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2025\Отчет в ТФОМС до 20 числа\отчет на печать\"/>
    </mc:Choice>
  </mc:AlternateContent>
  <bookViews>
    <workbookView xWindow="0" yWindow="0" windowWidth="28800" windowHeight="12300"/>
  </bookViews>
  <sheets>
    <sheet name="июнь" sheetId="1" r:id="rId1"/>
  </sheets>
  <externalReferences>
    <externalReference r:id="rId2"/>
    <externalReference r:id="rId3"/>
  </externalReferences>
  <definedNames>
    <definedName name="_xlnm.Print_Titles" localSheetId="0">июнь!$11:$15</definedName>
    <definedName name="_xlnm.Print_Area" localSheetId="0">июнь!$A$1:$N$610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0" i="1" l="1"/>
  <c r="G600" i="1"/>
  <c r="E600" i="1"/>
  <c r="K600" i="1" s="1"/>
  <c r="E599" i="1"/>
  <c r="K599" i="1" s="1"/>
  <c r="D599" i="1"/>
  <c r="J599" i="1" s="1"/>
  <c r="C599" i="1"/>
  <c r="I599" i="1" s="1"/>
  <c r="E598" i="1"/>
  <c r="K598" i="1" s="1"/>
  <c r="D598" i="1"/>
  <c r="J598" i="1" s="1"/>
  <c r="C598" i="1"/>
  <c r="I598" i="1" s="1"/>
  <c r="E597" i="1"/>
  <c r="K597" i="1" s="1"/>
  <c r="E596" i="1"/>
  <c r="K596" i="1" s="1"/>
  <c r="D596" i="1"/>
  <c r="J596" i="1" s="1"/>
  <c r="C596" i="1"/>
  <c r="I596" i="1" s="1"/>
  <c r="E595" i="1"/>
  <c r="K595" i="1" s="1"/>
  <c r="D595" i="1"/>
  <c r="J595" i="1" s="1"/>
  <c r="C595" i="1"/>
  <c r="I595" i="1" s="1"/>
  <c r="E594" i="1"/>
  <c r="K594" i="1" s="1"/>
  <c r="D594" i="1"/>
  <c r="J594" i="1" s="1"/>
  <c r="C594" i="1"/>
  <c r="I594" i="1" s="1"/>
  <c r="I593" i="1"/>
  <c r="E593" i="1"/>
  <c r="K593" i="1" s="1"/>
  <c r="D593" i="1"/>
  <c r="J593" i="1" s="1"/>
  <c r="C593" i="1"/>
  <c r="E592" i="1"/>
  <c r="K592" i="1" s="1"/>
  <c r="D592" i="1"/>
  <c r="J592" i="1" s="1"/>
  <c r="C592" i="1"/>
  <c r="I592" i="1" s="1"/>
  <c r="I591" i="1"/>
  <c r="E591" i="1"/>
  <c r="K591" i="1" s="1"/>
  <c r="D591" i="1"/>
  <c r="J591" i="1" s="1"/>
  <c r="C591" i="1"/>
  <c r="E590" i="1"/>
  <c r="K590" i="1" s="1"/>
  <c r="D590" i="1"/>
  <c r="J590" i="1" s="1"/>
  <c r="C590" i="1"/>
  <c r="I590" i="1" s="1"/>
  <c r="K589" i="1"/>
  <c r="E589" i="1"/>
  <c r="D589" i="1"/>
  <c r="J589" i="1" s="1"/>
  <c r="C589" i="1"/>
  <c r="I589" i="1" s="1"/>
  <c r="E588" i="1"/>
  <c r="K588" i="1" s="1"/>
  <c r="D588" i="1"/>
  <c r="J588" i="1" s="1"/>
  <c r="C588" i="1"/>
  <c r="I588" i="1" s="1"/>
  <c r="E587" i="1"/>
  <c r="K587" i="1" s="1"/>
  <c r="D587" i="1"/>
  <c r="J587" i="1" s="1"/>
  <c r="C587" i="1"/>
  <c r="I587" i="1" s="1"/>
  <c r="E586" i="1"/>
  <c r="K586" i="1" s="1"/>
  <c r="N585" i="1"/>
  <c r="M585" i="1"/>
  <c r="K585" i="1"/>
  <c r="J585" i="1"/>
  <c r="I585" i="1"/>
  <c r="F585" i="1"/>
  <c r="L585" i="1" s="1"/>
  <c r="K584" i="1"/>
  <c r="J584" i="1"/>
  <c r="I584" i="1"/>
  <c r="K583" i="1"/>
  <c r="J583" i="1"/>
  <c r="I583" i="1"/>
  <c r="K582" i="1"/>
  <c r="J582" i="1"/>
  <c r="I582" i="1"/>
  <c r="K581" i="1"/>
  <c r="J581" i="1"/>
  <c r="I581" i="1"/>
  <c r="K580" i="1"/>
  <c r="J580" i="1"/>
  <c r="I580" i="1"/>
  <c r="K579" i="1"/>
  <c r="J579" i="1"/>
  <c r="I579" i="1"/>
  <c r="K578" i="1"/>
  <c r="J578" i="1"/>
  <c r="I578" i="1"/>
  <c r="K577" i="1"/>
  <c r="J577" i="1"/>
  <c r="I577" i="1"/>
  <c r="K576" i="1"/>
  <c r="J576" i="1"/>
  <c r="I576" i="1"/>
  <c r="K575" i="1"/>
  <c r="J575" i="1"/>
  <c r="I575" i="1"/>
  <c r="K574" i="1"/>
  <c r="J574" i="1"/>
  <c r="I574" i="1"/>
  <c r="K573" i="1"/>
  <c r="J573" i="1"/>
  <c r="I573" i="1"/>
  <c r="K572" i="1"/>
  <c r="J572" i="1"/>
  <c r="I572" i="1"/>
  <c r="K571" i="1"/>
  <c r="J571" i="1"/>
  <c r="I571" i="1"/>
  <c r="N570" i="1"/>
  <c r="M570" i="1"/>
  <c r="K570" i="1"/>
  <c r="J570" i="1"/>
  <c r="I570" i="1"/>
  <c r="F570" i="1"/>
  <c r="L570" i="1" s="1"/>
  <c r="K569" i="1"/>
  <c r="J569" i="1"/>
  <c r="I569" i="1"/>
  <c r="K568" i="1"/>
  <c r="J568" i="1"/>
  <c r="I568" i="1"/>
  <c r="K567" i="1"/>
  <c r="J567" i="1"/>
  <c r="I567" i="1"/>
  <c r="K566" i="1"/>
  <c r="J566" i="1"/>
  <c r="I566" i="1"/>
  <c r="K565" i="1"/>
  <c r="J565" i="1"/>
  <c r="I565" i="1"/>
  <c r="K564" i="1"/>
  <c r="J564" i="1"/>
  <c r="I564" i="1"/>
  <c r="K563" i="1"/>
  <c r="J563" i="1"/>
  <c r="I563" i="1"/>
  <c r="K562" i="1"/>
  <c r="J562" i="1"/>
  <c r="I562" i="1"/>
  <c r="K561" i="1"/>
  <c r="J561" i="1"/>
  <c r="I561" i="1"/>
  <c r="K560" i="1"/>
  <c r="J560" i="1"/>
  <c r="I560" i="1"/>
  <c r="K559" i="1"/>
  <c r="J559" i="1"/>
  <c r="I559" i="1"/>
  <c r="K558" i="1"/>
  <c r="J558" i="1"/>
  <c r="I558" i="1"/>
  <c r="K557" i="1"/>
  <c r="J557" i="1"/>
  <c r="I557" i="1"/>
  <c r="K556" i="1"/>
  <c r="J556" i="1"/>
  <c r="I556" i="1"/>
  <c r="N555" i="1"/>
  <c r="M555" i="1"/>
  <c r="K555" i="1"/>
  <c r="J555" i="1"/>
  <c r="I555" i="1"/>
  <c r="F555" i="1"/>
  <c r="L555" i="1" s="1"/>
  <c r="K554" i="1"/>
  <c r="J554" i="1"/>
  <c r="I554" i="1"/>
  <c r="K553" i="1"/>
  <c r="J553" i="1"/>
  <c r="I553" i="1"/>
  <c r="K552" i="1"/>
  <c r="J552" i="1"/>
  <c r="I552" i="1"/>
  <c r="K551" i="1"/>
  <c r="J551" i="1"/>
  <c r="I551" i="1"/>
  <c r="K550" i="1"/>
  <c r="J550" i="1"/>
  <c r="I550" i="1"/>
  <c r="K549" i="1"/>
  <c r="J549" i="1"/>
  <c r="I549" i="1"/>
  <c r="K548" i="1"/>
  <c r="J548" i="1"/>
  <c r="I548" i="1"/>
  <c r="K547" i="1"/>
  <c r="J547" i="1"/>
  <c r="I547" i="1"/>
  <c r="K546" i="1"/>
  <c r="J546" i="1"/>
  <c r="I546" i="1"/>
  <c r="K545" i="1"/>
  <c r="J545" i="1"/>
  <c r="I545" i="1"/>
  <c r="K544" i="1"/>
  <c r="J544" i="1"/>
  <c r="I544" i="1"/>
  <c r="K543" i="1"/>
  <c r="J543" i="1"/>
  <c r="I543" i="1"/>
  <c r="K542" i="1"/>
  <c r="J542" i="1"/>
  <c r="I542" i="1"/>
  <c r="K541" i="1"/>
  <c r="J541" i="1"/>
  <c r="I541" i="1"/>
  <c r="N540" i="1"/>
  <c r="M540" i="1"/>
  <c r="K540" i="1"/>
  <c r="J540" i="1"/>
  <c r="I540" i="1"/>
  <c r="F540" i="1"/>
  <c r="L540" i="1" s="1"/>
  <c r="K539" i="1"/>
  <c r="J539" i="1"/>
  <c r="I539" i="1"/>
  <c r="K538" i="1"/>
  <c r="J538" i="1"/>
  <c r="I538" i="1"/>
  <c r="K537" i="1"/>
  <c r="J537" i="1"/>
  <c r="I537" i="1"/>
  <c r="K536" i="1"/>
  <c r="J536" i="1"/>
  <c r="I536" i="1"/>
  <c r="K535" i="1"/>
  <c r="J535" i="1"/>
  <c r="I535" i="1"/>
  <c r="K534" i="1"/>
  <c r="J534" i="1"/>
  <c r="I534" i="1"/>
  <c r="K533" i="1"/>
  <c r="J533" i="1"/>
  <c r="I533" i="1"/>
  <c r="K532" i="1"/>
  <c r="J532" i="1"/>
  <c r="I532" i="1"/>
  <c r="K531" i="1"/>
  <c r="J531" i="1"/>
  <c r="I531" i="1"/>
  <c r="K530" i="1"/>
  <c r="J530" i="1"/>
  <c r="I530" i="1"/>
  <c r="K529" i="1"/>
  <c r="J529" i="1"/>
  <c r="I529" i="1"/>
  <c r="K528" i="1"/>
  <c r="J528" i="1"/>
  <c r="I528" i="1"/>
  <c r="K527" i="1"/>
  <c r="J527" i="1"/>
  <c r="I527" i="1"/>
  <c r="K526" i="1"/>
  <c r="J526" i="1"/>
  <c r="I526" i="1"/>
  <c r="N525" i="1"/>
  <c r="M525" i="1"/>
  <c r="K525" i="1"/>
  <c r="J525" i="1"/>
  <c r="I525" i="1"/>
  <c r="F525" i="1"/>
  <c r="L525" i="1" s="1"/>
  <c r="K524" i="1"/>
  <c r="J524" i="1"/>
  <c r="I524" i="1"/>
  <c r="K523" i="1"/>
  <c r="J523" i="1"/>
  <c r="I523" i="1"/>
  <c r="K522" i="1"/>
  <c r="J522" i="1"/>
  <c r="I522" i="1"/>
  <c r="K521" i="1"/>
  <c r="J521" i="1"/>
  <c r="I521" i="1"/>
  <c r="K520" i="1"/>
  <c r="J520" i="1"/>
  <c r="I520" i="1"/>
  <c r="K519" i="1"/>
  <c r="J519" i="1"/>
  <c r="I519" i="1"/>
  <c r="K518" i="1"/>
  <c r="J518" i="1"/>
  <c r="I518" i="1"/>
  <c r="K517" i="1"/>
  <c r="J517" i="1"/>
  <c r="I517" i="1"/>
  <c r="K516" i="1"/>
  <c r="J516" i="1"/>
  <c r="I516" i="1"/>
  <c r="K515" i="1"/>
  <c r="J515" i="1"/>
  <c r="I515" i="1"/>
  <c r="K514" i="1"/>
  <c r="J514" i="1"/>
  <c r="I514" i="1"/>
  <c r="K513" i="1"/>
  <c r="J513" i="1"/>
  <c r="I513" i="1"/>
  <c r="K512" i="1"/>
  <c r="J512" i="1"/>
  <c r="I512" i="1"/>
  <c r="K511" i="1"/>
  <c r="J511" i="1"/>
  <c r="I511" i="1"/>
  <c r="N510" i="1"/>
  <c r="M510" i="1"/>
  <c r="K510" i="1"/>
  <c r="J510" i="1"/>
  <c r="I510" i="1"/>
  <c r="F510" i="1"/>
  <c r="L510" i="1" s="1"/>
  <c r="K509" i="1"/>
  <c r="J509" i="1"/>
  <c r="I509" i="1"/>
  <c r="K508" i="1"/>
  <c r="J508" i="1"/>
  <c r="I508" i="1"/>
  <c r="K507" i="1"/>
  <c r="J507" i="1"/>
  <c r="I507" i="1"/>
  <c r="K506" i="1"/>
  <c r="J506" i="1"/>
  <c r="I506" i="1"/>
  <c r="K505" i="1"/>
  <c r="J505" i="1"/>
  <c r="I505" i="1"/>
  <c r="K504" i="1"/>
  <c r="J504" i="1"/>
  <c r="I504" i="1"/>
  <c r="K503" i="1"/>
  <c r="J503" i="1"/>
  <c r="I503" i="1"/>
  <c r="K502" i="1"/>
  <c r="J502" i="1"/>
  <c r="I502" i="1"/>
  <c r="K501" i="1"/>
  <c r="J501" i="1"/>
  <c r="I501" i="1"/>
  <c r="K500" i="1"/>
  <c r="J500" i="1"/>
  <c r="I500" i="1"/>
  <c r="K499" i="1"/>
  <c r="J499" i="1"/>
  <c r="I499" i="1"/>
  <c r="K498" i="1"/>
  <c r="J498" i="1"/>
  <c r="I498" i="1"/>
  <c r="K497" i="1"/>
  <c r="J497" i="1"/>
  <c r="I497" i="1"/>
  <c r="K496" i="1"/>
  <c r="J496" i="1"/>
  <c r="I496" i="1"/>
  <c r="N495" i="1"/>
  <c r="M495" i="1"/>
  <c r="K495" i="1"/>
  <c r="J495" i="1"/>
  <c r="I495" i="1"/>
  <c r="F495" i="1"/>
  <c r="L495" i="1" s="1"/>
  <c r="K494" i="1"/>
  <c r="J494" i="1"/>
  <c r="I494" i="1"/>
  <c r="K493" i="1"/>
  <c r="J493" i="1"/>
  <c r="I493" i="1"/>
  <c r="K492" i="1"/>
  <c r="J492" i="1"/>
  <c r="I492" i="1"/>
  <c r="K491" i="1"/>
  <c r="J491" i="1"/>
  <c r="I491" i="1"/>
  <c r="K490" i="1"/>
  <c r="J490" i="1"/>
  <c r="I490" i="1"/>
  <c r="K489" i="1"/>
  <c r="J489" i="1"/>
  <c r="I489" i="1"/>
  <c r="K488" i="1"/>
  <c r="J488" i="1"/>
  <c r="I488" i="1"/>
  <c r="K487" i="1"/>
  <c r="J487" i="1"/>
  <c r="I487" i="1"/>
  <c r="K486" i="1"/>
  <c r="J486" i="1"/>
  <c r="I486" i="1"/>
  <c r="K485" i="1"/>
  <c r="J485" i="1"/>
  <c r="I485" i="1"/>
  <c r="K484" i="1"/>
  <c r="J484" i="1"/>
  <c r="I484" i="1"/>
  <c r="K483" i="1"/>
  <c r="J483" i="1"/>
  <c r="I483" i="1"/>
  <c r="K482" i="1"/>
  <c r="J482" i="1"/>
  <c r="I482" i="1"/>
  <c r="K481" i="1"/>
  <c r="J481" i="1"/>
  <c r="I481" i="1"/>
  <c r="N480" i="1"/>
  <c r="M480" i="1"/>
  <c r="L480" i="1"/>
  <c r="K480" i="1"/>
  <c r="J480" i="1"/>
  <c r="I480" i="1"/>
  <c r="F480" i="1"/>
  <c r="K479" i="1"/>
  <c r="J479" i="1"/>
  <c r="I479" i="1"/>
  <c r="K478" i="1"/>
  <c r="J478" i="1"/>
  <c r="I478" i="1"/>
  <c r="K477" i="1"/>
  <c r="J477" i="1"/>
  <c r="I477" i="1"/>
  <c r="K476" i="1"/>
  <c r="J476" i="1"/>
  <c r="I476" i="1"/>
  <c r="K475" i="1"/>
  <c r="J475" i="1"/>
  <c r="I475" i="1"/>
  <c r="K474" i="1"/>
  <c r="J474" i="1"/>
  <c r="I474" i="1"/>
  <c r="K473" i="1"/>
  <c r="J473" i="1"/>
  <c r="I473" i="1"/>
  <c r="K472" i="1"/>
  <c r="J472" i="1"/>
  <c r="I472" i="1"/>
  <c r="K471" i="1"/>
  <c r="J471" i="1"/>
  <c r="I471" i="1"/>
  <c r="K470" i="1"/>
  <c r="J470" i="1"/>
  <c r="I470" i="1"/>
  <c r="K469" i="1"/>
  <c r="J469" i="1"/>
  <c r="I469" i="1"/>
  <c r="K468" i="1"/>
  <c r="J468" i="1"/>
  <c r="I468" i="1"/>
  <c r="K467" i="1"/>
  <c r="J467" i="1"/>
  <c r="I467" i="1"/>
  <c r="K466" i="1"/>
  <c r="J466" i="1"/>
  <c r="I466" i="1"/>
  <c r="N465" i="1"/>
  <c r="M465" i="1"/>
  <c r="L465" i="1"/>
  <c r="K465" i="1"/>
  <c r="J465" i="1"/>
  <c r="I465" i="1"/>
  <c r="K464" i="1"/>
  <c r="J464" i="1"/>
  <c r="I464" i="1"/>
  <c r="K463" i="1"/>
  <c r="J463" i="1"/>
  <c r="I463" i="1"/>
  <c r="K462" i="1"/>
  <c r="J462" i="1"/>
  <c r="I462" i="1"/>
  <c r="K461" i="1"/>
  <c r="J461" i="1"/>
  <c r="I461" i="1"/>
  <c r="K460" i="1"/>
  <c r="J460" i="1"/>
  <c r="I460" i="1"/>
  <c r="K459" i="1"/>
  <c r="J459" i="1"/>
  <c r="I459" i="1"/>
  <c r="K458" i="1"/>
  <c r="J458" i="1"/>
  <c r="I458" i="1"/>
  <c r="K457" i="1"/>
  <c r="J457" i="1"/>
  <c r="I457" i="1"/>
  <c r="K456" i="1"/>
  <c r="J456" i="1"/>
  <c r="I456" i="1"/>
  <c r="K455" i="1"/>
  <c r="J455" i="1"/>
  <c r="I455" i="1"/>
  <c r="K454" i="1"/>
  <c r="J454" i="1"/>
  <c r="I454" i="1"/>
  <c r="K453" i="1"/>
  <c r="J453" i="1"/>
  <c r="I453" i="1"/>
  <c r="K452" i="1"/>
  <c r="J452" i="1"/>
  <c r="I452" i="1"/>
  <c r="K451" i="1"/>
  <c r="J451" i="1"/>
  <c r="I451" i="1"/>
  <c r="N450" i="1"/>
  <c r="M450" i="1"/>
  <c r="K450" i="1"/>
  <c r="J450" i="1"/>
  <c r="I450" i="1"/>
  <c r="F450" i="1"/>
  <c r="L450" i="1" s="1"/>
  <c r="K449" i="1"/>
  <c r="J449" i="1"/>
  <c r="I449" i="1"/>
  <c r="K448" i="1"/>
  <c r="J448" i="1"/>
  <c r="I448" i="1"/>
  <c r="K447" i="1"/>
  <c r="J447" i="1"/>
  <c r="I447" i="1"/>
  <c r="K446" i="1"/>
  <c r="J446" i="1"/>
  <c r="I446" i="1"/>
  <c r="K445" i="1"/>
  <c r="J445" i="1"/>
  <c r="I445" i="1"/>
  <c r="K444" i="1"/>
  <c r="J444" i="1"/>
  <c r="I444" i="1"/>
  <c r="K443" i="1"/>
  <c r="J443" i="1"/>
  <c r="I443" i="1"/>
  <c r="K442" i="1"/>
  <c r="J442" i="1"/>
  <c r="I442" i="1"/>
  <c r="K441" i="1"/>
  <c r="J441" i="1"/>
  <c r="I441" i="1"/>
  <c r="K440" i="1"/>
  <c r="J440" i="1"/>
  <c r="I440" i="1"/>
  <c r="K439" i="1"/>
  <c r="J439" i="1"/>
  <c r="I439" i="1"/>
  <c r="K438" i="1"/>
  <c r="J438" i="1"/>
  <c r="I438" i="1"/>
  <c r="K437" i="1"/>
  <c r="J437" i="1"/>
  <c r="I437" i="1"/>
  <c r="K436" i="1"/>
  <c r="J436" i="1"/>
  <c r="I436" i="1"/>
  <c r="N435" i="1"/>
  <c r="M435" i="1"/>
  <c r="K435" i="1"/>
  <c r="J435" i="1"/>
  <c r="I435" i="1"/>
  <c r="F435" i="1"/>
  <c r="L435" i="1" s="1"/>
  <c r="K434" i="1"/>
  <c r="J434" i="1"/>
  <c r="I434" i="1"/>
  <c r="K433" i="1"/>
  <c r="J433" i="1"/>
  <c r="I433" i="1"/>
  <c r="K432" i="1"/>
  <c r="J432" i="1"/>
  <c r="I432" i="1"/>
  <c r="K431" i="1"/>
  <c r="J431" i="1"/>
  <c r="I431" i="1"/>
  <c r="K430" i="1"/>
  <c r="J430" i="1"/>
  <c r="I430" i="1"/>
  <c r="K429" i="1"/>
  <c r="J429" i="1"/>
  <c r="I429" i="1"/>
  <c r="K428" i="1"/>
  <c r="J428" i="1"/>
  <c r="I428" i="1"/>
  <c r="K427" i="1"/>
  <c r="J427" i="1"/>
  <c r="I427" i="1"/>
  <c r="K426" i="1"/>
  <c r="J426" i="1"/>
  <c r="I426" i="1"/>
  <c r="K425" i="1"/>
  <c r="J425" i="1"/>
  <c r="I425" i="1"/>
  <c r="K424" i="1"/>
  <c r="J424" i="1"/>
  <c r="I424" i="1"/>
  <c r="K423" i="1"/>
  <c r="J423" i="1"/>
  <c r="I423" i="1"/>
  <c r="K422" i="1"/>
  <c r="J422" i="1"/>
  <c r="I422" i="1"/>
  <c r="K421" i="1"/>
  <c r="J421" i="1"/>
  <c r="I421" i="1"/>
  <c r="N420" i="1"/>
  <c r="M420" i="1"/>
  <c r="K420" i="1"/>
  <c r="J420" i="1"/>
  <c r="I420" i="1"/>
  <c r="F420" i="1"/>
  <c r="L420" i="1" s="1"/>
  <c r="K419" i="1"/>
  <c r="J419" i="1"/>
  <c r="I419" i="1"/>
  <c r="K418" i="1"/>
  <c r="J418" i="1"/>
  <c r="I418" i="1"/>
  <c r="K417" i="1"/>
  <c r="J417" i="1"/>
  <c r="I417" i="1"/>
  <c r="K416" i="1"/>
  <c r="J416" i="1"/>
  <c r="I416" i="1"/>
  <c r="K415" i="1"/>
  <c r="J415" i="1"/>
  <c r="I415" i="1"/>
  <c r="K414" i="1"/>
  <c r="J414" i="1"/>
  <c r="I414" i="1"/>
  <c r="K413" i="1"/>
  <c r="J413" i="1"/>
  <c r="I413" i="1"/>
  <c r="K412" i="1"/>
  <c r="J412" i="1"/>
  <c r="I412" i="1"/>
  <c r="K411" i="1"/>
  <c r="J411" i="1"/>
  <c r="I411" i="1"/>
  <c r="K410" i="1"/>
  <c r="J410" i="1"/>
  <c r="I410" i="1"/>
  <c r="K409" i="1"/>
  <c r="J409" i="1"/>
  <c r="I409" i="1"/>
  <c r="K408" i="1"/>
  <c r="J408" i="1"/>
  <c r="I408" i="1"/>
  <c r="K407" i="1"/>
  <c r="J407" i="1"/>
  <c r="I407" i="1"/>
  <c r="K406" i="1"/>
  <c r="J406" i="1"/>
  <c r="I406" i="1"/>
  <c r="N405" i="1"/>
  <c r="M405" i="1"/>
  <c r="K405" i="1"/>
  <c r="J405" i="1"/>
  <c r="I405" i="1"/>
  <c r="F405" i="1"/>
  <c r="L405" i="1" s="1"/>
  <c r="K404" i="1"/>
  <c r="J404" i="1"/>
  <c r="I404" i="1"/>
  <c r="K403" i="1"/>
  <c r="J403" i="1"/>
  <c r="I403" i="1"/>
  <c r="K402" i="1"/>
  <c r="J402" i="1"/>
  <c r="I402" i="1"/>
  <c r="K401" i="1"/>
  <c r="J401" i="1"/>
  <c r="I401" i="1"/>
  <c r="K400" i="1"/>
  <c r="J400" i="1"/>
  <c r="I400" i="1"/>
  <c r="K399" i="1"/>
  <c r="J399" i="1"/>
  <c r="I399" i="1"/>
  <c r="K398" i="1"/>
  <c r="J398" i="1"/>
  <c r="I398" i="1"/>
  <c r="K397" i="1"/>
  <c r="J397" i="1"/>
  <c r="I397" i="1"/>
  <c r="K396" i="1"/>
  <c r="J396" i="1"/>
  <c r="I396" i="1"/>
  <c r="K395" i="1"/>
  <c r="J395" i="1"/>
  <c r="I395" i="1"/>
  <c r="K394" i="1"/>
  <c r="J394" i="1"/>
  <c r="I394" i="1"/>
  <c r="K393" i="1"/>
  <c r="J393" i="1"/>
  <c r="I393" i="1"/>
  <c r="K392" i="1"/>
  <c r="J392" i="1"/>
  <c r="I392" i="1"/>
  <c r="K391" i="1"/>
  <c r="J391" i="1"/>
  <c r="I391" i="1"/>
  <c r="N390" i="1"/>
  <c r="M390" i="1"/>
  <c r="K390" i="1"/>
  <c r="J390" i="1"/>
  <c r="I390" i="1"/>
  <c r="F390" i="1"/>
  <c r="L390" i="1" s="1"/>
  <c r="K389" i="1"/>
  <c r="J389" i="1"/>
  <c r="I389" i="1"/>
  <c r="K388" i="1"/>
  <c r="J388" i="1"/>
  <c r="I388" i="1"/>
  <c r="K387" i="1"/>
  <c r="J387" i="1"/>
  <c r="I387" i="1"/>
  <c r="K386" i="1"/>
  <c r="J386" i="1"/>
  <c r="I386" i="1"/>
  <c r="K385" i="1"/>
  <c r="J385" i="1"/>
  <c r="I385" i="1"/>
  <c r="K384" i="1"/>
  <c r="J384" i="1"/>
  <c r="I384" i="1"/>
  <c r="K383" i="1"/>
  <c r="J383" i="1"/>
  <c r="I383" i="1"/>
  <c r="K382" i="1"/>
  <c r="J382" i="1"/>
  <c r="I382" i="1"/>
  <c r="K381" i="1"/>
  <c r="J381" i="1"/>
  <c r="I381" i="1"/>
  <c r="K380" i="1"/>
  <c r="J380" i="1"/>
  <c r="I380" i="1"/>
  <c r="K379" i="1"/>
  <c r="J379" i="1"/>
  <c r="I379" i="1"/>
  <c r="K378" i="1"/>
  <c r="J378" i="1"/>
  <c r="I378" i="1"/>
  <c r="K377" i="1"/>
  <c r="J377" i="1"/>
  <c r="I377" i="1"/>
  <c r="K376" i="1"/>
  <c r="J376" i="1"/>
  <c r="I376" i="1"/>
  <c r="N375" i="1"/>
  <c r="M375" i="1"/>
  <c r="K375" i="1"/>
  <c r="J375" i="1"/>
  <c r="I375" i="1"/>
  <c r="F375" i="1"/>
  <c r="L375" i="1" s="1"/>
  <c r="K374" i="1"/>
  <c r="J374" i="1"/>
  <c r="I374" i="1"/>
  <c r="K373" i="1"/>
  <c r="J373" i="1"/>
  <c r="I373" i="1"/>
  <c r="K372" i="1"/>
  <c r="J372" i="1"/>
  <c r="I372" i="1"/>
  <c r="K371" i="1"/>
  <c r="J371" i="1"/>
  <c r="I371" i="1"/>
  <c r="K370" i="1"/>
  <c r="J370" i="1"/>
  <c r="I370" i="1"/>
  <c r="K369" i="1"/>
  <c r="J369" i="1"/>
  <c r="I369" i="1"/>
  <c r="K368" i="1"/>
  <c r="J368" i="1"/>
  <c r="I368" i="1"/>
  <c r="K367" i="1"/>
  <c r="J367" i="1"/>
  <c r="I367" i="1"/>
  <c r="K366" i="1"/>
  <c r="J366" i="1"/>
  <c r="I366" i="1"/>
  <c r="K365" i="1"/>
  <c r="J365" i="1"/>
  <c r="I365" i="1"/>
  <c r="K364" i="1"/>
  <c r="J364" i="1"/>
  <c r="I364" i="1"/>
  <c r="K363" i="1"/>
  <c r="J363" i="1"/>
  <c r="I363" i="1"/>
  <c r="K362" i="1"/>
  <c r="J362" i="1"/>
  <c r="I362" i="1"/>
  <c r="K361" i="1"/>
  <c r="J361" i="1"/>
  <c r="I361" i="1"/>
  <c r="N360" i="1"/>
  <c r="M360" i="1"/>
  <c r="K360" i="1"/>
  <c r="J360" i="1"/>
  <c r="I360" i="1"/>
  <c r="F360" i="1"/>
  <c r="L360" i="1" s="1"/>
  <c r="K359" i="1"/>
  <c r="J359" i="1"/>
  <c r="I359" i="1"/>
  <c r="K358" i="1"/>
  <c r="J358" i="1"/>
  <c r="I358" i="1"/>
  <c r="K357" i="1"/>
  <c r="J357" i="1"/>
  <c r="I357" i="1"/>
  <c r="K356" i="1"/>
  <c r="J356" i="1"/>
  <c r="I356" i="1"/>
  <c r="K355" i="1"/>
  <c r="J355" i="1"/>
  <c r="I355" i="1"/>
  <c r="K354" i="1"/>
  <c r="J354" i="1"/>
  <c r="I354" i="1"/>
  <c r="K353" i="1"/>
  <c r="J353" i="1"/>
  <c r="I353" i="1"/>
  <c r="K352" i="1"/>
  <c r="J352" i="1"/>
  <c r="I352" i="1"/>
  <c r="K351" i="1"/>
  <c r="J351" i="1"/>
  <c r="I351" i="1"/>
  <c r="K350" i="1"/>
  <c r="J350" i="1"/>
  <c r="I350" i="1"/>
  <c r="K349" i="1"/>
  <c r="J349" i="1"/>
  <c r="I349" i="1"/>
  <c r="K348" i="1"/>
  <c r="J348" i="1"/>
  <c r="I348" i="1"/>
  <c r="K347" i="1"/>
  <c r="J347" i="1"/>
  <c r="I347" i="1"/>
  <c r="K346" i="1"/>
  <c r="J346" i="1"/>
  <c r="I346" i="1"/>
  <c r="N345" i="1"/>
  <c r="M345" i="1"/>
  <c r="L345" i="1"/>
  <c r="K345" i="1"/>
  <c r="J345" i="1"/>
  <c r="I345" i="1"/>
  <c r="K344" i="1"/>
  <c r="J344" i="1"/>
  <c r="I344" i="1"/>
  <c r="K343" i="1"/>
  <c r="J343" i="1"/>
  <c r="I343" i="1"/>
  <c r="K342" i="1"/>
  <c r="J342" i="1"/>
  <c r="I342" i="1"/>
  <c r="K341" i="1"/>
  <c r="J341" i="1"/>
  <c r="I341" i="1"/>
  <c r="K340" i="1"/>
  <c r="J340" i="1"/>
  <c r="I340" i="1"/>
  <c r="K339" i="1"/>
  <c r="J339" i="1"/>
  <c r="I339" i="1"/>
  <c r="K338" i="1"/>
  <c r="J338" i="1"/>
  <c r="I338" i="1"/>
  <c r="K337" i="1"/>
  <c r="J337" i="1"/>
  <c r="I337" i="1"/>
  <c r="K336" i="1"/>
  <c r="J336" i="1"/>
  <c r="I336" i="1"/>
  <c r="K335" i="1"/>
  <c r="J335" i="1"/>
  <c r="I335" i="1"/>
  <c r="K334" i="1"/>
  <c r="J334" i="1"/>
  <c r="I334" i="1"/>
  <c r="K333" i="1"/>
  <c r="J333" i="1"/>
  <c r="I333" i="1"/>
  <c r="K332" i="1"/>
  <c r="J332" i="1"/>
  <c r="I332" i="1"/>
  <c r="K331" i="1"/>
  <c r="J331" i="1"/>
  <c r="I331" i="1"/>
  <c r="N330" i="1"/>
  <c r="M330" i="1"/>
  <c r="K330" i="1"/>
  <c r="J330" i="1"/>
  <c r="I330" i="1"/>
  <c r="F330" i="1"/>
  <c r="L330" i="1" s="1"/>
  <c r="K329" i="1"/>
  <c r="J329" i="1"/>
  <c r="I329" i="1"/>
  <c r="K328" i="1"/>
  <c r="J328" i="1"/>
  <c r="I328" i="1"/>
  <c r="K327" i="1"/>
  <c r="J327" i="1"/>
  <c r="I327" i="1"/>
  <c r="K326" i="1"/>
  <c r="J326" i="1"/>
  <c r="I326" i="1"/>
  <c r="K325" i="1"/>
  <c r="J325" i="1"/>
  <c r="I325" i="1"/>
  <c r="K324" i="1"/>
  <c r="J324" i="1"/>
  <c r="I324" i="1"/>
  <c r="K323" i="1"/>
  <c r="J323" i="1"/>
  <c r="I323" i="1"/>
  <c r="K322" i="1"/>
  <c r="J322" i="1"/>
  <c r="I322" i="1"/>
  <c r="K321" i="1"/>
  <c r="J321" i="1"/>
  <c r="I321" i="1"/>
  <c r="K320" i="1"/>
  <c r="J320" i="1"/>
  <c r="I320" i="1"/>
  <c r="K319" i="1"/>
  <c r="J319" i="1"/>
  <c r="I319" i="1"/>
  <c r="K318" i="1"/>
  <c r="J318" i="1"/>
  <c r="I318" i="1"/>
  <c r="K317" i="1"/>
  <c r="J317" i="1"/>
  <c r="I317" i="1"/>
  <c r="K316" i="1"/>
  <c r="J316" i="1"/>
  <c r="I316" i="1"/>
  <c r="N315" i="1"/>
  <c r="M315" i="1"/>
  <c r="K315" i="1"/>
  <c r="J315" i="1"/>
  <c r="I315" i="1"/>
  <c r="F315" i="1"/>
  <c r="L315" i="1" s="1"/>
  <c r="K314" i="1"/>
  <c r="J314" i="1"/>
  <c r="I314" i="1"/>
  <c r="K313" i="1"/>
  <c r="J313" i="1"/>
  <c r="I313" i="1"/>
  <c r="K312" i="1"/>
  <c r="J312" i="1"/>
  <c r="I312" i="1"/>
  <c r="K311" i="1"/>
  <c r="J311" i="1"/>
  <c r="I311" i="1"/>
  <c r="K310" i="1"/>
  <c r="J310" i="1"/>
  <c r="I310" i="1"/>
  <c r="K309" i="1"/>
  <c r="J309" i="1"/>
  <c r="I309" i="1"/>
  <c r="K308" i="1"/>
  <c r="J308" i="1"/>
  <c r="I308" i="1"/>
  <c r="K307" i="1"/>
  <c r="J307" i="1"/>
  <c r="I307" i="1"/>
  <c r="K306" i="1"/>
  <c r="J306" i="1"/>
  <c r="I306" i="1"/>
  <c r="K305" i="1"/>
  <c r="J305" i="1"/>
  <c r="I305" i="1"/>
  <c r="K304" i="1"/>
  <c r="J304" i="1"/>
  <c r="I304" i="1"/>
  <c r="K303" i="1"/>
  <c r="J303" i="1"/>
  <c r="I303" i="1"/>
  <c r="K302" i="1"/>
  <c r="J302" i="1"/>
  <c r="I302" i="1"/>
  <c r="K301" i="1"/>
  <c r="J301" i="1"/>
  <c r="I301" i="1"/>
  <c r="N300" i="1"/>
  <c r="M300" i="1"/>
  <c r="K300" i="1"/>
  <c r="J300" i="1"/>
  <c r="I300" i="1"/>
  <c r="F300" i="1"/>
  <c r="L300" i="1" s="1"/>
  <c r="K299" i="1"/>
  <c r="J299" i="1"/>
  <c r="I299" i="1"/>
  <c r="K298" i="1"/>
  <c r="J298" i="1"/>
  <c r="I298" i="1"/>
  <c r="K297" i="1"/>
  <c r="J297" i="1"/>
  <c r="I297" i="1"/>
  <c r="K296" i="1"/>
  <c r="J296" i="1"/>
  <c r="I296" i="1"/>
  <c r="K295" i="1"/>
  <c r="J295" i="1"/>
  <c r="I295" i="1"/>
  <c r="K294" i="1"/>
  <c r="J294" i="1"/>
  <c r="I294" i="1"/>
  <c r="K293" i="1"/>
  <c r="J293" i="1"/>
  <c r="I293" i="1"/>
  <c r="K292" i="1"/>
  <c r="J292" i="1"/>
  <c r="I292" i="1"/>
  <c r="K291" i="1"/>
  <c r="J291" i="1"/>
  <c r="I291" i="1"/>
  <c r="K290" i="1"/>
  <c r="J290" i="1"/>
  <c r="I290" i="1"/>
  <c r="K289" i="1"/>
  <c r="J289" i="1"/>
  <c r="I289" i="1"/>
  <c r="K288" i="1"/>
  <c r="J288" i="1"/>
  <c r="I288" i="1"/>
  <c r="K287" i="1"/>
  <c r="J287" i="1"/>
  <c r="I287" i="1"/>
  <c r="K286" i="1"/>
  <c r="J286" i="1"/>
  <c r="I286" i="1"/>
  <c r="N285" i="1"/>
  <c r="M285" i="1"/>
  <c r="K285" i="1"/>
  <c r="J285" i="1"/>
  <c r="I285" i="1"/>
  <c r="F285" i="1"/>
  <c r="L285" i="1" s="1"/>
  <c r="K284" i="1"/>
  <c r="J284" i="1"/>
  <c r="I284" i="1"/>
  <c r="K283" i="1"/>
  <c r="J283" i="1"/>
  <c r="I283" i="1"/>
  <c r="K282" i="1"/>
  <c r="J282" i="1"/>
  <c r="I282" i="1"/>
  <c r="K281" i="1"/>
  <c r="J281" i="1"/>
  <c r="I281" i="1"/>
  <c r="K280" i="1"/>
  <c r="J280" i="1"/>
  <c r="I280" i="1"/>
  <c r="K279" i="1"/>
  <c r="J279" i="1"/>
  <c r="I279" i="1"/>
  <c r="K278" i="1"/>
  <c r="J278" i="1"/>
  <c r="I278" i="1"/>
  <c r="K277" i="1"/>
  <c r="J277" i="1"/>
  <c r="I277" i="1"/>
  <c r="K276" i="1"/>
  <c r="J276" i="1"/>
  <c r="I276" i="1"/>
  <c r="K275" i="1"/>
  <c r="J275" i="1"/>
  <c r="I275" i="1"/>
  <c r="K274" i="1"/>
  <c r="J274" i="1"/>
  <c r="I274" i="1"/>
  <c r="K273" i="1"/>
  <c r="J273" i="1"/>
  <c r="I273" i="1"/>
  <c r="K272" i="1"/>
  <c r="J272" i="1"/>
  <c r="I272" i="1"/>
  <c r="K271" i="1"/>
  <c r="J271" i="1"/>
  <c r="I271" i="1"/>
  <c r="N270" i="1"/>
  <c r="M270" i="1"/>
  <c r="K270" i="1"/>
  <c r="J270" i="1"/>
  <c r="I270" i="1"/>
  <c r="F270" i="1"/>
  <c r="L270" i="1" s="1"/>
  <c r="K269" i="1"/>
  <c r="J269" i="1"/>
  <c r="I269" i="1"/>
  <c r="K268" i="1"/>
  <c r="J268" i="1"/>
  <c r="I268" i="1"/>
  <c r="K267" i="1"/>
  <c r="J267" i="1"/>
  <c r="I267" i="1"/>
  <c r="K266" i="1"/>
  <c r="J266" i="1"/>
  <c r="I266" i="1"/>
  <c r="K265" i="1"/>
  <c r="J265" i="1"/>
  <c r="I265" i="1"/>
  <c r="K264" i="1"/>
  <c r="J264" i="1"/>
  <c r="I264" i="1"/>
  <c r="K263" i="1"/>
  <c r="J263" i="1"/>
  <c r="I263" i="1"/>
  <c r="K262" i="1"/>
  <c r="J262" i="1"/>
  <c r="I262" i="1"/>
  <c r="K261" i="1"/>
  <c r="J261" i="1"/>
  <c r="I261" i="1"/>
  <c r="K260" i="1"/>
  <c r="J260" i="1"/>
  <c r="I260" i="1"/>
  <c r="K259" i="1"/>
  <c r="J259" i="1"/>
  <c r="I259" i="1"/>
  <c r="K258" i="1"/>
  <c r="J258" i="1"/>
  <c r="I258" i="1"/>
  <c r="K257" i="1"/>
  <c r="J257" i="1"/>
  <c r="I257" i="1"/>
  <c r="K256" i="1"/>
  <c r="J256" i="1"/>
  <c r="I256" i="1"/>
  <c r="N255" i="1"/>
  <c r="M255" i="1"/>
  <c r="K255" i="1"/>
  <c r="J255" i="1"/>
  <c r="I255" i="1"/>
  <c r="F255" i="1"/>
  <c r="L255" i="1" s="1"/>
  <c r="K254" i="1"/>
  <c r="J254" i="1"/>
  <c r="I254" i="1"/>
  <c r="K253" i="1"/>
  <c r="J253" i="1"/>
  <c r="I253" i="1"/>
  <c r="K252" i="1"/>
  <c r="J252" i="1"/>
  <c r="I252" i="1"/>
  <c r="K251" i="1"/>
  <c r="J251" i="1"/>
  <c r="I251" i="1"/>
  <c r="K250" i="1"/>
  <c r="J250" i="1"/>
  <c r="I250" i="1"/>
  <c r="K249" i="1"/>
  <c r="J249" i="1"/>
  <c r="I249" i="1"/>
  <c r="K248" i="1"/>
  <c r="J248" i="1"/>
  <c r="I248" i="1"/>
  <c r="K247" i="1"/>
  <c r="J247" i="1"/>
  <c r="I247" i="1"/>
  <c r="K246" i="1"/>
  <c r="J246" i="1"/>
  <c r="I246" i="1"/>
  <c r="K245" i="1"/>
  <c r="J245" i="1"/>
  <c r="I245" i="1"/>
  <c r="K244" i="1"/>
  <c r="J244" i="1"/>
  <c r="I244" i="1"/>
  <c r="K243" i="1"/>
  <c r="J243" i="1"/>
  <c r="I243" i="1"/>
  <c r="K242" i="1"/>
  <c r="J242" i="1"/>
  <c r="I242" i="1"/>
  <c r="K241" i="1"/>
  <c r="J241" i="1"/>
  <c r="I241" i="1"/>
  <c r="N240" i="1"/>
  <c r="M240" i="1"/>
  <c r="K240" i="1"/>
  <c r="J240" i="1"/>
  <c r="I240" i="1"/>
  <c r="F240" i="1"/>
  <c r="L240" i="1" s="1"/>
  <c r="K239" i="1"/>
  <c r="J239" i="1"/>
  <c r="I239" i="1"/>
  <c r="K238" i="1"/>
  <c r="J238" i="1"/>
  <c r="I238" i="1"/>
  <c r="K237" i="1"/>
  <c r="J237" i="1"/>
  <c r="I237" i="1"/>
  <c r="K236" i="1"/>
  <c r="J236" i="1"/>
  <c r="I236" i="1"/>
  <c r="K235" i="1"/>
  <c r="J235" i="1"/>
  <c r="I235" i="1"/>
  <c r="K234" i="1"/>
  <c r="J234" i="1"/>
  <c r="I234" i="1"/>
  <c r="K233" i="1"/>
  <c r="J233" i="1"/>
  <c r="I233" i="1"/>
  <c r="K232" i="1"/>
  <c r="J232" i="1"/>
  <c r="I232" i="1"/>
  <c r="K231" i="1"/>
  <c r="J231" i="1"/>
  <c r="I231" i="1"/>
  <c r="K230" i="1"/>
  <c r="J230" i="1"/>
  <c r="I230" i="1"/>
  <c r="K229" i="1"/>
  <c r="J229" i="1"/>
  <c r="I229" i="1"/>
  <c r="K228" i="1"/>
  <c r="J228" i="1"/>
  <c r="I228" i="1"/>
  <c r="K227" i="1"/>
  <c r="J227" i="1"/>
  <c r="I227" i="1"/>
  <c r="K226" i="1"/>
  <c r="J226" i="1"/>
  <c r="I226" i="1"/>
  <c r="N225" i="1"/>
  <c r="M225" i="1"/>
  <c r="K225" i="1"/>
  <c r="F225" i="1"/>
  <c r="L225" i="1" s="1"/>
  <c r="K224" i="1"/>
  <c r="J224" i="1"/>
  <c r="I224" i="1"/>
  <c r="K223" i="1"/>
  <c r="J223" i="1"/>
  <c r="I223" i="1"/>
  <c r="K222" i="1"/>
  <c r="D222" i="1"/>
  <c r="D597" i="1" s="1"/>
  <c r="J597" i="1" s="1"/>
  <c r="K221" i="1"/>
  <c r="J221" i="1"/>
  <c r="I221" i="1"/>
  <c r="K220" i="1"/>
  <c r="J220" i="1"/>
  <c r="I220" i="1"/>
  <c r="K219" i="1"/>
  <c r="J219" i="1"/>
  <c r="I219" i="1"/>
  <c r="K218" i="1"/>
  <c r="J218" i="1"/>
  <c r="I218" i="1"/>
  <c r="K217" i="1"/>
  <c r="J217" i="1"/>
  <c r="I217" i="1"/>
  <c r="K216" i="1"/>
  <c r="J216" i="1"/>
  <c r="I216" i="1"/>
  <c r="K215" i="1"/>
  <c r="J215" i="1"/>
  <c r="I215" i="1"/>
  <c r="K214" i="1"/>
  <c r="J214" i="1"/>
  <c r="I214" i="1"/>
  <c r="K213" i="1"/>
  <c r="J213" i="1"/>
  <c r="I213" i="1"/>
  <c r="K212" i="1"/>
  <c r="J212" i="1"/>
  <c r="I212" i="1"/>
  <c r="K211" i="1"/>
  <c r="J211" i="1"/>
  <c r="D211" i="1"/>
  <c r="C211" i="1" s="1"/>
  <c r="N210" i="1"/>
  <c r="M210" i="1"/>
  <c r="K210" i="1"/>
  <c r="J210" i="1"/>
  <c r="I210" i="1"/>
  <c r="F210" i="1"/>
  <c r="L210" i="1" s="1"/>
  <c r="K209" i="1"/>
  <c r="J209" i="1"/>
  <c r="I209" i="1"/>
  <c r="K208" i="1"/>
  <c r="J208" i="1"/>
  <c r="I208" i="1"/>
  <c r="K207" i="1"/>
  <c r="J207" i="1"/>
  <c r="I207" i="1"/>
  <c r="K206" i="1"/>
  <c r="J206" i="1"/>
  <c r="I206" i="1"/>
  <c r="K205" i="1"/>
  <c r="J205" i="1"/>
  <c r="I205" i="1"/>
  <c r="K204" i="1"/>
  <c r="J204" i="1"/>
  <c r="I204" i="1"/>
  <c r="K203" i="1"/>
  <c r="J203" i="1"/>
  <c r="I203" i="1"/>
  <c r="K202" i="1"/>
  <c r="J202" i="1"/>
  <c r="I202" i="1"/>
  <c r="K201" i="1"/>
  <c r="J201" i="1"/>
  <c r="I201" i="1"/>
  <c r="K200" i="1"/>
  <c r="J200" i="1"/>
  <c r="I200" i="1"/>
  <c r="K199" i="1"/>
  <c r="J199" i="1"/>
  <c r="I199" i="1"/>
  <c r="K198" i="1"/>
  <c r="J198" i="1"/>
  <c r="I198" i="1"/>
  <c r="K197" i="1"/>
  <c r="J197" i="1"/>
  <c r="I197" i="1"/>
  <c r="K196" i="1"/>
  <c r="J196" i="1"/>
  <c r="I196" i="1"/>
  <c r="N195" i="1"/>
  <c r="M195" i="1"/>
  <c r="K195" i="1"/>
  <c r="J195" i="1"/>
  <c r="I195" i="1"/>
  <c r="F195" i="1"/>
  <c r="L195" i="1" s="1"/>
  <c r="K194" i="1"/>
  <c r="J194" i="1"/>
  <c r="I194" i="1"/>
  <c r="K193" i="1"/>
  <c r="J193" i="1"/>
  <c r="I193" i="1"/>
  <c r="K192" i="1"/>
  <c r="J192" i="1"/>
  <c r="I192" i="1"/>
  <c r="K191" i="1"/>
  <c r="J191" i="1"/>
  <c r="I191" i="1"/>
  <c r="K190" i="1"/>
  <c r="J190" i="1"/>
  <c r="I190" i="1"/>
  <c r="K189" i="1"/>
  <c r="J189" i="1"/>
  <c r="I189" i="1"/>
  <c r="K188" i="1"/>
  <c r="J188" i="1"/>
  <c r="I188" i="1"/>
  <c r="K187" i="1"/>
  <c r="J187" i="1"/>
  <c r="I187" i="1"/>
  <c r="K186" i="1"/>
  <c r="J186" i="1"/>
  <c r="I186" i="1"/>
  <c r="K185" i="1"/>
  <c r="J185" i="1"/>
  <c r="I185" i="1"/>
  <c r="K184" i="1"/>
  <c r="J184" i="1"/>
  <c r="I184" i="1"/>
  <c r="K183" i="1"/>
  <c r="J183" i="1"/>
  <c r="I183" i="1"/>
  <c r="K182" i="1"/>
  <c r="J182" i="1"/>
  <c r="I182" i="1"/>
  <c r="K181" i="1"/>
  <c r="J181" i="1"/>
  <c r="I181" i="1"/>
  <c r="N180" i="1"/>
  <c r="M180" i="1"/>
  <c r="K180" i="1"/>
  <c r="J180" i="1"/>
  <c r="I180" i="1"/>
  <c r="F180" i="1"/>
  <c r="L180" i="1" s="1"/>
  <c r="K179" i="1"/>
  <c r="J179" i="1"/>
  <c r="I179" i="1"/>
  <c r="K178" i="1"/>
  <c r="J178" i="1"/>
  <c r="I178" i="1"/>
  <c r="K177" i="1"/>
  <c r="J177" i="1"/>
  <c r="I177" i="1"/>
  <c r="K176" i="1"/>
  <c r="J176" i="1"/>
  <c r="I176" i="1"/>
  <c r="K175" i="1"/>
  <c r="J175" i="1"/>
  <c r="I175" i="1"/>
  <c r="K174" i="1"/>
  <c r="J174" i="1"/>
  <c r="I174" i="1"/>
  <c r="K173" i="1"/>
  <c r="J173" i="1"/>
  <c r="I173" i="1"/>
  <c r="K172" i="1"/>
  <c r="J172" i="1"/>
  <c r="I172" i="1"/>
  <c r="K171" i="1"/>
  <c r="J171" i="1"/>
  <c r="I171" i="1"/>
  <c r="K170" i="1"/>
  <c r="J170" i="1"/>
  <c r="I170" i="1"/>
  <c r="K169" i="1"/>
  <c r="J169" i="1"/>
  <c r="I169" i="1"/>
  <c r="K168" i="1"/>
  <c r="J168" i="1"/>
  <c r="I168" i="1"/>
  <c r="K167" i="1"/>
  <c r="J167" i="1"/>
  <c r="I167" i="1"/>
  <c r="K166" i="1"/>
  <c r="J166" i="1"/>
  <c r="I166" i="1"/>
  <c r="N165" i="1"/>
  <c r="M165" i="1"/>
  <c r="K165" i="1"/>
  <c r="J165" i="1"/>
  <c r="I165" i="1"/>
  <c r="F165" i="1"/>
  <c r="L165" i="1" s="1"/>
  <c r="K164" i="1"/>
  <c r="J164" i="1"/>
  <c r="I164" i="1"/>
  <c r="K163" i="1"/>
  <c r="J163" i="1"/>
  <c r="I163" i="1"/>
  <c r="K162" i="1"/>
  <c r="J162" i="1"/>
  <c r="I162" i="1"/>
  <c r="K161" i="1"/>
  <c r="J161" i="1"/>
  <c r="I161" i="1"/>
  <c r="K160" i="1"/>
  <c r="J160" i="1"/>
  <c r="I160" i="1"/>
  <c r="K159" i="1"/>
  <c r="J159" i="1"/>
  <c r="I159" i="1"/>
  <c r="K158" i="1"/>
  <c r="J158" i="1"/>
  <c r="I158" i="1"/>
  <c r="K157" i="1"/>
  <c r="J157" i="1"/>
  <c r="I157" i="1"/>
  <c r="K156" i="1"/>
  <c r="J156" i="1"/>
  <c r="I156" i="1"/>
  <c r="K155" i="1"/>
  <c r="J155" i="1"/>
  <c r="I155" i="1"/>
  <c r="K154" i="1"/>
  <c r="J154" i="1"/>
  <c r="I154" i="1"/>
  <c r="K153" i="1"/>
  <c r="J153" i="1"/>
  <c r="I153" i="1"/>
  <c r="K152" i="1"/>
  <c r="J152" i="1"/>
  <c r="I152" i="1"/>
  <c r="K151" i="1"/>
  <c r="J151" i="1"/>
  <c r="I151" i="1"/>
  <c r="N150" i="1"/>
  <c r="M150" i="1"/>
  <c r="K150" i="1"/>
  <c r="J150" i="1"/>
  <c r="I150" i="1"/>
  <c r="F150" i="1"/>
  <c r="L150" i="1" s="1"/>
  <c r="K149" i="1"/>
  <c r="J149" i="1"/>
  <c r="I149" i="1"/>
  <c r="K148" i="1"/>
  <c r="J148" i="1"/>
  <c r="I148" i="1"/>
  <c r="K147" i="1"/>
  <c r="J147" i="1"/>
  <c r="I147" i="1"/>
  <c r="K146" i="1"/>
  <c r="J146" i="1"/>
  <c r="I146" i="1"/>
  <c r="K145" i="1"/>
  <c r="J145" i="1"/>
  <c r="I145" i="1"/>
  <c r="K144" i="1"/>
  <c r="J144" i="1"/>
  <c r="I144" i="1"/>
  <c r="K143" i="1"/>
  <c r="J143" i="1"/>
  <c r="I143" i="1"/>
  <c r="K142" i="1"/>
  <c r="J142" i="1"/>
  <c r="I142" i="1"/>
  <c r="K141" i="1"/>
  <c r="J141" i="1"/>
  <c r="I141" i="1"/>
  <c r="K140" i="1"/>
  <c r="J140" i="1"/>
  <c r="I140" i="1"/>
  <c r="K139" i="1"/>
  <c r="J139" i="1"/>
  <c r="I139" i="1"/>
  <c r="K138" i="1"/>
  <c r="J138" i="1"/>
  <c r="I138" i="1"/>
  <c r="K137" i="1"/>
  <c r="J137" i="1"/>
  <c r="I137" i="1"/>
  <c r="K136" i="1"/>
  <c r="J136" i="1"/>
  <c r="I136" i="1"/>
  <c r="N135" i="1"/>
  <c r="M135" i="1"/>
  <c r="K135" i="1"/>
  <c r="F135" i="1"/>
  <c r="L135" i="1" s="1"/>
  <c r="K134" i="1"/>
  <c r="J134" i="1"/>
  <c r="I134" i="1"/>
  <c r="K133" i="1"/>
  <c r="J133" i="1"/>
  <c r="I133" i="1"/>
  <c r="K132" i="1"/>
  <c r="J132" i="1"/>
  <c r="I132" i="1"/>
  <c r="K131" i="1"/>
  <c r="J131" i="1"/>
  <c r="I131" i="1"/>
  <c r="K130" i="1"/>
  <c r="J130" i="1"/>
  <c r="I130" i="1"/>
  <c r="K129" i="1"/>
  <c r="J129" i="1"/>
  <c r="I129" i="1"/>
  <c r="K128" i="1"/>
  <c r="J128" i="1"/>
  <c r="I128" i="1"/>
  <c r="K127" i="1"/>
  <c r="J127" i="1"/>
  <c r="I127" i="1"/>
  <c r="K126" i="1"/>
  <c r="J126" i="1"/>
  <c r="I126" i="1"/>
  <c r="K125" i="1"/>
  <c r="J125" i="1"/>
  <c r="I125" i="1"/>
  <c r="K124" i="1"/>
  <c r="J124" i="1"/>
  <c r="I124" i="1"/>
  <c r="K123" i="1"/>
  <c r="J123" i="1"/>
  <c r="I123" i="1"/>
  <c r="K122" i="1"/>
  <c r="J122" i="1"/>
  <c r="I122" i="1"/>
  <c r="K121" i="1"/>
  <c r="D121" i="1"/>
  <c r="J121" i="1" s="1"/>
  <c r="N120" i="1"/>
  <c r="M120" i="1"/>
  <c r="K120" i="1"/>
  <c r="J120" i="1"/>
  <c r="I120" i="1"/>
  <c r="F120" i="1"/>
  <c r="L120" i="1" s="1"/>
  <c r="K119" i="1"/>
  <c r="J119" i="1"/>
  <c r="I119" i="1"/>
  <c r="K118" i="1"/>
  <c r="J118" i="1"/>
  <c r="I118" i="1"/>
  <c r="K117" i="1"/>
  <c r="J117" i="1"/>
  <c r="I117" i="1"/>
  <c r="K116" i="1"/>
  <c r="J116" i="1"/>
  <c r="I116" i="1"/>
  <c r="K115" i="1"/>
  <c r="J115" i="1"/>
  <c r="I115" i="1"/>
  <c r="K114" i="1"/>
  <c r="J114" i="1"/>
  <c r="I114" i="1"/>
  <c r="K113" i="1"/>
  <c r="J113" i="1"/>
  <c r="I113" i="1"/>
  <c r="K112" i="1"/>
  <c r="J112" i="1"/>
  <c r="I112" i="1"/>
  <c r="K111" i="1"/>
  <c r="J111" i="1"/>
  <c r="I111" i="1"/>
  <c r="K110" i="1"/>
  <c r="J110" i="1"/>
  <c r="I110" i="1"/>
  <c r="K109" i="1"/>
  <c r="J109" i="1"/>
  <c r="I109" i="1"/>
  <c r="K108" i="1"/>
  <c r="J108" i="1"/>
  <c r="I108" i="1"/>
  <c r="K107" i="1"/>
  <c r="J107" i="1"/>
  <c r="I107" i="1"/>
  <c r="K106" i="1"/>
  <c r="J106" i="1"/>
  <c r="I106" i="1"/>
  <c r="N105" i="1"/>
  <c r="M105" i="1"/>
  <c r="K105" i="1"/>
  <c r="J105" i="1"/>
  <c r="I105" i="1"/>
  <c r="F105" i="1"/>
  <c r="L105" i="1" s="1"/>
  <c r="K104" i="1"/>
  <c r="J104" i="1"/>
  <c r="I104" i="1"/>
  <c r="K103" i="1"/>
  <c r="J103" i="1"/>
  <c r="I103" i="1"/>
  <c r="K102" i="1"/>
  <c r="J102" i="1"/>
  <c r="I102" i="1"/>
  <c r="K101" i="1"/>
  <c r="J101" i="1"/>
  <c r="I101" i="1"/>
  <c r="K100" i="1"/>
  <c r="J100" i="1"/>
  <c r="I100" i="1"/>
  <c r="K99" i="1"/>
  <c r="J99" i="1"/>
  <c r="I99" i="1"/>
  <c r="K98" i="1"/>
  <c r="J98" i="1"/>
  <c r="I98" i="1"/>
  <c r="K97" i="1"/>
  <c r="J97" i="1"/>
  <c r="I97" i="1"/>
  <c r="K96" i="1"/>
  <c r="J96" i="1"/>
  <c r="I96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N90" i="1"/>
  <c r="M90" i="1"/>
  <c r="K90" i="1"/>
  <c r="J90" i="1"/>
  <c r="I90" i="1"/>
  <c r="F90" i="1"/>
  <c r="L90" i="1" s="1"/>
  <c r="K89" i="1"/>
  <c r="J89" i="1"/>
  <c r="I89" i="1"/>
  <c r="K88" i="1"/>
  <c r="J88" i="1"/>
  <c r="I88" i="1"/>
  <c r="K87" i="1"/>
  <c r="J87" i="1"/>
  <c r="I87" i="1"/>
  <c r="K86" i="1"/>
  <c r="J86" i="1"/>
  <c r="I86" i="1"/>
  <c r="K85" i="1"/>
  <c r="J85" i="1"/>
  <c r="I85" i="1"/>
  <c r="K84" i="1"/>
  <c r="J84" i="1"/>
  <c r="I84" i="1"/>
  <c r="K83" i="1"/>
  <c r="J83" i="1"/>
  <c r="I83" i="1"/>
  <c r="K82" i="1"/>
  <c r="J82" i="1"/>
  <c r="I82" i="1"/>
  <c r="K81" i="1"/>
  <c r="J81" i="1"/>
  <c r="I81" i="1"/>
  <c r="K80" i="1"/>
  <c r="J80" i="1"/>
  <c r="I80" i="1"/>
  <c r="K79" i="1"/>
  <c r="J79" i="1"/>
  <c r="I79" i="1"/>
  <c r="K78" i="1"/>
  <c r="J78" i="1"/>
  <c r="I78" i="1"/>
  <c r="K77" i="1"/>
  <c r="J77" i="1"/>
  <c r="I77" i="1"/>
  <c r="K76" i="1"/>
  <c r="J76" i="1"/>
  <c r="I76" i="1"/>
  <c r="N75" i="1"/>
  <c r="M75" i="1"/>
  <c r="K75" i="1"/>
  <c r="J75" i="1"/>
  <c r="I75" i="1"/>
  <c r="F75" i="1"/>
  <c r="L75" i="1" s="1"/>
  <c r="K74" i="1"/>
  <c r="J74" i="1"/>
  <c r="I74" i="1"/>
  <c r="K73" i="1"/>
  <c r="J73" i="1"/>
  <c r="I73" i="1"/>
  <c r="K72" i="1"/>
  <c r="J72" i="1"/>
  <c r="I72" i="1"/>
  <c r="K71" i="1"/>
  <c r="J71" i="1"/>
  <c r="I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N60" i="1"/>
  <c r="M60" i="1"/>
  <c r="K60" i="1"/>
  <c r="J60" i="1"/>
  <c r="I60" i="1"/>
  <c r="F60" i="1"/>
  <c r="L60" i="1" s="1"/>
  <c r="K59" i="1"/>
  <c r="J59" i="1"/>
  <c r="I59" i="1"/>
  <c r="K58" i="1"/>
  <c r="J58" i="1"/>
  <c r="I58" i="1"/>
  <c r="K57" i="1"/>
  <c r="J57" i="1"/>
  <c r="I57" i="1"/>
  <c r="K56" i="1"/>
  <c r="J56" i="1"/>
  <c r="I5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6" i="1"/>
  <c r="J46" i="1"/>
  <c r="I46" i="1"/>
  <c r="N45" i="1"/>
  <c r="M45" i="1"/>
  <c r="K45" i="1"/>
  <c r="J45" i="1"/>
  <c r="I45" i="1"/>
  <c r="F45" i="1"/>
  <c r="L45" i="1" s="1"/>
  <c r="K44" i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N30" i="1"/>
  <c r="M30" i="1"/>
  <c r="K30" i="1"/>
  <c r="J30" i="1"/>
  <c r="I30" i="1"/>
  <c r="F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6" i="1"/>
  <c r="D586" i="1" l="1"/>
  <c r="J586" i="1" s="1"/>
  <c r="F600" i="1"/>
  <c r="C121" i="1"/>
  <c r="C135" i="1" s="1"/>
  <c r="D135" i="1"/>
  <c r="J135" i="1" s="1"/>
  <c r="L30" i="1"/>
  <c r="J222" i="1"/>
  <c r="L600" i="1"/>
  <c r="I135" i="1"/>
  <c r="I211" i="1"/>
  <c r="C586" i="1"/>
  <c r="I586" i="1" s="1"/>
  <c r="C222" i="1"/>
  <c r="C225" i="1" s="1"/>
  <c r="I225" i="1" s="1"/>
  <c r="M600" i="1"/>
  <c r="N600" i="1"/>
  <c r="D225" i="1"/>
  <c r="J225" i="1" s="1"/>
  <c r="I121" i="1"/>
  <c r="D600" i="1" l="1"/>
  <c r="C600" i="1"/>
  <c r="I222" i="1"/>
  <c r="C597" i="1"/>
  <c r="I597" i="1" s="1"/>
  <c r="J600" i="1" l="1"/>
  <c r="I600" i="1"/>
</calcChain>
</file>

<file path=xl/sharedStrings.xml><?xml version="1.0" encoding="utf-8"?>
<sst xmlns="http://schemas.openxmlformats.org/spreadsheetml/2006/main" count="4079" uniqueCount="147">
  <si>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</si>
  <si>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</si>
  <si>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</si>
  <si>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</si>
  <si>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</si>
  <si>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</si>
  <si>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</si>
  <si>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2025 - июнь 2025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</si>
  <si>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</si>
  <si>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</si>
  <si>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</si>
  <si>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</si>
  <si>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</si>
  <si>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</si>
  <si>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</si>
  <si>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</si>
  <si>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</si>
  <si>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</si>
  <si>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</si>
  <si>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</si>
  <si>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</si>
  <si>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</si>
  <si>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</si>
  <si>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</si>
  <si>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</si>
  <si>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</si>
  <si>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</si>
  <si>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</si>
  <si>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</si>
  <si>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</si>
  <si>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</si>
  <si>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</si>
  <si>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</si>
  <si>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</si>
  <si>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</si>
  <si>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</si>
  <si>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</si>
  <si>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</si>
  <si>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</si>
  <si>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</si>
  <si>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</si>
  <si>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</si>
  <si>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</si>
  <si>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</si>
  <si>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</si>
  <si>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</si>
  <si>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</si>
  <si>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16 691,81</t>
  </si>
  <si>
    <t>5. Скорая медицинская помощь</t>
  </si>
  <si>
    <t>6. Стоматологическая помощь</t>
  </si>
  <si>
    <t>Всего по МО (сумма строк с 1 по 6)</t>
  </si>
  <si>
    <t>ГОБУЗ "АПАТИТСКО-КИРОВСКАЯ ЦРБ"</t>
  </si>
  <si>
    <t>1 046 377,69</t>
  </si>
  <si>
    <t>1 392,02</t>
  </si>
  <si>
    <t>58 244,2</t>
  </si>
  <si>
    <t>18 725,49</t>
  </si>
  <si>
    <t>53 113,9</t>
  </si>
  <si>
    <t>1 176 461,28</t>
  </si>
  <si>
    <t>1 118 217,08</t>
  </si>
  <si>
    <t>ГОБУЗ "ЦРБ ЗАТО Г. СЕВЕРОМОРСК"</t>
  </si>
  <si>
    <t>28 562,14</t>
  </si>
  <si>
    <t>8 352,13</t>
  </si>
  <si>
    <t>1 696,8</t>
  </si>
  <si>
    <t>9 166,63</t>
  </si>
  <si>
    <t>39 425,57</t>
  </si>
  <si>
    <t>37 728,77</t>
  </si>
  <si>
    <t>ГОБУЗ "КАНДАЛАКШСКАЯ ЦРБ"</t>
  </si>
  <si>
    <t>87 260</t>
  </si>
  <si>
    <t>37 150,43</t>
  </si>
  <si>
    <t>1 355,4</t>
  </si>
  <si>
    <t>125 765,83</t>
  </si>
  <si>
    <t>ГОБУЗ "ПЕЧЕНГСКАЯ ЦРБ"</t>
  </si>
  <si>
    <t>63 615,94</t>
  </si>
  <si>
    <t>1 784,11</t>
  </si>
  <si>
    <t>12 667</t>
  </si>
  <si>
    <t>78 067,05</t>
  </si>
  <si>
    <t>ГОБУЗ КОЛЬСКАЯ ЦРБ</t>
  </si>
  <si>
    <t>400 753,04</t>
  </si>
  <si>
    <t>187 006,45</t>
  </si>
  <si>
    <t>2 897,14</t>
  </si>
  <si>
    <t>18 803,3</t>
  </si>
  <si>
    <t>609 459,93</t>
  </si>
  <si>
    <t>422 453,48</t>
  </si>
  <si>
    <t>ГОБУЗ "ЛЦРБ"</t>
  </si>
  <si>
    <t>17 109</t>
  </si>
  <si>
    <t>159,6</t>
  </si>
  <si>
    <t>17 268,6</t>
  </si>
  <si>
    <t>ГОБУЗ МОКМЦ</t>
  </si>
  <si>
    <t>8 541,47</t>
  </si>
  <si>
    <t>ФГБУЗ ММЦ ИМ.Н.И.ПИРОГОВА ФМБА РОССИИ</t>
  </si>
  <si>
    <t>4 902,4</t>
  </si>
  <si>
    <t>ГОБУЗ МОДКБ</t>
  </si>
  <si>
    <t>ГОБУЗ "МООД"</t>
  </si>
  <si>
    <t>ФГБУЗ МСЧ № 118 ФМБА РОССИИ</t>
  </si>
  <si>
    <t>ФГБУЗ ЦМСЧ № 120 ФМБА</t>
  </si>
  <si>
    <t>5 557,78</t>
  </si>
  <si>
    <t>7 659,4</t>
  </si>
  <si>
    <t>13 217,18</t>
  </si>
  <si>
    <t>ГОБУЗ "МОКБ ИМ. П.А.БАЯНДИНА"</t>
  </si>
  <si>
    <t>202 343,36</t>
  </si>
  <si>
    <t>27 485,73</t>
  </si>
  <si>
    <t>22 437,72</t>
  </si>
  <si>
    <t>ФБУН "СЗНЦ ГИГИЕНЫ И ОБЩЕСТВЕННОГО ЗДОРОВЬЯ" (НИЛ ФБУН "СЗНЦ ГИГИЕНЫ И ОБЩЕСТВЕННОГО ЗДОРОВЬЯ")</t>
  </si>
  <si>
    <t>30 911,58</t>
  </si>
  <si>
    <t>ГОБУЗ МЦРБ</t>
  </si>
  <si>
    <t>58 071,56</t>
  </si>
  <si>
    <t>11 155,96</t>
  </si>
  <si>
    <t>69 227,52</t>
  </si>
  <si>
    <t>ГОБУЗ "ОЦРБ"</t>
  </si>
  <si>
    <t>52 616,7</t>
  </si>
  <si>
    <t>12 564,13</t>
  </si>
  <si>
    <t>3 104,08</t>
  </si>
  <si>
    <t>9 460,05</t>
  </si>
  <si>
    <t>5 018,41</t>
  </si>
  <si>
    <t>70 199,24</t>
  </si>
  <si>
    <t>Больница КНЦ РАН</t>
  </si>
  <si>
    <t>5 492,71</t>
  </si>
  <si>
    <t>ЧУЗ "РЖД-МЕДИЦИНА" Г. МУРМАНСК</t>
  </si>
  <si>
    <t>3 315,2</t>
  </si>
  <si>
    <t>ГОАУЗ "МОМЦ" (ГОАУЗ "МОЦСВМП")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</si>
  <si>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</si>
  <si>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</si>
  <si>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</si>
  <si>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</si>
  <si>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</si>
  <si>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</si>
  <si>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</si>
  <si>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</si>
  <si>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</si>
  <si>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</si>
  <si>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</si>
  <si>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</si>
  <si>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</si>
  <si>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4 414,86</t>
  </si>
  <si>
    <t>ГОБУЗ МОССМП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</si>
  <si>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</si>
  <si>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</si>
  <si>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</si>
  <si>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</si>
  <si>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</si>
  <si>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Заместитель директора страховой медицинской организации (филиала)</t>
  </si>
  <si>
    <t>____________________</t>
  </si>
  <si>
    <t>Э.В. Гуменчук</t>
  </si>
  <si>
    <t>Старший бухгалтер страховой медицинской организации (филиала)</t>
  </si>
  <si>
    <t>С.Л. Логинова</t>
  </si>
  <si>
    <t>Исполнитель: Эрштадт В.В.</t>
  </si>
  <si>
    <t>(8152)568008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</si>
</sst>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4" x14ac:knownFonts="1">
    <font>
      <sz val="8"/>
      <name val="Arial"/>
      <family val="2"/>
    </font>
    <font>
      <sz val="11"/>
      <name val="Arial"/>
      <family val="2"/>
      <charset val="204"/>
    </font>
    <font>
      <sz val="11"/>
      <name val="Arial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Alignment="1">
      <alignment horizontal="left"/>
    </xf>
    <xf numFmtId="164" fontId="0" fillId="0" borderId="0" xfId="0" applyNumberFormat="1"/>
    <xf numFmtId="164" fontId="2" fillId="0" borderId="0" xfId="0" applyNumberFormat="1" applyFont="1"/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 indent="1"/>
    </xf>
    <xf numFmtId="0" fontId="3" fillId="3" borderId="6" xfId="0" applyNumberFormat="1" applyFont="1" applyFill="1" applyBorder="1" applyAlignment="1">
      <alignment horizontal="left" vertical="center"/>
    </xf>
    <xf numFmtId="164" fontId="1" fillId="3" borderId="6" xfId="0" applyNumberFormat="1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kovskaya.ludmila/AppData/Local/Microsoft/Windows/INetCache/Content.Outlook/3J8B7XGT/2023%20&#1054;&#1090;&#1095;&#1077;&#1090;&#1085;&#1099;&#1077;%20&#1092;&#1086;&#1088;&#1084;&#1099;_&#1055;&#1088;&#1080;&#1083;&#1086;&#1078;&#1077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3;&#1091;&#1078;&#1073;&#1072;_&#1060;&#1069;&#1057;/&#1056;&#1091;&#1085;&#1082;&#1086;&#1074;&#1089;&#1082;&#1072;&#1103;/&#1101;&#1082;&#1086;&#1085;&#1086;&#1084;&#1080;&#1089;&#1090;&#1099;/&#1054;&#1052;&#1057;/2025/&#1054;&#1090;&#1095;&#1077;&#1090;%20&#1074;%20&#1058;&#1060;&#1054;&#1052;&#1057;%20&#1076;&#1086;%2020%20&#1095;&#1080;&#1089;&#1083;&#1072;/&#1086;&#1090;&#1095;&#1077;&#1090;%20&#1079;&#1072;%20&#1103;&#1085;&#1074;&#1072;&#1088;&#1100;%20-&#1084;&#1072;&#1081;%202025&#1075;.%20(&#1089;%20&#1092;&#1086;&#1088;&#1084;&#1091;&#1083;&#1072;&#1084;&#1080;)%20&#1084;&#1086;&#1103;%20&#1074;&#1077;&#1088;&#1089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 "/>
      <sheetName val="апрель "/>
      <sheetName val="май"/>
      <sheetName val="июнь"/>
    </sheetNames>
    <sheetDataSet>
      <sheetData sheetId="0"/>
      <sheetData sheetId="1"/>
      <sheetData sheetId="2"/>
      <sheetData sheetId="3"/>
      <sheetData sheetId="4">
        <row r="16">
          <cell r="I16">
            <v>0</v>
          </cell>
          <cell r="J16">
            <v>0</v>
          </cell>
          <cell r="K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</row>
        <row r="25">
          <cell r="I25">
            <v>0</v>
          </cell>
          <cell r="J25">
            <v>0</v>
          </cell>
          <cell r="K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</row>
        <row r="27">
          <cell r="I27">
            <v>0</v>
          </cell>
          <cell r="J27">
            <v>0</v>
          </cell>
          <cell r="K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5039035.58</v>
          </cell>
          <cell r="M30">
            <v>5039035.58</v>
          </cell>
          <cell r="N30">
            <v>0</v>
          </cell>
        </row>
        <row r="31">
          <cell r="I31">
            <v>1469869.0200000003</v>
          </cell>
          <cell r="J31">
            <v>1469869.0200000003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  <cell r="J33">
            <v>0</v>
          </cell>
          <cell r="K33">
            <v>0</v>
          </cell>
        </row>
        <row r="34">
          <cell r="I34">
            <v>54676.090000000004</v>
          </cell>
          <cell r="J34">
            <v>54676.090000000004</v>
          </cell>
          <cell r="K34">
            <v>0</v>
          </cell>
        </row>
        <row r="35">
          <cell r="I35">
            <v>204280.51</v>
          </cell>
          <cell r="J35">
            <v>0</v>
          </cell>
          <cell r="K35">
            <v>204280.51</v>
          </cell>
        </row>
        <row r="36">
          <cell r="I36">
            <v>873135.78</v>
          </cell>
          <cell r="J36">
            <v>873135.78</v>
          </cell>
          <cell r="K36">
            <v>0</v>
          </cell>
        </row>
        <row r="37">
          <cell r="I37">
            <v>873135.78</v>
          </cell>
          <cell r="J37">
            <v>873135.78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  <cell r="J39">
            <v>0</v>
          </cell>
          <cell r="K39">
            <v>0</v>
          </cell>
        </row>
        <row r="40">
          <cell r="I40">
            <v>0</v>
          </cell>
          <cell r="J40">
            <v>0</v>
          </cell>
          <cell r="K40">
            <v>0</v>
          </cell>
        </row>
        <row r="41">
          <cell r="I41">
            <v>0</v>
          </cell>
          <cell r="J41">
            <v>0</v>
          </cell>
          <cell r="K41">
            <v>0</v>
          </cell>
        </row>
        <row r="42">
          <cell r="I42">
            <v>399625.22000000003</v>
          </cell>
          <cell r="J42">
            <v>399536.86000000004</v>
          </cell>
          <cell r="K42">
            <v>88.36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2946910.53</v>
          </cell>
          <cell r="J45">
            <v>2742541.66</v>
          </cell>
          <cell r="K45">
            <v>204368.87</v>
          </cell>
          <cell r="L45">
            <v>369269669.74000001</v>
          </cell>
          <cell r="M45">
            <v>346919647.37999994</v>
          </cell>
          <cell r="N45">
            <v>22350022.359999999</v>
          </cell>
        </row>
        <row r="46">
          <cell r="I46">
            <v>298246.19999999995</v>
          </cell>
          <cell r="J46">
            <v>298246.19999999995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25987.05</v>
          </cell>
          <cell r="J50">
            <v>0</v>
          </cell>
          <cell r="K50">
            <v>25987.05</v>
          </cell>
        </row>
        <row r="51">
          <cell r="I51">
            <v>38347.14</v>
          </cell>
          <cell r="J51">
            <v>38347.14</v>
          </cell>
          <cell r="K51">
            <v>0</v>
          </cell>
        </row>
        <row r="52">
          <cell r="I52">
            <v>38347.14</v>
          </cell>
          <cell r="J52">
            <v>38347.14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71517.06</v>
          </cell>
          <cell r="J57">
            <v>71517.06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434097.44999999995</v>
          </cell>
          <cell r="J60">
            <v>408110.39999999997</v>
          </cell>
          <cell r="K60">
            <v>25987.05</v>
          </cell>
          <cell r="L60">
            <v>228243614.81999999</v>
          </cell>
          <cell r="M60">
            <v>220874527.68000001</v>
          </cell>
          <cell r="N60">
            <v>7369087.1400000006</v>
          </cell>
        </row>
        <row r="61">
          <cell r="I61">
            <v>69117.91</v>
          </cell>
          <cell r="J61">
            <v>69117.91</v>
          </cell>
          <cell r="K61">
            <v>0</v>
          </cell>
        </row>
        <row r="62">
          <cell r="I62">
            <v>0</v>
          </cell>
          <cell r="J62">
            <v>0</v>
          </cell>
          <cell r="K62">
            <v>0</v>
          </cell>
        </row>
        <row r="63">
          <cell r="I63">
            <v>0</v>
          </cell>
          <cell r="J63">
            <v>0</v>
          </cell>
          <cell r="K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5838.48</v>
          </cell>
          <cell r="J65">
            <v>0</v>
          </cell>
          <cell r="K65">
            <v>5838.48</v>
          </cell>
        </row>
        <row r="66">
          <cell r="I66">
            <v>62529.72</v>
          </cell>
          <cell r="J66">
            <v>62529.72</v>
          </cell>
          <cell r="K66">
            <v>0</v>
          </cell>
        </row>
        <row r="67">
          <cell r="I67">
            <v>30749.350000000002</v>
          </cell>
          <cell r="J67">
            <v>30749.350000000002</v>
          </cell>
          <cell r="K67">
            <v>0</v>
          </cell>
        </row>
        <row r="68">
          <cell r="I68">
            <v>31780.37</v>
          </cell>
          <cell r="J68">
            <v>31780.37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15262.45</v>
          </cell>
          <cell r="J72">
            <v>15262.45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152748.56</v>
          </cell>
          <cell r="J75">
            <v>146910.08000000002</v>
          </cell>
          <cell r="K75">
            <v>5838.48</v>
          </cell>
          <cell r="L75">
            <v>22869503.93</v>
          </cell>
          <cell r="M75">
            <v>19291842.710000001</v>
          </cell>
          <cell r="N75">
            <v>3577661.2199999997</v>
          </cell>
        </row>
        <row r="76">
          <cell r="I76">
            <v>822764.33000000007</v>
          </cell>
          <cell r="J76">
            <v>822764.33000000007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3638.08</v>
          </cell>
          <cell r="J79">
            <v>3638.08</v>
          </cell>
          <cell r="K79">
            <v>0</v>
          </cell>
        </row>
        <row r="80">
          <cell r="I80">
            <v>90699.9</v>
          </cell>
          <cell r="J80">
            <v>0</v>
          </cell>
          <cell r="K80">
            <v>90699.9</v>
          </cell>
        </row>
        <row r="81">
          <cell r="I81">
            <v>88929.5</v>
          </cell>
          <cell r="J81">
            <v>88929.5</v>
          </cell>
          <cell r="K81">
            <v>0</v>
          </cell>
        </row>
        <row r="82">
          <cell r="I82">
            <v>56413.880000000005</v>
          </cell>
          <cell r="J82">
            <v>56413.880000000005</v>
          </cell>
          <cell r="K82">
            <v>0</v>
          </cell>
        </row>
        <row r="83">
          <cell r="I83">
            <v>32515.620000000003</v>
          </cell>
          <cell r="J83">
            <v>32515.620000000003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76444.69</v>
          </cell>
          <cell r="J87">
            <v>76444.69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1078838.42</v>
          </cell>
          <cell r="J90">
            <v>988138.52</v>
          </cell>
          <cell r="K90">
            <v>90699.9</v>
          </cell>
          <cell r="L90">
            <v>216762748.32000002</v>
          </cell>
          <cell r="M90">
            <v>203788241.12000003</v>
          </cell>
          <cell r="N90">
            <v>12974507.199999999</v>
          </cell>
        </row>
        <row r="91">
          <cell r="I91">
            <v>1101228.6399999999</v>
          </cell>
          <cell r="J91">
            <v>1101228.6399999999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578073.95000000007</v>
          </cell>
          <cell r="J95">
            <v>0</v>
          </cell>
          <cell r="K95">
            <v>578073.95000000007</v>
          </cell>
        </row>
        <row r="96">
          <cell r="I96">
            <v>538824.68000000005</v>
          </cell>
          <cell r="J96">
            <v>538824.68000000005</v>
          </cell>
          <cell r="K96">
            <v>0</v>
          </cell>
        </row>
        <row r="97">
          <cell r="I97">
            <v>524843.14</v>
          </cell>
          <cell r="J97">
            <v>524843.14</v>
          </cell>
          <cell r="K97">
            <v>0</v>
          </cell>
        </row>
        <row r="98">
          <cell r="I98">
            <v>13981.54</v>
          </cell>
          <cell r="J98">
            <v>13981.54</v>
          </cell>
          <cell r="K98">
            <v>0</v>
          </cell>
        </row>
        <row r="99">
          <cell r="I99">
            <v>0</v>
          </cell>
          <cell r="J99">
            <v>0</v>
          </cell>
          <cell r="K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362604.73</v>
          </cell>
          <cell r="J102">
            <v>358982.16999999993</v>
          </cell>
          <cell r="K102">
            <v>3622.56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2580732</v>
          </cell>
          <cell r="J105">
            <v>1999035.49</v>
          </cell>
          <cell r="K105">
            <v>581696.51</v>
          </cell>
          <cell r="L105">
            <v>332553457.30000001</v>
          </cell>
          <cell r="M105">
            <v>285410264.88999999</v>
          </cell>
          <cell r="N105">
            <v>47143192.410000004</v>
          </cell>
        </row>
        <row r="106">
          <cell r="I106">
            <v>15741.73</v>
          </cell>
          <cell r="J106">
            <v>15741.73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0">
          <cell r="I110">
            <v>0</v>
          </cell>
          <cell r="J110">
            <v>0</v>
          </cell>
          <cell r="K110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2341.4299999999998</v>
          </cell>
          <cell r="J117">
            <v>2341.4299999999998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18083.16</v>
          </cell>
          <cell r="J120">
            <v>18083.16</v>
          </cell>
          <cell r="K120">
            <v>0</v>
          </cell>
          <cell r="L120">
            <v>4703430.4800000004</v>
          </cell>
          <cell r="M120">
            <v>4649533.93</v>
          </cell>
          <cell r="N120">
            <v>53896.55</v>
          </cell>
        </row>
        <row r="121">
          <cell r="I121">
            <v>6380554.1799999997</v>
          </cell>
          <cell r="J121">
            <v>6380554.1799999997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35551.46</v>
          </cell>
          <cell r="J125">
            <v>0</v>
          </cell>
          <cell r="K125">
            <v>35551.46</v>
          </cell>
        </row>
        <row r="126">
          <cell r="I126">
            <v>121065.33</v>
          </cell>
          <cell r="J126">
            <v>121065.33</v>
          </cell>
          <cell r="K126">
            <v>0</v>
          </cell>
        </row>
        <row r="127">
          <cell r="I127">
            <v>121065.33</v>
          </cell>
          <cell r="J127">
            <v>121065.33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2320</v>
          </cell>
          <cell r="J132">
            <v>2320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6539490.9699999997</v>
          </cell>
          <cell r="J135">
            <v>6503939.5099999998</v>
          </cell>
          <cell r="K135">
            <v>35551.46</v>
          </cell>
          <cell r="L135">
            <v>1071992636.6600001</v>
          </cell>
          <cell r="M135">
            <v>1054908555.61</v>
          </cell>
          <cell r="N135">
            <v>17084081.050000001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4435.01</v>
          </cell>
          <cell r="J141">
            <v>4435.01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4435.01</v>
          </cell>
          <cell r="J143">
            <v>4435.01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5">
          <cell r="I145">
            <v>0</v>
          </cell>
          <cell r="J145">
            <v>0</v>
          </cell>
          <cell r="K145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108483.79999999999</v>
          </cell>
          <cell r="J147">
            <v>108483.79999999999</v>
          </cell>
          <cell r="K147">
            <v>0</v>
          </cell>
        </row>
        <row r="148">
          <cell r="I148">
            <v>11545.32</v>
          </cell>
          <cell r="J148">
            <v>11545.32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124464.13</v>
          </cell>
          <cell r="J150">
            <v>124464.13</v>
          </cell>
          <cell r="K150">
            <v>0</v>
          </cell>
          <cell r="L150">
            <v>61026702.700000003</v>
          </cell>
          <cell r="M150">
            <v>61026702.700000003</v>
          </cell>
          <cell r="N150">
            <v>0</v>
          </cell>
        </row>
        <row r="151">
          <cell r="I151">
            <v>537294.24</v>
          </cell>
          <cell r="J151">
            <v>537294.24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296731.70999999996</v>
          </cell>
          <cell r="J156">
            <v>296731.70999999996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296731.70999999996</v>
          </cell>
          <cell r="J158">
            <v>296731.70999999996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18480.3</v>
          </cell>
          <cell r="J162">
            <v>18480.3</v>
          </cell>
          <cell r="K162">
            <v>0</v>
          </cell>
        </row>
        <row r="163">
          <cell r="I163">
            <v>0</v>
          </cell>
          <cell r="J163">
            <v>0</v>
          </cell>
          <cell r="K163">
            <v>0</v>
          </cell>
        </row>
        <row r="164">
          <cell r="I164">
            <v>0</v>
          </cell>
          <cell r="J164">
            <v>0</v>
          </cell>
          <cell r="K164">
            <v>0</v>
          </cell>
        </row>
        <row r="165">
          <cell r="I165">
            <v>852506.24999999988</v>
          </cell>
          <cell r="J165">
            <v>852506.24999999988</v>
          </cell>
          <cell r="K165">
            <v>0</v>
          </cell>
          <cell r="L165">
            <v>523222747.84000003</v>
          </cell>
          <cell r="M165">
            <v>520227188.74000001</v>
          </cell>
          <cell r="N165">
            <v>2995559.1</v>
          </cell>
        </row>
        <row r="166">
          <cell r="I166">
            <v>2347836.84</v>
          </cell>
          <cell r="J166">
            <v>2347836.84</v>
          </cell>
          <cell r="K166">
            <v>0</v>
          </cell>
        </row>
        <row r="167">
          <cell r="I167">
            <v>0</v>
          </cell>
          <cell r="J167">
            <v>0</v>
          </cell>
          <cell r="K167">
            <v>0</v>
          </cell>
        </row>
        <row r="168">
          <cell r="I168">
            <v>0</v>
          </cell>
          <cell r="J168">
            <v>0</v>
          </cell>
          <cell r="K168">
            <v>0</v>
          </cell>
        </row>
        <row r="169">
          <cell r="I169">
            <v>2347836.84</v>
          </cell>
          <cell r="J169">
            <v>2347836.84</v>
          </cell>
          <cell r="K169">
            <v>0</v>
          </cell>
        </row>
        <row r="170">
          <cell r="I170">
            <v>0</v>
          </cell>
          <cell r="J170">
            <v>0</v>
          </cell>
          <cell r="K170">
            <v>0</v>
          </cell>
        </row>
        <row r="171">
          <cell r="I171">
            <v>6754049.5300000003</v>
          </cell>
          <cell r="J171">
            <v>6754049.5300000003</v>
          </cell>
          <cell r="K171">
            <v>0</v>
          </cell>
        </row>
        <row r="172">
          <cell r="I172">
            <v>6754049.5300000003</v>
          </cell>
          <cell r="J172">
            <v>6754049.5300000003</v>
          </cell>
          <cell r="K172">
            <v>0</v>
          </cell>
        </row>
        <row r="173">
          <cell r="I173">
            <v>0</v>
          </cell>
          <cell r="J173">
            <v>0</v>
          </cell>
          <cell r="K173">
            <v>0</v>
          </cell>
        </row>
        <row r="174">
          <cell r="I174">
            <v>0</v>
          </cell>
          <cell r="J174">
            <v>0</v>
          </cell>
          <cell r="K174">
            <v>0</v>
          </cell>
        </row>
        <row r="175">
          <cell r="I175">
            <v>6754049.5300000003</v>
          </cell>
          <cell r="J175">
            <v>6754049.5300000003</v>
          </cell>
          <cell r="K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</row>
        <row r="177">
          <cell r="I177">
            <v>13921.259999999998</v>
          </cell>
          <cell r="J177">
            <v>13921.259999999998</v>
          </cell>
          <cell r="K177">
            <v>0</v>
          </cell>
        </row>
        <row r="178">
          <cell r="I178">
            <v>0</v>
          </cell>
          <cell r="J178">
            <v>0</v>
          </cell>
          <cell r="K178">
            <v>0</v>
          </cell>
        </row>
        <row r="179">
          <cell r="I179">
            <v>0</v>
          </cell>
          <cell r="J179">
            <v>0</v>
          </cell>
          <cell r="K179">
            <v>0</v>
          </cell>
        </row>
        <row r="180">
          <cell r="I180">
            <v>9115807.629999999</v>
          </cell>
          <cell r="J180">
            <v>9115807.629999999</v>
          </cell>
          <cell r="K180">
            <v>0</v>
          </cell>
          <cell r="L180">
            <v>554076559.05999994</v>
          </cell>
          <cell r="M180">
            <v>554076559.05999994</v>
          </cell>
          <cell r="N180">
            <v>0</v>
          </cell>
        </row>
        <row r="181">
          <cell r="I181">
            <v>0</v>
          </cell>
          <cell r="J181">
            <v>0</v>
          </cell>
          <cell r="K181">
            <v>0</v>
          </cell>
        </row>
        <row r="182">
          <cell r="I182">
            <v>0</v>
          </cell>
          <cell r="J182">
            <v>0</v>
          </cell>
          <cell r="K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</row>
        <row r="184">
          <cell r="I184">
            <v>0</v>
          </cell>
          <cell r="J184">
            <v>0</v>
          </cell>
          <cell r="K184">
            <v>0</v>
          </cell>
        </row>
        <row r="185">
          <cell r="I185">
            <v>0</v>
          </cell>
          <cell r="J185">
            <v>0</v>
          </cell>
          <cell r="K185">
            <v>0</v>
          </cell>
        </row>
        <row r="186">
          <cell r="I186">
            <v>0</v>
          </cell>
          <cell r="J186">
            <v>0</v>
          </cell>
          <cell r="K186">
            <v>0</v>
          </cell>
        </row>
        <row r="187">
          <cell r="I187">
            <v>0</v>
          </cell>
          <cell r="J187">
            <v>0</v>
          </cell>
          <cell r="K187">
            <v>0</v>
          </cell>
        </row>
        <row r="188">
          <cell r="I188">
            <v>0</v>
          </cell>
          <cell r="J188">
            <v>0</v>
          </cell>
          <cell r="K188">
            <v>0</v>
          </cell>
        </row>
        <row r="189">
          <cell r="I189">
            <v>0</v>
          </cell>
          <cell r="J189">
            <v>0</v>
          </cell>
          <cell r="K189">
            <v>0</v>
          </cell>
        </row>
        <row r="190">
          <cell r="I190">
            <v>0</v>
          </cell>
          <cell r="J190">
            <v>0</v>
          </cell>
          <cell r="K190">
            <v>0</v>
          </cell>
        </row>
        <row r="191">
          <cell r="I191">
            <v>0</v>
          </cell>
          <cell r="J191">
            <v>0</v>
          </cell>
          <cell r="K191">
            <v>0</v>
          </cell>
        </row>
        <row r="192">
          <cell r="I192">
            <v>35535.57</v>
          </cell>
          <cell r="J192">
            <v>35535.57</v>
          </cell>
          <cell r="K192">
            <v>0</v>
          </cell>
        </row>
        <row r="193">
          <cell r="I193">
            <v>1208.8499999999999</v>
          </cell>
          <cell r="J193">
            <v>1208.8499999999999</v>
          </cell>
          <cell r="K193">
            <v>0</v>
          </cell>
        </row>
        <row r="194">
          <cell r="I194">
            <v>94.02</v>
          </cell>
          <cell r="J194">
            <v>94.02</v>
          </cell>
          <cell r="K194">
            <v>0</v>
          </cell>
        </row>
        <row r="195">
          <cell r="I195">
            <v>36838.44</v>
          </cell>
          <cell r="J195">
            <v>36838.44</v>
          </cell>
          <cell r="K195">
            <v>0</v>
          </cell>
          <cell r="L195">
            <v>85082148.780000001</v>
          </cell>
          <cell r="M195">
            <v>85082148.780000001</v>
          </cell>
          <cell r="N195">
            <v>0</v>
          </cell>
        </row>
        <row r="196">
          <cell r="I196">
            <v>0</v>
          </cell>
          <cell r="J196">
            <v>0</v>
          </cell>
          <cell r="K196">
            <v>0</v>
          </cell>
        </row>
        <row r="197">
          <cell r="I197">
            <v>0</v>
          </cell>
          <cell r="J197">
            <v>0</v>
          </cell>
          <cell r="K197">
            <v>0</v>
          </cell>
        </row>
        <row r="198">
          <cell r="I198">
            <v>0</v>
          </cell>
          <cell r="J198">
            <v>0</v>
          </cell>
          <cell r="K198">
            <v>0</v>
          </cell>
        </row>
        <row r="199">
          <cell r="I199">
            <v>0</v>
          </cell>
          <cell r="J199">
            <v>0</v>
          </cell>
          <cell r="K199">
            <v>0</v>
          </cell>
        </row>
        <row r="200">
          <cell r="I200">
            <v>0</v>
          </cell>
          <cell r="J200">
            <v>0</v>
          </cell>
          <cell r="K200">
            <v>0</v>
          </cell>
        </row>
        <row r="201">
          <cell r="I201">
            <v>19004.349999999999</v>
          </cell>
          <cell r="J201">
            <v>19004.349999999999</v>
          </cell>
          <cell r="K201">
            <v>0</v>
          </cell>
        </row>
        <row r="202">
          <cell r="I202">
            <v>0</v>
          </cell>
          <cell r="J202">
            <v>0</v>
          </cell>
          <cell r="K202">
            <v>0</v>
          </cell>
        </row>
        <row r="203">
          <cell r="I203">
            <v>19004.349999999999</v>
          </cell>
          <cell r="J203">
            <v>19004.349999999999</v>
          </cell>
          <cell r="K203">
            <v>0</v>
          </cell>
        </row>
        <row r="204">
          <cell r="I204">
            <v>0</v>
          </cell>
          <cell r="J204">
            <v>0</v>
          </cell>
          <cell r="K204">
            <v>0</v>
          </cell>
        </row>
        <row r="205">
          <cell r="I205">
            <v>0</v>
          </cell>
          <cell r="J205">
            <v>0</v>
          </cell>
          <cell r="K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</row>
        <row r="207">
          <cell r="I207">
            <v>14674.789999999999</v>
          </cell>
          <cell r="J207">
            <v>14674.789999999999</v>
          </cell>
          <cell r="K207">
            <v>0</v>
          </cell>
        </row>
        <row r="208">
          <cell r="I208">
            <v>494.9</v>
          </cell>
          <cell r="J208">
            <v>494.9</v>
          </cell>
          <cell r="K208">
            <v>0</v>
          </cell>
        </row>
        <row r="209">
          <cell r="I209">
            <v>0</v>
          </cell>
          <cell r="J209">
            <v>0</v>
          </cell>
          <cell r="K209">
            <v>0</v>
          </cell>
        </row>
        <row r="210">
          <cell r="I210">
            <v>34174.04</v>
          </cell>
          <cell r="J210">
            <v>34174.04</v>
          </cell>
          <cell r="K210">
            <v>0</v>
          </cell>
          <cell r="L210">
            <v>52422547.740000002</v>
          </cell>
          <cell r="M210">
            <v>52422547.740000002</v>
          </cell>
          <cell r="N210">
            <v>0</v>
          </cell>
        </row>
        <row r="211">
          <cell r="I211">
            <v>3215113.8600000003</v>
          </cell>
          <cell r="J211">
            <v>3173389.8600000003</v>
          </cell>
          <cell r="K211">
            <v>41724</v>
          </cell>
        </row>
        <row r="212">
          <cell r="I212">
            <v>24093.57</v>
          </cell>
          <cell r="J212">
            <v>24093.57</v>
          </cell>
          <cell r="K212">
            <v>0</v>
          </cell>
        </row>
        <row r="213">
          <cell r="I213">
            <v>0</v>
          </cell>
          <cell r="J213">
            <v>0</v>
          </cell>
          <cell r="K213">
            <v>0</v>
          </cell>
        </row>
        <row r="214">
          <cell r="I214">
            <v>956461.24999999988</v>
          </cell>
          <cell r="J214">
            <v>956461.24999999988</v>
          </cell>
          <cell r="K214">
            <v>0</v>
          </cell>
        </row>
        <row r="215">
          <cell r="I215">
            <v>0</v>
          </cell>
          <cell r="J215">
            <v>0</v>
          </cell>
          <cell r="K215">
            <v>0</v>
          </cell>
        </row>
        <row r="216">
          <cell r="I216">
            <v>92537.87999999999</v>
          </cell>
          <cell r="J216">
            <v>92537.87999999999</v>
          </cell>
          <cell r="K216">
            <v>0</v>
          </cell>
        </row>
        <row r="217">
          <cell r="I217">
            <v>92537.87999999999</v>
          </cell>
          <cell r="J217">
            <v>92537.87999999999</v>
          </cell>
          <cell r="K217">
            <v>0</v>
          </cell>
        </row>
        <row r="218">
          <cell r="I218">
            <v>0</v>
          </cell>
          <cell r="J218">
            <v>0</v>
          </cell>
          <cell r="K218">
            <v>0</v>
          </cell>
        </row>
        <row r="219">
          <cell r="I219">
            <v>0</v>
          </cell>
          <cell r="J219">
            <v>0</v>
          </cell>
          <cell r="K219">
            <v>0</v>
          </cell>
        </row>
        <row r="220">
          <cell r="I220">
            <v>0</v>
          </cell>
          <cell r="J220">
            <v>0</v>
          </cell>
          <cell r="K220">
            <v>0</v>
          </cell>
        </row>
        <row r="221">
          <cell r="I221">
            <v>0</v>
          </cell>
          <cell r="J221">
            <v>0</v>
          </cell>
          <cell r="K221">
            <v>0</v>
          </cell>
        </row>
        <row r="222">
          <cell r="I222">
            <v>20696.7</v>
          </cell>
          <cell r="J222">
            <v>20696.7</v>
          </cell>
          <cell r="K222">
            <v>0</v>
          </cell>
        </row>
        <row r="223">
          <cell r="I223">
            <v>0</v>
          </cell>
          <cell r="J223">
            <v>0</v>
          </cell>
          <cell r="K223">
            <v>0</v>
          </cell>
        </row>
        <row r="224">
          <cell r="I224">
            <v>0</v>
          </cell>
          <cell r="J224">
            <v>0</v>
          </cell>
          <cell r="K224">
            <v>0</v>
          </cell>
        </row>
        <row r="225">
          <cell r="I225">
            <v>3328348.4400000004</v>
          </cell>
          <cell r="J225">
            <v>3286624.4400000004</v>
          </cell>
          <cell r="K225">
            <v>41724</v>
          </cell>
          <cell r="L225">
            <v>1344608506.4200001</v>
          </cell>
          <cell r="M225">
            <v>1338296352.4200001</v>
          </cell>
          <cell r="N225">
            <v>6312154</v>
          </cell>
        </row>
        <row r="226">
          <cell r="I226">
            <v>0</v>
          </cell>
          <cell r="J226">
            <v>0</v>
          </cell>
          <cell r="K226">
            <v>0</v>
          </cell>
        </row>
        <row r="227">
          <cell r="I227">
            <v>0</v>
          </cell>
          <cell r="J227">
            <v>0</v>
          </cell>
          <cell r="K227">
            <v>0</v>
          </cell>
        </row>
        <row r="228">
          <cell r="I228">
            <v>0</v>
          </cell>
          <cell r="J228">
            <v>0</v>
          </cell>
          <cell r="K228">
            <v>0</v>
          </cell>
        </row>
        <row r="229">
          <cell r="I229">
            <v>0</v>
          </cell>
          <cell r="J229">
            <v>0</v>
          </cell>
          <cell r="K229">
            <v>0</v>
          </cell>
        </row>
        <row r="230">
          <cell r="I230">
            <v>0</v>
          </cell>
          <cell r="J230">
            <v>0</v>
          </cell>
          <cell r="K230">
            <v>0</v>
          </cell>
        </row>
        <row r="231">
          <cell r="I231">
            <v>50462.99</v>
          </cell>
          <cell r="J231">
            <v>50462.99</v>
          </cell>
          <cell r="K231">
            <v>0</v>
          </cell>
        </row>
        <row r="232">
          <cell r="I232">
            <v>0</v>
          </cell>
          <cell r="J232">
            <v>0</v>
          </cell>
          <cell r="K232">
            <v>0</v>
          </cell>
        </row>
        <row r="233">
          <cell r="I233">
            <v>50462.99</v>
          </cell>
          <cell r="J233">
            <v>50462.99</v>
          </cell>
          <cell r="K233">
            <v>0</v>
          </cell>
        </row>
        <row r="234">
          <cell r="I234">
            <v>0</v>
          </cell>
          <cell r="J234">
            <v>0</v>
          </cell>
          <cell r="K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</row>
        <row r="236">
          <cell r="I236">
            <v>0</v>
          </cell>
          <cell r="J236">
            <v>0</v>
          </cell>
          <cell r="K236">
            <v>0</v>
          </cell>
        </row>
        <row r="237">
          <cell r="I237">
            <v>0</v>
          </cell>
          <cell r="J237">
            <v>0</v>
          </cell>
          <cell r="K237">
            <v>0</v>
          </cell>
        </row>
        <row r="238">
          <cell r="I238">
            <v>0</v>
          </cell>
          <cell r="J238">
            <v>0</v>
          </cell>
          <cell r="K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</row>
        <row r="240">
          <cell r="I240">
            <v>50462.99</v>
          </cell>
          <cell r="J240">
            <v>50462.99</v>
          </cell>
          <cell r="K240">
            <v>0</v>
          </cell>
          <cell r="L240">
            <v>583628.23</v>
          </cell>
          <cell r="M240">
            <v>583628.23</v>
          </cell>
          <cell r="N240">
            <v>0</v>
          </cell>
        </row>
        <row r="241">
          <cell r="I241">
            <v>907647.72</v>
          </cell>
          <cell r="J241">
            <v>907647.72</v>
          </cell>
          <cell r="K241">
            <v>0</v>
          </cell>
        </row>
        <row r="242">
          <cell r="I242">
            <v>0</v>
          </cell>
          <cell r="J242">
            <v>0</v>
          </cell>
          <cell r="K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</row>
        <row r="245">
          <cell r="I245">
            <v>70836.12</v>
          </cell>
          <cell r="J245">
            <v>0</v>
          </cell>
          <cell r="K245">
            <v>70836.12</v>
          </cell>
        </row>
        <row r="246">
          <cell r="I246">
            <v>90441.7</v>
          </cell>
          <cell r="J246">
            <v>90441.7</v>
          </cell>
          <cell r="K246">
            <v>0</v>
          </cell>
        </row>
        <row r="247">
          <cell r="I247">
            <v>68766.899999999994</v>
          </cell>
          <cell r="J247">
            <v>68766.899999999994</v>
          </cell>
          <cell r="K247">
            <v>0</v>
          </cell>
        </row>
        <row r="248">
          <cell r="I248">
            <v>21674.799999999999</v>
          </cell>
          <cell r="J248">
            <v>21674.799999999999</v>
          </cell>
          <cell r="K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</row>
        <row r="252">
          <cell r="I252">
            <v>56011.850000000006</v>
          </cell>
          <cell r="J252">
            <v>56011.850000000006</v>
          </cell>
          <cell r="K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</row>
        <row r="255">
          <cell r="I255">
            <v>1124937.3899999999</v>
          </cell>
          <cell r="J255">
            <v>1054101.27</v>
          </cell>
          <cell r="K255">
            <v>70836.12</v>
          </cell>
          <cell r="L255">
            <v>152578999.58000001</v>
          </cell>
          <cell r="M255">
            <v>147368890.38999999</v>
          </cell>
          <cell r="N255">
            <v>5210109.1899999995</v>
          </cell>
        </row>
        <row r="256">
          <cell r="I256">
            <v>218500.09</v>
          </cell>
          <cell r="J256">
            <v>218500.09</v>
          </cell>
          <cell r="K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</row>
        <row r="258">
          <cell r="I258">
            <v>0</v>
          </cell>
          <cell r="J258">
            <v>0</v>
          </cell>
          <cell r="K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</row>
        <row r="260">
          <cell r="I260">
            <v>58855.33</v>
          </cell>
          <cell r="J260">
            <v>0</v>
          </cell>
          <cell r="K260">
            <v>58855.33</v>
          </cell>
        </row>
        <row r="261">
          <cell r="I261">
            <v>2294</v>
          </cell>
          <cell r="J261">
            <v>2294</v>
          </cell>
          <cell r="K261">
            <v>0</v>
          </cell>
        </row>
        <row r="262">
          <cell r="I262">
            <v>2294</v>
          </cell>
          <cell r="J262">
            <v>2294</v>
          </cell>
          <cell r="K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</row>
        <row r="266">
          <cell r="I266">
            <v>0</v>
          </cell>
          <cell r="J266">
            <v>0</v>
          </cell>
          <cell r="K266">
            <v>0</v>
          </cell>
        </row>
        <row r="267">
          <cell r="I267">
            <v>120712.92999999998</v>
          </cell>
          <cell r="J267">
            <v>120712.92999999998</v>
          </cell>
          <cell r="K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</row>
        <row r="270">
          <cell r="I270">
            <v>400362.35000000003</v>
          </cell>
          <cell r="J270">
            <v>341507.02</v>
          </cell>
          <cell r="K270">
            <v>58855.33</v>
          </cell>
          <cell r="L270">
            <v>64017025.439999998</v>
          </cell>
          <cell r="M270">
            <v>59352880.519999996</v>
          </cell>
          <cell r="N270">
            <v>4664144.92</v>
          </cell>
        </row>
        <row r="271">
          <cell r="I271">
            <v>0</v>
          </cell>
          <cell r="J271">
            <v>0</v>
          </cell>
          <cell r="K271">
            <v>0</v>
          </cell>
        </row>
        <row r="272">
          <cell r="I272">
            <v>0</v>
          </cell>
          <cell r="J272">
            <v>0</v>
          </cell>
          <cell r="K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</row>
        <row r="276">
          <cell r="I276">
            <v>1805.91</v>
          </cell>
          <cell r="J276">
            <v>1805.91</v>
          </cell>
          <cell r="K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</row>
        <row r="278">
          <cell r="I278">
            <v>1805.91</v>
          </cell>
          <cell r="J278">
            <v>1805.91</v>
          </cell>
          <cell r="K278">
            <v>0</v>
          </cell>
        </row>
        <row r="279">
          <cell r="I279">
            <v>0</v>
          </cell>
          <cell r="J279">
            <v>0</v>
          </cell>
          <cell r="K279">
            <v>0</v>
          </cell>
        </row>
        <row r="280">
          <cell r="I280">
            <v>0</v>
          </cell>
          <cell r="J280">
            <v>0</v>
          </cell>
          <cell r="K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</row>
        <row r="282">
          <cell r="I282">
            <v>10866.52</v>
          </cell>
          <cell r="J282">
            <v>10866.52</v>
          </cell>
          <cell r="K282">
            <v>0</v>
          </cell>
        </row>
        <row r="283">
          <cell r="I283">
            <v>0</v>
          </cell>
          <cell r="J283">
            <v>0</v>
          </cell>
          <cell r="K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</row>
        <row r="285">
          <cell r="I285">
            <v>12672.43</v>
          </cell>
          <cell r="J285">
            <v>12672.43</v>
          </cell>
          <cell r="K285">
            <v>0</v>
          </cell>
          <cell r="L285">
            <v>18347637.949999999</v>
          </cell>
          <cell r="M285">
            <v>18347637.949999999</v>
          </cell>
          <cell r="N285">
            <v>0</v>
          </cell>
        </row>
        <row r="286">
          <cell r="I286">
            <v>0</v>
          </cell>
          <cell r="J286">
            <v>0</v>
          </cell>
          <cell r="K286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</row>
        <row r="291">
          <cell r="I291">
            <v>25971.010000000002</v>
          </cell>
          <cell r="J291">
            <v>25971.010000000002</v>
          </cell>
          <cell r="K291">
            <v>0</v>
          </cell>
        </row>
        <row r="292">
          <cell r="I292">
            <v>0</v>
          </cell>
          <cell r="J292">
            <v>0</v>
          </cell>
          <cell r="K292">
            <v>0</v>
          </cell>
        </row>
        <row r="293">
          <cell r="I293">
            <v>25971.010000000002</v>
          </cell>
          <cell r="J293">
            <v>25971.010000000002</v>
          </cell>
          <cell r="K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</row>
        <row r="295">
          <cell r="I295">
            <v>0</v>
          </cell>
          <cell r="J295">
            <v>0</v>
          </cell>
          <cell r="K295">
            <v>0</v>
          </cell>
        </row>
        <row r="296">
          <cell r="I296">
            <v>0</v>
          </cell>
          <cell r="J296">
            <v>0</v>
          </cell>
          <cell r="K296">
            <v>0</v>
          </cell>
        </row>
        <row r="297">
          <cell r="I297">
            <v>5679</v>
          </cell>
          <cell r="J297">
            <v>5679</v>
          </cell>
          <cell r="K297">
            <v>0</v>
          </cell>
        </row>
        <row r="298">
          <cell r="I298">
            <v>0</v>
          </cell>
          <cell r="J298">
            <v>0</v>
          </cell>
          <cell r="K298">
            <v>0</v>
          </cell>
        </row>
        <row r="299">
          <cell r="I299">
            <v>0</v>
          </cell>
          <cell r="J299">
            <v>0</v>
          </cell>
          <cell r="K299">
            <v>0</v>
          </cell>
        </row>
        <row r="300">
          <cell r="I300">
            <v>31650.010000000002</v>
          </cell>
          <cell r="J300">
            <v>31650.010000000002</v>
          </cell>
          <cell r="K300">
            <v>0</v>
          </cell>
          <cell r="L300">
            <v>16205569.060000002</v>
          </cell>
          <cell r="M300">
            <v>16205569.060000002</v>
          </cell>
          <cell r="N300">
            <v>0</v>
          </cell>
        </row>
        <row r="301">
          <cell r="I301">
            <v>12112.48</v>
          </cell>
          <cell r="J301">
            <v>12112.48</v>
          </cell>
          <cell r="K301">
            <v>0</v>
          </cell>
        </row>
        <row r="302">
          <cell r="I302">
            <v>0</v>
          </cell>
          <cell r="J302">
            <v>0</v>
          </cell>
          <cell r="K302">
            <v>0</v>
          </cell>
        </row>
        <row r="303">
          <cell r="I303">
            <v>0</v>
          </cell>
          <cell r="J303">
            <v>0</v>
          </cell>
          <cell r="K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</row>
        <row r="305">
          <cell r="I305">
            <v>0</v>
          </cell>
          <cell r="J305">
            <v>0</v>
          </cell>
          <cell r="K305">
            <v>0</v>
          </cell>
        </row>
        <row r="306">
          <cell r="I306">
            <v>0</v>
          </cell>
          <cell r="J306">
            <v>0</v>
          </cell>
          <cell r="K306">
            <v>0</v>
          </cell>
        </row>
        <row r="307">
          <cell r="I307">
            <v>0</v>
          </cell>
          <cell r="J307">
            <v>0</v>
          </cell>
          <cell r="K307">
            <v>0</v>
          </cell>
        </row>
        <row r="308">
          <cell r="I308">
            <v>0</v>
          </cell>
          <cell r="J308">
            <v>0</v>
          </cell>
          <cell r="K308">
            <v>0</v>
          </cell>
        </row>
        <row r="309">
          <cell r="I309">
            <v>0</v>
          </cell>
          <cell r="J309">
            <v>0</v>
          </cell>
          <cell r="K309">
            <v>0</v>
          </cell>
        </row>
        <row r="310">
          <cell r="I310">
            <v>0</v>
          </cell>
          <cell r="J310">
            <v>0</v>
          </cell>
          <cell r="K310">
            <v>0</v>
          </cell>
        </row>
        <row r="311">
          <cell r="I311">
            <v>0</v>
          </cell>
          <cell r="J311">
            <v>0</v>
          </cell>
          <cell r="K311">
            <v>0</v>
          </cell>
        </row>
        <row r="312">
          <cell r="I312">
            <v>14772.3</v>
          </cell>
          <cell r="J312">
            <v>14772.3</v>
          </cell>
          <cell r="K312">
            <v>0</v>
          </cell>
        </row>
        <row r="313">
          <cell r="I313">
            <v>0</v>
          </cell>
          <cell r="J313">
            <v>0</v>
          </cell>
          <cell r="K313">
            <v>0</v>
          </cell>
        </row>
        <row r="314">
          <cell r="I314">
            <v>0</v>
          </cell>
          <cell r="J314">
            <v>0</v>
          </cell>
          <cell r="K314">
            <v>0</v>
          </cell>
        </row>
        <row r="315">
          <cell r="I315">
            <v>26884.780000000002</v>
          </cell>
          <cell r="J315">
            <v>26884.780000000002</v>
          </cell>
          <cell r="K315">
            <v>0</v>
          </cell>
          <cell r="L315">
            <v>551743451.65999997</v>
          </cell>
          <cell r="M315">
            <v>534370760.05999994</v>
          </cell>
          <cell r="N315">
            <v>17372691.600000001</v>
          </cell>
        </row>
        <row r="316">
          <cell r="I316">
            <v>0</v>
          </cell>
          <cell r="J316">
            <v>0</v>
          </cell>
          <cell r="K316">
            <v>0</v>
          </cell>
        </row>
        <row r="317">
          <cell r="I317">
            <v>0</v>
          </cell>
          <cell r="J317">
            <v>0</v>
          </cell>
          <cell r="K317">
            <v>0</v>
          </cell>
        </row>
        <row r="318">
          <cell r="I318">
            <v>0</v>
          </cell>
          <cell r="J318">
            <v>0</v>
          </cell>
          <cell r="K318">
            <v>0</v>
          </cell>
        </row>
        <row r="319">
          <cell r="I319">
            <v>0</v>
          </cell>
          <cell r="J319">
            <v>0</v>
          </cell>
          <cell r="K319">
            <v>0</v>
          </cell>
        </row>
        <row r="320">
          <cell r="I320">
            <v>0</v>
          </cell>
          <cell r="J320">
            <v>0</v>
          </cell>
          <cell r="K320">
            <v>0</v>
          </cell>
        </row>
        <row r="321">
          <cell r="I321">
            <v>0</v>
          </cell>
          <cell r="J321">
            <v>0</v>
          </cell>
          <cell r="K321">
            <v>0</v>
          </cell>
        </row>
        <row r="322">
          <cell r="I322">
            <v>0</v>
          </cell>
          <cell r="J322">
            <v>0</v>
          </cell>
          <cell r="K322">
            <v>0</v>
          </cell>
        </row>
        <row r="323">
          <cell r="I323">
            <v>0</v>
          </cell>
          <cell r="J323">
            <v>0</v>
          </cell>
          <cell r="K323">
            <v>0</v>
          </cell>
        </row>
        <row r="324">
          <cell r="I324">
            <v>0</v>
          </cell>
          <cell r="J324">
            <v>0</v>
          </cell>
          <cell r="K324">
            <v>0</v>
          </cell>
        </row>
        <row r="325">
          <cell r="I325">
            <v>0</v>
          </cell>
          <cell r="J325">
            <v>0</v>
          </cell>
          <cell r="K325">
            <v>0</v>
          </cell>
        </row>
        <row r="326">
          <cell r="I326">
            <v>0</v>
          </cell>
          <cell r="J326">
            <v>0</v>
          </cell>
          <cell r="K326">
            <v>0</v>
          </cell>
        </row>
        <row r="327">
          <cell r="I327">
            <v>20390.22</v>
          </cell>
          <cell r="J327">
            <v>20390.22</v>
          </cell>
          <cell r="K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</row>
        <row r="329">
          <cell r="I329">
            <v>0</v>
          </cell>
          <cell r="J329">
            <v>0</v>
          </cell>
          <cell r="K329">
            <v>0</v>
          </cell>
        </row>
        <row r="330">
          <cell r="I330">
            <v>20390.22</v>
          </cell>
          <cell r="J330">
            <v>20390.22</v>
          </cell>
          <cell r="K330">
            <v>0</v>
          </cell>
          <cell r="L330">
            <v>6560756.9199999999</v>
          </cell>
          <cell r="M330">
            <v>6560756.9199999999</v>
          </cell>
          <cell r="N330">
            <v>0</v>
          </cell>
        </row>
        <row r="331">
          <cell r="I331">
            <v>0</v>
          </cell>
          <cell r="J331">
            <v>0</v>
          </cell>
          <cell r="K331">
            <v>0</v>
          </cell>
        </row>
        <row r="332">
          <cell r="I332">
            <v>0</v>
          </cell>
          <cell r="J332">
            <v>0</v>
          </cell>
          <cell r="K332">
            <v>0</v>
          </cell>
        </row>
        <row r="333">
          <cell r="I333">
            <v>0</v>
          </cell>
          <cell r="J333">
            <v>0</v>
          </cell>
          <cell r="K333">
            <v>0</v>
          </cell>
        </row>
        <row r="334">
          <cell r="I334">
            <v>0</v>
          </cell>
          <cell r="J334">
            <v>0</v>
          </cell>
          <cell r="K334">
            <v>0</v>
          </cell>
        </row>
        <row r="335">
          <cell r="I335">
            <v>0</v>
          </cell>
          <cell r="J335">
            <v>0</v>
          </cell>
          <cell r="K335">
            <v>0</v>
          </cell>
        </row>
        <row r="336">
          <cell r="I336">
            <v>0</v>
          </cell>
          <cell r="J336">
            <v>0</v>
          </cell>
          <cell r="K336">
            <v>0</v>
          </cell>
        </row>
        <row r="337">
          <cell r="I337">
            <v>0</v>
          </cell>
          <cell r="J337">
            <v>0</v>
          </cell>
          <cell r="K337">
            <v>0</v>
          </cell>
        </row>
        <row r="338">
          <cell r="I338">
            <v>0</v>
          </cell>
          <cell r="J338">
            <v>0</v>
          </cell>
          <cell r="K338">
            <v>0</v>
          </cell>
        </row>
        <row r="339">
          <cell r="I339">
            <v>0</v>
          </cell>
          <cell r="J339">
            <v>0</v>
          </cell>
          <cell r="K339">
            <v>0</v>
          </cell>
        </row>
        <row r="340">
          <cell r="I340">
            <v>0</v>
          </cell>
          <cell r="J340">
            <v>0</v>
          </cell>
          <cell r="K340">
            <v>0</v>
          </cell>
        </row>
        <row r="341">
          <cell r="I341">
            <v>0</v>
          </cell>
          <cell r="J341">
            <v>0</v>
          </cell>
          <cell r="K341">
            <v>0</v>
          </cell>
        </row>
        <row r="342">
          <cell r="I342">
            <v>0</v>
          </cell>
          <cell r="J342">
            <v>0</v>
          </cell>
          <cell r="K342">
            <v>0</v>
          </cell>
        </row>
        <row r="343">
          <cell r="I343">
            <v>0</v>
          </cell>
          <cell r="J343">
            <v>0</v>
          </cell>
          <cell r="K343">
            <v>0</v>
          </cell>
        </row>
        <row r="344">
          <cell r="I344">
            <v>957.98</v>
          </cell>
          <cell r="J344">
            <v>957.98</v>
          </cell>
          <cell r="K344">
            <v>0</v>
          </cell>
        </row>
        <row r="345">
          <cell r="I345">
            <v>957.98</v>
          </cell>
          <cell r="J345">
            <v>957.98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I346">
            <v>0</v>
          </cell>
          <cell r="J346">
            <v>0</v>
          </cell>
          <cell r="K346">
            <v>0</v>
          </cell>
        </row>
        <row r="347">
          <cell r="I347">
            <v>0</v>
          </cell>
          <cell r="J347">
            <v>0</v>
          </cell>
          <cell r="K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</row>
        <row r="350">
          <cell r="I350">
            <v>0</v>
          </cell>
          <cell r="J350">
            <v>0</v>
          </cell>
          <cell r="K350">
            <v>0</v>
          </cell>
        </row>
        <row r="351">
          <cell r="I351">
            <v>0</v>
          </cell>
          <cell r="J351">
            <v>0</v>
          </cell>
          <cell r="K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</row>
        <row r="353">
          <cell r="I353">
            <v>0</v>
          </cell>
          <cell r="J353">
            <v>0</v>
          </cell>
          <cell r="K353">
            <v>0</v>
          </cell>
        </row>
        <row r="354">
          <cell r="I354">
            <v>0</v>
          </cell>
          <cell r="J354">
            <v>0</v>
          </cell>
          <cell r="K354">
            <v>0</v>
          </cell>
        </row>
        <row r="355">
          <cell r="I355">
            <v>0</v>
          </cell>
          <cell r="J355">
            <v>0</v>
          </cell>
          <cell r="K355">
            <v>0</v>
          </cell>
        </row>
        <row r="356">
          <cell r="I356">
            <v>0</v>
          </cell>
          <cell r="J356">
            <v>0</v>
          </cell>
          <cell r="K356">
            <v>0</v>
          </cell>
        </row>
        <row r="357">
          <cell r="I357">
            <v>0</v>
          </cell>
          <cell r="J357">
            <v>0</v>
          </cell>
          <cell r="K357">
            <v>0</v>
          </cell>
        </row>
        <row r="358">
          <cell r="I358">
            <v>0</v>
          </cell>
          <cell r="J358">
            <v>0</v>
          </cell>
          <cell r="K358">
            <v>0</v>
          </cell>
        </row>
        <row r="359">
          <cell r="I359">
            <v>0</v>
          </cell>
          <cell r="J359">
            <v>0</v>
          </cell>
          <cell r="K359">
            <v>0</v>
          </cell>
        </row>
        <row r="360">
          <cell r="I360">
            <v>0</v>
          </cell>
          <cell r="J360">
            <v>0</v>
          </cell>
          <cell r="K360">
            <v>0</v>
          </cell>
          <cell r="L360">
            <v>113757691</v>
          </cell>
          <cell r="M360">
            <v>113757691</v>
          </cell>
          <cell r="N360">
            <v>0</v>
          </cell>
        </row>
        <row r="361">
          <cell r="I361">
            <v>0</v>
          </cell>
          <cell r="J361">
            <v>0</v>
          </cell>
          <cell r="K361">
            <v>0</v>
          </cell>
        </row>
        <row r="362">
          <cell r="I362">
            <v>0</v>
          </cell>
          <cell r="J362">
            <v>0</v>
          </cell>
          <cell r="K362">
            <v>0</v>
          </cell>
        </row>
        <row r="363">
          <cell r="I363">
            <v>0</v>
          </cell>
          <cell r="J363">
            <v>0</v>
          </cell>
          <cell r="K363">
            <v>0</v>
          </cell>
        </row>
        <row r="364">
          <cell r="I364">
            <v>0</v>
          </cell>
          <cell r="J364">
            <v>0</v>
          </cell>
          <cell r="K364">
            <v>0</v>
          </cell>
        </row>
        <row r="365">
          <cell r="I365">
            <v>0</v>
          </cell>
          <cell r="J365">
            <v>0</v>
          </cell>
          <cell r="K365">
            <v>0</v>
          </cell>
        </row>
        <row r="366">
          <cell r="I366">
            <v>0</v>
          </cell>
          <cell r="J366">
            <v>0</v>
          </cell>
          <cell r="K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</row>
        <row r="368">
          <cell r="I368">
            <v>0</v>
          </cell>
          <cell r="J368">
            <v>0</v>
          </cell>
          <cell r="K368">
            <v>0</v>
          </cell>
        </row>
        <row r="369">
          <cell r="I369">
            <v>0</v>
          </cell>
          <cell r="J369">
            <v>0</v>
          </cell>
          <cell r="K369">
            <v>0</v>
          </cell>
        </row>
        <row r="370">
          <cell r="I370">
            <v>0</v>
          </cell>
          <cell r="J370">
            <v>0</v>
          </cell>
          <cell r="K370">
            <v>0</v>
          </cell>
        </row>
        <row r="371">
          <cell r="I371">
            <v>0</v>
          </cell>
          <cell r="J371">
            <v>0</v>
          </cell>
          <cell r="K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</row>
        <row r="373">
          <cell r="I373">
            <v>0</v>
          </cell>
          <cell r="J373">
            <v>0</v>
          </cell>
          <cell r="K373">
            <v>0</v>
          </cell>
        </row>
        <row r="374">
          <cell r="I374">
            <v>0</v>
          </cell>
          <cell r="J374">
            <v>0</v>
          </cell>
          <cell r="K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1270514</v>
          </cell>
          <cell r="M375">
            <v>1270514</v>
          </cell>
          <cell r="N375">
            <v>0</v>
          </cell>
        </row>
        <row r="376">
          <cell r="I376">
            <v>0</v>
          </cell>
          <cell r="J376">
            <v>0</v>
          </cell>
          <cell r="K376">
            <v>0</v>
          </cell>
        </row>
        <row r="377">
          <cell r="I377">
            <v>0</v>
          </cell>
          <cell r="J377">
            <v>0</v>
          </cell>
          <cell r="K377">
            <v>0</v>
          </cell>
        </row>
        <row r="378">
          <cell r="I378">
            <v>0</v>
          </cell>
          <cell r="J378">
            <v>0</v>
          </cell>
          <cell r="K378">
            <v>0</v>
          </cell>
        </row>
        <row r="379">
          <cell r="I379">
            <v>0</v>
          </cell>
          <cell r="J379">
            <v>0</v>
          </cell>
          <cell r="K379">
            <v>0</v>
          </cell>
        </row>
        <row r="380">
          <cell r="I380">
            <v>0</v>
          </cell>
          <cell r="J380">
            <v>0</v>
          </cell>
          <cell r="K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</row>
        <row r="382">
          <cell r="I382">
            <v>0</v>
          </cell>
          <cell r="J382">
            <v>0</v>
          </cell>
          <cell r="K382">
            <v>0</v>
          </cell>
        </row>
        <row r="383">
          <cell r="I383">
            <v>0</v>
          </cell>
          <cell r="J383">
            <v>0</v>
          </cell>
          <cell r="K383">
            <v>0</v>
          </cell>
        </row>
        <row r="384">
          <cell r="I384">
            <v>0</v>
          </cell>
          <cell r="J384">
            <v>0</v>
          </cell>
          <cell r="K384">
            <v>0</v>
          </cell>
        </row>
        <row r="385">
          <cell r="I385">
            <v>0</v>
          </cell>
          <cell r="J385">
            <v>0</v>
          </cell>
          <cell r="K385">
            <v>0</v>
          </cell>
        </row>
        <row r="386">
          <cell r="I386">
            <v>0</v>
          </cell>
          <cell r="J386">
            <v>0</v>
          </cell>
          <cell r="K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</row>
        <row r="388">
          <cell r="I388">
            <v>0</v>
          </cell>
          <cell r="J388">
            <v>0</v>
          </cell>
          <cell r="K388">
            <v>0</v>
          </cell>
        </row>
        <row r="389">
          <cell r="I389">
            <v>0</v>
          </cell>
          <cell r="J389">
            <v>0</v>
          </cell>
          <cell r="K389">
            <v>0</v>
          </cell>
        </row>
        <row r="390">
          <cell r="I390">
            <v>0</v>
          </cell>
          <cell r="J390">
            <v>0</v>
          </cell>
          <cell r="K390">
            <v>0</v>
          </cell>
          <cell r="L390">
            <v>689321.61</v>
          </cell>
          <cell r="M390">
            <v>689321.61</v>
          </cell>
          <cell r="N390">
            <v>0</v>
          </cell>
        </row>
        <row r="391">
          <cell r="I391">
            <v>0</v>
          </cell>
          <cell r="J391">
            <v>0</v>
          </cell>
          <cell r="K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</row>
        <row r="397">
          <cell r="I397">
            <v>0</v>
          </cell>
          <cell r="J397">
            <v>0</v>
          </cell>
          <cell r="K397">
            <v>0</v>
          </cell>
        </row>
        <row r="398">
          <cell r="I398">
            <v>0</v>
          </cell>
          <cell r="J398">
            <v>0</v>
          </cell>
          <cell r="K398">
            <v>0</v>
          </cell>
        </row>
        <row r="399">
          <cell r="I399">
            <v>0</v>
          </cell>
          <cell r="J399">
            <v>0</v>
          </cell>
          <cell r="K399">
            <v>0</v>
          </cell>
        </row>
        <row r="400">
          <cell r="I400">
            <v>0</v>
          </cell>
          <cell r="J400">
            <v>0</v>
          </cell>
          <cell r="K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</row>
        <row r="402">
          <cell r="I402">
            <v>0</v>
          </cell>
          <cell r="J402">
            <v>0</v>
          </cell>
          <cell r="K402">
            <v>0</v>
          </cell>
        </row>
        <row r="403">
          <cell r="I403">
            <v>0</v>
          </cell>
          <cell r="J403">
            <v>0</v>
          </cell>
          <cell r="K403">
            <v>0</v>
          </cell>
        </row>
        <row r="404">
          <cell r="I404">
            <v>0</v>
          </cell>
          <cell r="J404">
            <v>0</v>
          </cell>
          <cell r="K404">
            <v>0</v>
          </cell>
        </row>
        <row r="405">
          <cell r="I405">
            <v>0</v>
          </cell>
          <cell r="J405">
            <v>0</v>
          </cell>
          <cell r="K405">
            <v>0</v>
          </cell>
          <cell r="L405">
            <v>9757781.6199999992</v>
          </cell>
          <cell r="M405">
            <v>9757781.6199999992</v>
          </cell>
          <cell r="N405">
            <v>0</v>
          </cell>
        </row>
        <row r="406">
          <cell r="I406">
            <v>0</v>
          </cell>
          <cell r="J406">
            <v>0</v>
          </cell>
          <cell r="K406">
            <v>0</v>
          </cell>
        </row>
        <row r="407">
          <cell r="I407">
            <v>0</v>
          </cell>
          <cell r="J407">
            <v>0</v>
          </cell>
          <cell r="K407">
            <v>0</v>
          </cell>
        </row>
        <row r="408">
          <cell r="I408">
            <v>0</v>
          </cell>
          <cell r="J408">
            <v>0</v>
          </cell>
          <cell r="K408">
            <v>0</v>
          </cell>
        </row>
        <row r="409">
          <cell r="I409">
            <v>0</v>
          </cell>
          <cell r="J409">
            <v>0</v>
          </cell>
          <cell r="K409">
            <v>0</v>
          </cell>
        </row>
        <row r="410">
          <cell r="I410">
            <v>0</v>
          </cell>
          <cell r="J410">
            <v>0</v>
          </cell>
          <cell r="K410">
            <v>0</v>
          </cell>
        </row>
        <row r="411">
          <cell r="I411">
            <v>0</v>
          </cell>
          <cell r="J411">
            <v>0</v>
          </cell>
          <cell r="K411">
            <v>0</v>
          </cell>
        </row>
        <row r="412">
          <cell r="I412">
            <v>0</v>
          </cell>
          <cell r="J412">
            <v>0</v>
          </cell>
          <cell r="K412">
            <v>0</v>
          </cell>
        </row>
        <row r="413">
          <cell r="I413">
            <v>0</v>
          </cell>
          <cell r="J413">
            <v>0</v>
          </cell>
          <cell r="K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</row>
        <row r="416">
          <cell r="I416">
            <v>0</v>
          </cell>
          <cell r="J416">
            <v>0</v>
          </cell>
          <cell r="K416">
            <v>0</v>
          </cell>
        </row>
        <row r="417">
          <cell r="I417">
            <v>0</v>
          </cell>
          <cell r="J417">
            <v>0</v>
          </cell>
          <cell r="K417">
            <v>0</v>
          </cell>
        </row>
        <row r="418">
          <cell r="I418">
            <v>0</v>
          </cell>
          <cell r="J418">
            <v>0</v>
          </cell>
          <cell r="K418">
            <v>0</v>
          </cell>
        </row>
        <row r="419">
          <cell r="I419">
            <v>0</v>
          </cell>
          <cell r="J419">
            <v>0</v>
          </cell>
          <cell r="K419">
            <v>0</v>
          </cell>
        </row>
        <row r="420">
          <cell r="I420">
            <v>0</v>
          </cell>
          <cell r="J420">
            <v>0</v>
          </cell>
          <cell r="K420">
            <v>0</v>
          </cell>
          <cell r="L420">
            <v>130476</v>
          </cell>
          <cell r="M420">
            <v>130476</v>
          </cell>
          <cell r="N420">
            <v>0</v>
          </cell>
        </row>
        <row r="421">
          <cell r="I421">
            <v>0</v>
          </cell>
          <cell r="J421">
            <v>0</v>
          </cell>
          <cell r="K421">
            <v>0</v>
          </cell>
        </row>
        <row r="422">
          <cell r="I422">
            <v>0</v>
          </cell>
          <cell r="J422">
            <v>0</v>
          </cell>
          <cell r="K422">
            <v>0</v>
          </cell>
        </row>
        <row r="423">
          <cell r="I423">
            <v>0</v>
          </cell>
          <cell r="J423">
            <v>0</v>
          </cell>
          <cell r="K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</row>
        <row r="426">
          <cell r="I426">
            <v>0</v>
          </cell>
          <cell r="J426">
            <v>0</v>
          </cell>
          <cell r="K426">
            <v>0</v>
          </cell>
        </row>
        <row r="427">
          <cell r="I427">
            <v>0</v>
          </cell>
          <cell r="J427">
            <v>0</v>
          </cell>
          <cell r="K427">
            <v>0</v>
          </cell>
        </row>
        <row r="428">
          <cell r="I428">
            <v>0</v>
          </cell>
          <cell r="J428">
            <v>0</v>
          </cell>
          <cell r="K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</row>
        <row r="430">
          <cell r="I430">
            <v>0</v>
          </cell>
          <cell r="J430">
            <v>0</v>
          </cell>
          <cell r="K430">
            <v>0</v>
          </cell>
        </row>
        <row r="431">
          <cell r="I431">
            <v>0</v>
          </cell>
          <cell r="J431">
            <v>0</v>
          </cell>
          <cell r="K431">
            <v>0</v>
          </cell>
        </row>
        <row r="432">
          <cell r="I432">
            <v>342.7</v>
          </cell>
          <cell r="J432">
            <v>342.7</v>
          </cell>
          <cell r="K432">
            <v>0</v>
          </cell>
        </row>
        <row r="433">
          <cell r="I433">
            <v>0</v>
          </cell>
          <cell r="J433">
            <v>0</v>
          </cell>
          <cell r="K433">
            <v>0</v>
          </cell>
        </row>
        <row r="434">
          <cell r="I434">
            <v>0</v>
          </cell>
          <cell r="J434">
            <v>0</v>
          </cell>
          <cell r="K434">
            <v>0</v>
          </cell>
        </row>
        <row r="435">
          <cell r="I435">
            <v>342.7</v>
          </cell>
          <cell r="J435">
            <v>342.7</v>
          </cell>
          <cell r="K435">
            <v>0</v>
          </cell>
          <cell r="L435">
            <v>6470438.2999999998</v>
          </cell>
          <cell r="M435">
            <v>6470438.2999999998</v>
          </cell>
          <cell r="N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</row>
        <row r="439">
          <cell r="I439">
            <v>0</v>
          </cell>
          <cell r="J439">
            <v>0</v>
          </cell>
          <cell r="K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</row>
        <row r="442">
          <cell r="I442">
            <v>0</v>
          </cell>
          <cell r="J442">
            <v>0</v>
          </cell>
          <cell r="K442">
            <v>0</v>
          </cell>
        </row>
        <row r="443">
          <cell r="I443">
            <v>0</v>
          </cell>
          <cell r="J443">
            <v>0</v>
          </cell>
          <cell r="K443">
            <v>0</v>
          </cell>
        </row>
        <row r="444">
          <cell r="I444">
            <v>0</v>
          </cell>
          <cell r="J444">
            <v>0</v>
          </cell>
          <cell r="K444">
            <v>0</v>
          </cell>
        </row>
        <row r="445">
          <cell r="I445">
            <v>0</v>
          </cell>
          <cell r="J445">
            <v>0</v>
          </cell>
          <cell r="K445">
            <v>0</v>
          </cell>
        </row>
        <row r="446">
          <cell r="I446">
            <v>0</v>
          </cell>
          <cell r="J446">
            <v>0</v>
          </cell>
          <cell r="K446">
            <v>0</v>
          </cell>
        </row>
        <row r="447">
          <cell r="I447">
            <v>0</v>
          </cell>
          <cell r="J447">
            <v>0</v>
          </cell>
          <cell r="K447">
            <v>0</v>
          </cell>
        </row>
        <row r="448">
          <cell r="I448">
            <v>0</v>
          </cell>
          <cell r="J448">
            <v>0</v>
          </cell>
          <cell r="K448">
            <v>0</v>
          </cell>
        </row>
        <row r="449">
          <cell r="I449">
            <v>24430.06</v>
          </cell>
          <cell r="J449">
            <v>24430.06</v>
          </cell>
          <cell r="K449">
            <v>0</v>
          </cell>
        </row>
        <row r="450">
          <cell r="I450">
            <v>24430.06</v>
          </cell>
          <cell r="J450">
            <v>24430.06</v>
          </cell>
          <cell r="K450">
            <v>0</v>
          </cell>
          <cell r="L450">
            <v>179621418.35000002</v>
          </cell>
          <cell r="M450">
            <v>179621418.35000002</v>
          </cell>
          <cell r="N450">
            <v>0</v>
          </cell>
        </row>
        <row r="451">
          <cell r="I451">
            <v>0</v>
          </cell>
          <cell r="J451">
            <v>0</v>
          </cell>
          <cell r="K451">
            <v>0</v>
          </cell>
        </row>
        <row r="452">
          <cell r="I452">
            <v>0</v>
          </cell>
          <cell r="J452">
            <v>0</v>
          </cell>
          <cell r="K452">
            <v>0</v>
          </cell>
        </row>
        <row r="453">
          <cell r="I453">
            <v>0</v>
          </cell>
          <cell r="J453">
            <v>0</v>
          </cell>
          <cell r="K453">
            <v>0</v>
          </cell>
        </row>
        <row r="454">
          <cell r="I454">
            <v>0</v>
          </cell>
          <cell r="J454">
            <v>0</v>
          </cell>
          <cell r="K454">
            <v>0</v>
          </cell>
        </row>
        <row r="455">
          <cell r="I455">
            <v>0</v>
          </cell>
          <cell r="J455">
            <v>0</v>
          </cell>
          <cell r="K455">
            <v>0</v>
          </cell>
        </row>
        <row r="456">
          <cell r="I456">
            <v>0</v>
          </cell>
          <cell r="J456">
            <v>0</v>
          </cell>
          <cell r="K456">
            <v>0</v>
          </cell>
        </row>
        <row r="457">
          <cell r="I457">
            <v>0</v>
          </cell>
          <cell r="J457">
            <v>0</v>
          </cell>
          <cell r="K457">
            <v>0</v>
          </cell>
        </row>
        <row r="458">
          <cell r="I458">
            <v>0</v>
          </cell>
          <cell r="J458">
            <v>0</v>
          </cell>
          <cell r="K458">
            <v>0</v>
          </cell>
        </row>
        <row r="459">
          <cell r="I459">
            <v>0</v>
          </cell>
          <cell r="J459">
            <v>0</v>
          </cell>
          <cell r="K459">
            <v>0</v>
          </cell>
        </row>
        <row r="460">
          <cell r="I460">
            <v>0</v>
          </cell>
          <cell r="J460">
            <v>0</v>
          </cell>
          <cell r="K460">
            <v>0</v>
          </cell>
        </row>
        <row r="461">
          <cell r="I461">
            <v>0</v>
          </cell>
          <cell r="J461">
            <v>0</v>
          </cell>
          <cell r="K461">
            <v>0</v>
          </cell>
        </row>
        <row r="462">
          <cell r="I462">
            <v>0</v>
          </cell>
          <cell r="J462">
            <v>0</v>
          </cell>
          <cell r="K462">
            <v>0</v>
          </cell>
        </row>
        <row r="463">
          <cell r="I463">
            <v>0</v>
          </cell>
          <cell r="J463">
            <v>0</v>
          </cell>
          <cell r="K463">
            <v>0</v>
          </cell>
        </row>
        <row r="464">
          <cell r="I464">
            <v>0</v>
          </cell>
          <cell r="J464">
            <v>0</v>
          </cell>
          <cell r="K464">
            <v>0</v>
          </cell>
        </row>
        <row r="465">
          <cell r="I465">
            <v>0</v>
          </cell>
          <cell r="J465">
            <v>0</v>
          </cell>
          <cell r="K465">
            <v>0</v>
          </cell>
          <cell r="L465">
            <v>1103584.78</v>
          </cell>
          <cell r="M465">
            <v>1103584.78</v>
          </cell>
          <cell r="N465">
            <v>0</v>
          </cell>
        </row>
        <row r="466">
          <cell r="I466">
            <v>0</v>
          </cell>
          <cell r="J466">
            <v>0</v>
          </cell>
          <cell r="K466">
            <v>0</v>
          </cell>
        </row>
        <row r="467">
          <cell r="I467">
            <v>0</v>
          </cell>
          <cell r="J467">
            <v>0</v>
          </cell>
          <cell r="K467">
            <v>0</v>
          </cell>
        </row>
        <row r="468">
          <cell r="I468">
            <v>0</v>
          </cell>
          <cell r="J468">
            <v>0</v>
          </cell>
          <cell r="K468">
            <v>0</v>
          </cell>
        </row>
        <row r="469">
          <cell r="I469">
            <v>0</v>
          </cell>
          <cell r="J469">
            <v>0</v>
          </cell>
          <cell r="K469">
            <v>0</v>
          </cell>
        </row>
        <row r="470">
          <cell r="I470">
            <v>0</v>
          </cell>
          <cell r="J470">
            <v>0</v>
          </cell>
          <cell r="K470">
            <v>0</v>
          </cell>
        </row>
        <row r="471">
          <cell r="I471">
            <v>0</v>
          </cell>
          <cell r="J471">
            <v>0</v>
          </cell>
          <cell r="K471">
            <v>0</v>
          </cell>
        </row>
        <row r="472">
          <cell r="I472">
            <v>0</v>
          </cell>
          <cell r="J472">
            <v>0</v>
          </cell>
          <cell r="K472">
            <v>0</v>
          </cell>
        </row>
        <row r="473">
          <cell r="I473">
            <v>0</v>
          </cell>
          <cell r="J473">
            <v>0</v>
          </cell>
          <cell r="K473">
            <v>0</v>
          </cell>
        </row>
        <row r="474">
          <cell r="I474">
            <v>0</v>
          </cell>
          <cell r="J474">
            <v>0</v>
          </cell>
          <cell r="K474">
            <v>0</v>
          </cell>
        </row>
        <row r="475">
          <cell r="I475">
            <v>0</v>
          </cell>
          <cell r="J475">
            <v>0</v>
          </cell>
          <cell r="K475">
            <v>0</v>
          </cell>
        </row>
        <row r="476">
          <cell r="I476">
            <v>0</v>
          </cell>
          <cell r="J476">
            <v>0</v>
          </cell>
          <cell r="K476">
            <v>0</v>
          </cell>
        </row>
        <row r="477">
          <cell r="I477">
            <v>0</v>
          </cell>
          <cell r="J477">
            <v>0</v>
          </cell>
          <cell r="K477">
            <v>0</v>
          </cell>
        </row>
        <row r="478">
          <cell r="I478">
            <v>0</v>
          </cell>
          <cell r="J478">
            <v>0</v>
          </cell>
          <cell r="K478">
            <v>0</v>
          </cell>
        </row>
        <row r="479">
          <cell r="I479">
            <v>162.43</v>
          </cell>
          <cell r="J479">
            <v>162.43</v>
          </cell>
          <cell r="K479">
            <v>0</v>
          </cell>
        </row>
        <row r="480">
          <cell r="I480">
            <v>162.43</v>
          </cell>
          <cell r="J480">
            <v>162.43</v>
          </cell>
          <cell r="K480">
            <v>0</v>
          </cell>
          <cell r="L480">
            <v>136879.30000000002</v>
          </cell>
          <cell r="M480">
            <v>136879.30000000002</v>
          </cell>
          <cell r="N480">
            <v>0</v>
          </cell>
        </row>
        <row r="481">
          <cell r="I481">
            <v>0</v>
          </cell>
          <cell r="J481">
            <v>0</v>
          </cell>
          <cell r="K481">
            <v>0</v>
          </cell>
        </row>
        <row r="482">
          <cell r="I482">
            <v>0</v>
          </cell>
          <cell r="J482">
            <v>0</v>
          </cell>
          <cell r="K482">
            <v>0</v>
          </cell>
        </row>
        <row r="483">
          <cell r="I483">
            <v>0</v>
          </cell>
          <cell r="J483">
            <v>0</v>
          </cell>
          <cell r="K483">
            <v>0</v>
          </cell>
        </row>
        <row r="484">
          <cell r="I484">
            <v>0</v>
          </cell>
          <cell r="J484">
            <v>0</v>
          </cell>
          <cell r="K484">
            <v>0</v>
          </cell>
        </row>
        <row r="485">
          <cell r="I485">
            <v>0</v>
          </cell>
          <cell r="J485">
            <v>0</v>
          </cell>
          <cell r="K485">
            <v>0</v>
          </cell>
        </row>
        <row r="486">
          <cell r="I486">
            <v>0</v>
          </cell>
          <cell r="J486">
            <v>0</v>
          </cell>
          <cell r="K486">
            <v>0</v>
          </cell>
        </row>
        <row r="487">
          <cell r="I487">
            <v>0</v>
          </cell>
          <cell r="J487">
            <v>0</v>
          </cell>
          <cell r="K487">
            <v>0</v>
          </cell>
        </row>
        <row r="488">
          <cell r="I488">
            <v>0</v>
          </cell>
          <cell r="J488">
            <v>0</v>
          </cell>
          <cell r="K488">
            <v>0</v>
          </cell>
        </row>
        <row r="489">
          <cell r="I489">
            <v>0</v>
          </cell>
          <cell r="J489">
            <v>0</v>
          </cell>
          <cell r="K489">
            <v>0</v>
          </cell>
        </row>
        <row r="490">
          <cell r="I490">
            <v>0</v>
          </cell>
          <cell r="J490">
            <v>0</v>
          </cell>
          <cell r="K490">
            <v>0</v>
          </cell>
        </row>
        <row r="491">
          <cell r="I491">
            <v>0</v>
          </cell>
          <cell r="J491">
            <v>0</v>
          </cell>
          <cell r="K491">
            <v>0</v>
          </cell>
        </row>
        <row r="492">
          <cell r="I492">
            <v>0</v>
          </cell>
          <cell r="J492">
            <v>0</v>
          </cell>
          <cell r="K492">
            <v>0</v>
          </cell>
        </row>
        <row r="493">
          <cell r="I493">
            <v>0</v>
          </cell>
          <cell r="J493">
            <v>0</v>
          </cell>
          <cell r="K493">
            <v>0</v>
          </cell>
        </row>
        <row r="494">
          <cell r="I494">
            <v>0</v>
          </cell>
          <cell r="J494">
            <v>0</v>
          </cell>
          <cell r="K494">
            <v>0</v>
          </cell>
        </row>
        <row r="495">
          <cell r="I495">
            <v>0</v>
          </cell>
          <cell r="J495">
            <v>0</v>
          </cell>
          <cell r="K495">
            <v>0</v>
          </cell>
          <cell r="L495">
            <v>7629919.54</v>
          </cell>
          <cell r="M495">
            <v>7629919.54</v>
          </cell>
          <cell r="N495">
            <v>0</v>
          </cell>
        </row>
        <row r="496">
          <cell r="I496">
            <v>0</v>
          </cell>
          <cell r="J496">
            <v>0</v>
          </cell>
          <cell r="K496">
            <v>0</v>
          </cell>
        </row>
        <row r="497">
          <cell r="I497">
            <v>0</v>
          </cell>
          <cell r="J497">
            <v>0</v>
          </cell>
          <cell r="K497">
            <v>0</v>
          </cell>
        </row>
        <row r="498">
          <cell r="I498">
            <v>0</v>
          </cell>
          <cell r="J498">
            <v>0</v>
          </cell>
          <cell r="K498">
            <v>0</v>
          </cell>
        </row>
        <row r="499">
          <cell r="I499">
            <v>0</v>
          </cell>
          <cell r="J499">
            <v>0</v>
          </cell>
          <cell r="K499">
            <v>0</v>
          </cell>
        </row>
        <row r="500">
          <cell r="I500">
            <v>0</v>
          </cell>
          <cell r="J500">
            <v>0</v>
          </cell>
          <cell r="K500">
            <v>0</v>
          </cell>
        </row>
        <row r="501">
          <cell r="I501">
            <v>0</v>
          </cell>
          <cell r="J501">
            <v>0</v>
          </cell>
          <cell r="K501">
            <v>0</v>
          </cell>
        </row>
        <row r="502">
          <cell r="I502">
            <v>0</v>
          </cell>
          <cell r="J502">
            <v>0</v>
          </cell>
          <cell r="K502">
            <v>0</v>
          </cell>
        </row>
        <row r="503">
          <cell r="I503">
            <v>0</v>
          </cell>
          <cell r="J503">
            <v>0</v>
          </cell>
          <cell r="K503">
            <v>0</v>
          </cell>
        </row>
        <row r="504">
          <cell r="I504">
            <v>0</v>
          </cell>
          <cell r="J504">
            <v>0</v>
          </cell>
          <cell r="K504">
            <v>0</v>
          </cell>
        </row>
        <row r="505">
          <cell r="I505">
            <v>0</v>
          </cell>
          <cell r="J505">
            <v>0</v>
          </cell>
          <cell r="K505">
            <v>0</v>
          </cell>
        </row>
        <row r="506">
          <cell r="I506">
            <v>0</v>
          </cell>
          <cell r="J506">
            <v>0</v>
          </cell>
          <cell r="K506">
            <v>0</v>
          </cell>
        </row>
        <row r="507">
          <cell r="I507">
            <v>0</v>
          </cell>
          <cell r="J507">
            <v>0</v>
          </cell>
          <cell r="K507">
            <v>0</v>
          </cell>
        </row>
        <row r="508">
          <cell r="I508">
            <v>0</v>
          </cell>
          <cell r="J508">
            <v>0</v>
          </cell>
          <cell r="K508">
            <v>0</v>
          </cell>
        </row>
        <row r="509">
          <cell r="I509">
            <v>0</v>
          </cell>
          <cell r="J509">
            <v>0</v>
          </cell>
          <cell r="K509">
            <v>0</v>
          </cell>
        </row>
        <row r="510">
          <cell r="I510">
            <v>0</v>
          </cell>
          <cell r="J510">
            <v>0</v>
          </cell>
          <cell r="K510">
            <v>0</v>
          </cell>
          <cell r="L510">
            <v>356250.84</v>
          </cell>
          <cell r="M510">
            <v>356250.84</v>
          </cell>
          <cell r="N510">
            <v>0</v>
          </cell>
        </row>
        <row r="511">
          <cell r="I511">
            <v>0</v>
          </cell>
          <cell r="J511">
            <v>0</v>
          </cell>
          <cell r="K511">
            <v>0</v>
          </cell>
        </row>
        <row r="512">
          <cell r="I512">
            <v>0</v>
          </cell>
          <cell r="J512">
            <v>0</v>
          </cell>
          <cell r="K512">
            <v>0</v>
          </cell>
        </row>
        <row r="513">
          <cell r="I513">
            <v>0</v>
          </cell>
          <cell r="J513">
            <v>0</v>
          </cell>
          <cell r="K513">
            <v>0</v>
          </cell>
        </row>
        <row r="514">
          <cell r="I514">
            <v>0</v>
          </cell>
          <cell r="J514">
            <v>0</v>
          </cell>
          <cell r="K514">
            <v>0</v>
          </cell>
        </row>
        <row r="515">
          <cell r="I515">
            <v>0</v>
          </cell>
          <cell r="J515">
            <v>0</v>
          </cell>
          <cell r="K515">
            <v>0</v>
          </cell>
        </row>
        <row r="516">
          <cell r="I516">
            <v>0</v>
          </cell>
          <cell r="J516">
            <v>0</v>
          </cell>
          <cell r="K516">
            <v>0</v>
          </cell>
        </row>
        <row r="517">
          <cell r="I517">
            <v>0</v>
          </cell>
          <cell r="J517">
            <v>0</v>
          </cell>
          <cell r="K517">
            <v>0</v>
          </cell>
        </row>
        <row r="518">
          <cell r="I518">
            <v>0</v>
          </cell>
          <cell r="J518">
            <v>0</v>
          </cell>
          <cell r="K518">
            <v>0</v>
          </cell>
        </row>
        <row r="519">
          <cell r="I519">
            <v>0</v>
          </cell>
          <cell r="J519">
            <v>0</v>
          </cell>
          <cell r="K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</row>
        <row r="521">
          <cell r="I521">
            <v>0</v>
          </cell>
          <cell r="J521">
            <v>0</v>
          </cell>
          <cell r="K521">
            <v>0</v>
          </cell>
        </row>
        <row r="522">
          <cell r="I522">
            <v>0</v>
          </cell>
          <cell r="J522">
            <v>0</v>
          </cell>
          <cell r="K522">
            <v>0</v>
          </cell>
        </row>
        <row r="523">
          <cell r="I523">
            <v>61855.27</v>
          </cell>
          <cell r="J523">
            <v>61855.27</v>
          </cell>
          <cell r="K523">
            <v>0</v>
          </cell>
        </row>
        <row r="524">
          <cell r="I524">
            <v>0</v>
          </cell>
          <cell r="J524">
            <v>0</v>
          </cell>
          <cell r="K524">
            <v>0</v>
          </cell>
        </row>
        <row r="525">
          <cell r="I525">
            <v>61855.27</v>
          </cell>
          <cell r="J525">
            <v>61855.27</v>
          </cell>
          <cell r="K525">
            <v>0</v>
          </cell>
          <cell r="L525">
            <v>352969393.81999999</v>
          </cell>
          <cell r="M525">
            <v>352969393.81999999</v>
          </cell>
          <cell r="N525">
            <v>0</v>
          </cell>
        </row>
        <row r="526">
          <cell r="I526">
            <v>0</v>
          </cell>
          <cell r="J526">
            <v>0</v>
          </cell>
          <cell r="K526">
            <v>0</v>
          </cell>
        </row>
        <row r="527">
          <cell r="I527">
            <v>0</v>
          </cell>
          <cell r="J527">
            <v>0</v>
          </cell>
          <cell r="K527">
            <v>0</v>
          </cell>
        </row>
        <row r="528">
          <cell r="I528">
            <v>0</v>
          </cell>
          <cell r="J528">
            <v>0</v>
          </cell>
          <cell r="K528">
            <v>0</v>
          </cell>
        </row>
        <row r="529">
          <cell r="I529">
            <v>0</v>
          </cell>
          <cell r="J529">
            <v>0</v>
          </cell>
          <cell r="K529">
            <v>0</v>
          </cell>
        </row>
        <row r="530">
          <cell r="I530">
            <v>0</v>
          </cell>
          <cell r="J530">
            <v>0</v>
          </cell>
          <cell r="K530">
            <v>0</v>
          </cell>
        </row>
        <row r="531">
          <cell r="I531">
            <v>0</v>
          </cell>
          <cell r="J531">
            <v>0</v>
          </cell>
          <cell r="K531">
            <v>0</v>
          </cell>
        </row>
        <row r="532">
          <cell r="I532">
            <v>0</v>
          </cell>
          <cell r="J532">
            <v>0</v>
          </cell>
          <cell r="K532">
            <v>0</v>
          </cell>
        </row>
        <row r="533">
          <cell r="I533">
            <v>0</v>
          </cell>
          <cell r="J533">
            <v>0</v>
          </cell>
          <cell r="K533">
            <v>0</v>
          </cell>
        </row>
        <row r="534">
          <cell r="I534">
            <v>0</v>
          </cell>
          <cell r="J534">
            <v>0</v>
          </cell>
          <cell r="K534">
            <v>0</v>
          </cell>
        </row>
        <row r="535">
          <cell r="I535">
            <v>0</v>
          </cell>
          <cell r="J535">
            <v>0</v>
          </cell>
          <cell r="K535">
            <v>0</v>
          </cell>
        </row>
        <row r="536">
          <cell r="I536">
            <v>0</v>
          </cell>
          <cell r="J536">
            <v>0</v>
          </cell>
          <cell r="K536">
            <v>0</v>
          </cell>
        </row>
        <row r="537">
          <cell r="I537">
            <v>0</v>
          </cell>
          <cell r="J537">
            <v>0</v>
          </cell>
          <cell r="K537">
            <v>0</v>
          </cell>
        </row>
        <row r="538">
          <cell r="I538">
            <v>0</v>
          </cell>
          <cell r="J538">
            <v>0</v>
          </cell>
          <cell r="K538">
            <v>0</v>
          </cell>
        </row>
        <row r="539">
          <cell r="I539">
            <v>0</v>
          </cell>
          <cell r="J539">
            <v>0</v>
          </cell>
          <cell r="K539">
            <v>0</v>
          </cell>
        </row>
        <row r="540">
          <cell r="I540">
            <v>0</v>
          </cell>
          <cell r="J540">
            <v>0</v>
          </cell>
          <cell r="K540">
            <v>0</v>
          </cell>
          <cell r="L540">
            <v>861693</v>
          </cell>
          <cell r="M540">
            <v>861693</v>
          </cell>
          <cell r="N540">
            <v>0</v>
          </cell>
        </row>
        <row r="541">
          <cell r="I541">
            <v>0</v>
          </cell>
          <cell r="J541">
            <v>0</v>
          </cell>
          <cell r="K541">
            <v>0</v>
          </cell>
        </row>
        <row r="542">
          <cell r="I542">
            <v>0</v>
          </cell>
          <cell r="J542">
            <v>0</v>
          </cell>
          <cell r="K542">
            <v>0</v>
          </cell>
        </row>
        <row r="543">
          <cell r="I543">
            <v>0</v>
          </cell>
          <cell r="J543">
            <v>0</v>
          </cell>
          <cell r="K543">
            <v>0</v>
          </cell>
        </row>
        <row r="544">
          <cell r="I544">
            <v>0</v>
          </cell>
          <cell r="J544">
            <v>0</v>
          </cell>
          <cell r="K544">
            <v>0</v>
          </cell>
        </row>
        <row r="545">
          <cell r="I545">
            <v>0</v>
          </cell>
          <cell r="J545">
            <v>0</v>
          </cell>
          <cell r="K545">
            <v>0</v>
          </cell>
        </row>
        <row r="546">
          <cell r="I546">
            <v>0</v>
          </cell>
          <cell r="J546">
            <v>0</v>
          </cell>
          <cell r="K546">
            <v>0</v>
          </cell>
        </row>
        <row r="547">
          <cell r="I547">
            <v>0</v>
          </cell>
          <cell r="J547">
            <v>0</v>
          </cell>
          <cell r="K547">
            <v>0</v>
          </cell>
        </row>
        <row r="548">
          <cell r="I548">
            <v>0</v>
          </cell>
          <cell r="J548">
            <v>0</v>
          </cell>
          <cell r="K548">
            <v>0</v>
          </cell>
        </row>
        <row r="549">
          <cell r="I549">
            <v>0</v>
          </cell>
          <cell r="J549">
            <v>0</v>
          </cell>
          <cell r="K549">
            <v>0</v>
          </cell>
        </row>
        <row r="550">
          <cell r="I550">
            <v>0</v>
          </cell>
          <cell r="J550">
            <v>0</v>
          </cell>
          <cell r="K550">
            <v>0</v>
          </cell>
        </row>
        <row r="551">
          <cell r="I551">
            <v>0</v>
          </cell>
          <cell r="J551">
            <v>0</v>
          </cell>
          <cell r="K551">
            <v>0</v>
          </cell>
        </row>
        <row r="552">
          <cell r="I552">
            <v>0</v>
          </cell>
          <cell r="J552">
            <v>0</v>
          </cell>
          <cell r="K552">
            <v>0</v>
          </cell>
        </row>
        <row r="553">
          <cell r="I553">
            <v>0</v>
          </cell>
          <cell r="J553">
            <v>0</v>
          </cell>
          <cell r="K553">
            <v>0</v>
          </cell>
        </row>
        <row r="554">
          <cell r="I554">
            <v>0</v>
          </cell>
          <cell r="J554">
            <v>0</v>
          </cell>
          <cell r="K554">
            <v>0</v>
          </cell>
        </row>
        <row r="555">
          <cell r="I555">
            <v>0</v>
          </cell>
          <cell r="J555">
            <v>0</v>
          </cell>
          <cell r="K555">
            <v>0</v>
          </cell>
          <cell r="L555">
            <v>15834065.700000001</v>
          </cell>
          <cell r="M555">
            <v>15834065.700000001</v>
          </cell>
          <cell r="N555">
            <v>0</v>
          </cell>
        </row>
        <row r="556">
          <cell r="I556">
            <v>0</v>
          </cell>
          <cell r="J556">
            <v>0</v>
          </cell>
          <cell r="K556">
            <v>0</v>
          </cell>
        </row>
        <row r="557">
          <cell r="I557">
            <v>0</v>
          </cell>
          <cell r="J557">
            <v>0</v>
          </cell>
          <cell r="K557">
            <v>0</v>
          </cell>
        </row>
        <row r="558">
          <cell r="I558">
            <v>0</v>
          </cell>
          <cell r="J558">
            <v>0</v>
          </cell>
          <cell r="K558">
            <v>0</v>
          </cell>
        </row>
        <row r="559">
          <cell r="I559">
            <v>0</v>
          </cell>
          <cell r="J559">
            <v>0</v>
          </cell>
          <cell r="K559">
            <v>0</v>
          </cell>
        </row>
        <row r="560">
          <cell r="I560">
            <v>0</v>
          </cell>
          <cell r="J560">
            <v>0</v>
          </cell>
          <cell r="K560">
            <v>0</v>
          </cell>
        </row>
        <row r="561">
          <cell r="I561">
            <v>0</v>
          </cell>
          <cell r="J561">
            <v>0</v>
          </cell>
          <cell r="K561">
            <v>0</v>
          </cell>
        </row>
        <row r="562">
          <cell r="I562">
            <v>0</v>
          </cell>
          <cell r="J562">
            <v>0</v>
          </cell>
          <cell r="K562">
            <v>0</v>
          </cell>
        </row>
        <row r="563">
          <cell r="I563">
            <v>0</v>
          </cell>
          <cell r="J563">
            <v>0</v>
          </cell>
          <cell r="K563">
            <v>0</v>
          </cell>
        </row>
        <row r="564">
          <cell r="I564">
            <v>0</v>
          </cell>
          <cell r="J564">
            <v>0</v>
          </cell>
          <cell r="K564">
            <v>0</v>
          </cell>
        </row>
        <row r="565">
          <cell r="I565">
            <v>0</v>
          </cell>
          <cell r="J565">
            <v>0</v>
          </cell>
          <cell r="K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</row>
        <row r="567">
          <cell r="I567">
            <v>0</v>
          </cell>
          <cell r="J567">
            <v>0</v>
          </cell>
          <cell r="K567">
            <v>0</v>
          </cell>
        </row>
        <row r="568">
          <cell r="I568">
            <v>0</v>
          </cell>
          <cell r="J568">
            <v>0</v>
          </cell>
          <cell r="K568">
            <v>0</v>
          </cell>
        </row>
        <row r="569">
          <cell r="I569">
            <v>0</v>
          </cell>
          <cell r="J569">
            <v>0</v>
          </cell>
          <cell r="K569">
            <v>0</v>
          </cell>
        </row>
        <row r="570">
          <cell r="I570">
            <v>0</v>
          </cell>
          <cell r="J570">
            <v>0</v>
          </cell>
          <cell r="K570">
            <v>0</v>
          </cell>
          <cell r="L570">
            <v>533107</v>
          </cell>
          <cell r="M570">
            <v>533107</v>
          </cell>
          <cell r="N570">
            <v>0</v>
          </cell>
        </row>
        <row r="571">
          <cell r="I571">
            <v>0</v>
          </cell>
          <cell r="J571">
            <v>0</v>
          </cell>
          <cell r="K571">
            <v>0</v>
          </cell>
        </row>
        <row r="572">
          <cell r="I572">
            <v>0</v>
          </cell>
          <cell r="J572">
            <v>0</v>
          </cell>
          <cell r="K572">
            <v>0</v>
          </cell>
        </row>
        <row r="573">
          <cell r="I573">
            <v>0</v>
          </cell>
          <cell r="J573">
            <v>0</v>
          </cell>
          <cell r="K573">
            <v>0</v>
          </cell>
        </row>
        <row r="574">
          <cell r="I574">
            <v>0</v>
          </cell>
          <cell r="J574">
            <v>0</v>
          </cell>
          <cell r="K574">
            <v>0</v>
          </cell>
        </row>
        <row r="575">
          <cell r="I575">
            <v>0</v>
          </cell>
          <cell r="J575">
            <v>0</v>
          </cell>
          <cell r="K575">
            <v>0</v>
          </cell>
        </row>
        <row r="576">
          <cell r="I576">
            <v>0</v>
          </cell>
          <cell r="J576">
            <v>0</v>
          </cell>
          <cell r="K576">
            <v>0</v>
          </cell>
        </row>
        <row r="577">
          <cell r="I577">
            <v>0</v>
          </cell>
          <cell r="J577">
            <v>0</v>
          </cell>
          <cell r="K577">
            <v>0</v>
          </cell>
        </row>
        <row r="578">
          <cell r="I578">
            <v>0</v>
          </cell>
          <cell r="J578">
            <v>0</v>
          </cell>
          <cell r="K578">
            <v>0</v>
          </cell>
        </row>
        <row r="579">
          <cell r="I579">
            <v>0</v>
          </cell>
          <cell r="J579">
            <v>0</v>
          </cell>
          <cell r="K579">
            <v>0</v>
          </cell>
        </row>
        <row r="580">
          <cell r="I580">
            <v>0</v>
          </cell>
          <cell r="J580">
            <v>0</v>
          </cell>
          <cell r="K580">
            <v>0</v>
          </cell>
        </row>
        <row r="581">
          <cell r="I581">
            <v>0</v>
          </cell>
          <cell r="J581">
            <v>0</v>
          </cell>
          <cell r="K581">
            <v>0</v>
          </cell>
        </row>
        <row r="582">
          <cell r="I582">
            <v>0</v>
          </cell>
          <cell r="J582">
            <v>0</v>
          </cell>
          <cell r="K582">
            <v>0</v>
          </cell>
        </row>
        <row r="583">
          <cell r="I583">
            <v>0</v>
          </cell>
          <cell r="J583">
            <v>0</v>
          </cell>
          <cell r="K583">
            <v>0</v>
          </cell>
        </row>
        <row r="584">
          <cell r="I584">
            <v>0</v>
          </cell>
          <cell r="J584">
            <v>0</v>
          </cell>
          <cell r="K584">
            <v>0</v>
          </cell>
        </row>
        <row r="585">
          <cell r="I585">
            <v>0</v>
          </cell>
          <cell r="J585">
            <v>0</v>
          </cell>
          <cell r="K585">
            <v>0</v>
          </cell>
          <cell r="L585">
            <v>17176642</v>
          </cell>
          <cell r="M585">
            <v>17176642</v>
          </cell>
          <cell r="N585">
            <v>0</v>
          </cell>
        </row>
        <row r="586">
          <cell r="I586">
            <v>17396027.239999998</v>
          </cell>
          <cell r="J586">
            <v>17354303.239999998</v>
          </cell>
          <cell r="K586">
            <v>41724</v>
          </cell>
        </row>
        <row r="587">
          <cell r="I587">
            <v>24093.57</v>
          </cell>
          <cell r="J587">
            <v>24093.57</v>
          </cell>
          <cell r="K587">
            <v>0</v>
          </cell>
        </row>
        <row r="588">
          <cell r="I588">
            <v>0</v>
          </cell>
          <cell r="J588">
            <v>0</v>
          </cell>
          <cell r="K588">
            <v>0</v>
          </cell>
        </row>
        <row r="589">
          <cell r="I589">
            <v>3362612.2599999993</v>
          </cell>
          <cell r="J589">
            <v>3362612.2599999993</v>
          </cell>
          <cell r="K589">
            <v>0</v>
          </cell>
        </row>
        <row r="590">
          <cell r="I590">
            <v>1070122.8</v>
          </cell>
          <cell r="J590">
            <v>0</v>
          </cell>
          <cell r="K590">
            <v>1070122.8</v>
          </cell>
        </row>
        <row r="591">
          <cell r="I591">
            <v>9060566.2400000002</v>
          </cell>
          <cell r="J591">
            <v>9060566.2400000002</v>
          </cell>
          <cell r="K591">
            <v>0</v>
          </cell>
        </row>
        <row r="592">
          <cell r="I592">
            <v>8562202.9299999997</v>
          </cell>
          <cell r="J592">
            <v>8562202.9299999997</v>
          </cell>
          <cell r="K592">
            <v>0</v>
          </cell>
        </row>
        <row r="593">
          <cell r="I593">
            <v>498363.30999999994</v>
          </cell>
          <cell r="J593">
            <v>498363.30999999994</v>
          </cell>
          <cell r="K593">
            <v>0</v>
          </cell>
        </row>
        <row r="594">
          <cell r="I594">
            <v>0</v>
          </cell>
          <cell r="J594">
            <v>0</v>
          </cell>
          <cell r="K594">
            <v>0</v>
          </cell>
        </row>
        <row r="595">
          <cell r="I595">
            <v>6754049.5300000003</v>
          </cell>
          <cell r="J595">
            <v>6754049.5300000003</v>
          </cell>
          <cell r="K595">
            <v>0</v>
          </cell>
        </row>
        <row r="596">
          <cell r="I596">
            <v>0</v>
          </cell>
          <cell r="J596">
            <v>0</v>
          </cell>
          <cell r="K596">
            <v>0</v>
          </cell>
        </row>
        <row r="597">
          <cell r="I597">
            <v>1370683.5199999998</v>
          </cell>
          <cell r="J597">
            <v>1366972.5999999999</v>
          </cell>
          <cell r="K597">
            <v>3710.92</v>
          </cell>
        </row>
        <row r="598">
          <cell r="I598">
            <v>75104.34</v>
          </cell>
          <cell r="J598">
            <v>75104.34</v>
          </cell>
          <cell r="K598">
            <v>0</v>
          </cell>
        </row>
        <row r="599">
          <cell r="I599">
            <v>25644.49</v>
          </cell>
          <cell r="J599">
            <v>25644.49</v>
          </cell>
          <cell r="K599">
            <v>0</v>
          </cell>
        </row>
        <row r="600">
          <cell r="I600">
            <v>28998148.629999999</v>
          </cell>
          <cell r="J600">
            <v>27882590.910000008</v>
          </cell>
          <cell r="K600">
            <v>1115557.72</v>
          </cell>
          <cell r="L600">
            <v>6390209555.0699997</v>
          </cell>
          <cell r="M600">
            <v>6243102448.3299999</v>
          </cell>
          <cell r="N600">
            <v>147107106.74000001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610"/>
  <sheetViews>
    <sheetView tabSelected="1" workbookViewId="0">
      <pane xSplit="2" ySplit="14" topLeftCell="D15" activePane="bottomRight" state="frozen"/>
      <selection pane="topRight" activeCell="C1" sqref="C1"/>
      <selection pane="bottomLeft" activeCell="A15" sqref="A15"/>
      <selection pane="bottomRight" activeCell="H612" sqref="H612"/>
    </sheetView>
  </sheetViews>
  <sheetFormatPr defaultColWidth="10.6640625" defaultRowHeight="14.25" x14ac:dyDescent="0.2"/>
  <cols>
    <col min="1" max="1" width="35.33203125" style="1" customWidth="1"/>
    <col min="2" max="2" width="56.1640625" style="1" customWidth="1"/>
    <col min="3" max="5" width="17.1640625" style="2" customWidth="1"/>
    <col min="6" max="6" width="22.6640625" style="2" customWidth="1"/>
    <col min="7" max="7" width="20.6640625" style="2" customWidth="1"/>
    <col min="8" max="11" width="17.1640625" style="2" customWidth="1"/>
    <col min="12" max="12" width="25" style="2" customWidth="1"/>
    <col min="13" max="13" width="20.33203125" style="2" customWidth="1"/>
    <col min="14" max="14" width="19.5" style="2" customWidth="1"/>
  </cols>
  <sheetData>
    <row r="1" spans="1:14" x14ac:dyDescent="0.2">
      <c r="K1" s="3" t="s">
        <v>0</v>
      </c>
      <c r="L1" s="4"/>
      <c r="M1" s="4"/>
      <c r="N1" s="5"/>
    </row>
    <row r="2" spans="1:14" x14ac:dyDescent="0.2">
      <c r="K2" s="3" t="s">
        <v>1</v>
      </c>
      <c r="L2" s="4"/>
      <c r="M2" s="4"/>
      <c r="N2" s="5"/>
    </row>
    <row r="3" spans="1:14" x14ac:dyDescent="0.2">
      <c r="K3" s="3" t="s">
        <v>2</v>
      </c>
      <c r="L3" s="4"/>
      <c r="M3" s="4"/>
      <c r="N3" s="5"/>
    </row>
    <row r="4" spans="1:14" x14ac:dyDescent="0.2">
      <c r="K4" s="3" t="s">
        <v>3</v>
      </c>
      <c r="L4" s="4"/>
      <c r="M4" s="4"/>
      <c r="N4" s="5"/>
    </row>
    <row r="5" spans="1:14" x14ac:dyDescent="0.2">
      <c r="K5" s="3" t="s">
        <v>4</v>
      </c>
      <c r="L5" s="4"/>
      <c r="M5" s="4"/>
      <c r="N5" s="5"/>
    </row>
    <row r="6" spans="1:14" ht="15" customHeight="1" x14ac:dyDescent="0.2">
      <c r="K6" s="3" t="str">
        <f>[1]Оглавление!$B$1</f>
        <v>от "30" января 2023 г. № 18</v>
      </c>
      <c r="L6" s="4"/>
      <c r="M6" s="4"/>
      <c r="N6" s="5"/>
    </row>
    <row r="7" spans="1:14" ht="15" customHeight="1" x14ac:dyDescent="0.2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ht="15" customHeight="1" x14ac:dyDescent="0.2">
      <c r="A8" s="22" t="s">
        <v>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5" customHeight="1" x14ac:dyDescent="0.2">
      <c r="A9" s="23" t="s">
        <v>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ht="15" customHeight="1" x14ac:dyDescent="0.2"/>
    <row r="11" spans="1:14" s="1" customFormat="1" ht="15" customHeight="1" x14ac:dyDescent="0.2">
      <c r="A11" s="24" t="s">
        <v>8</v>
      </c>
      <c r="B11" s="27" t="s">
        <v>9</v>
      </c>
      <c r="C11" s="6" t="s">
        <v>10</v>
      </c>
      <c r="D11" s="7"/>
      <c r="E11" s="7"/>
      <c r="F11" s="7"/>
      <c r="G11" s="7"/>
      <c r="H11" s="8"/>
      <c r="I11" s="6" t="s">
        <v>11</v>
      </c>
      <c r="J11" s="7"/>
      <c r="K11" s="7"/>
      <c r="L11" s="7"/>
      <c r="M11" s="7"/>
      <c r="N11" s="8"/>
    </row>
    <row r="12" spans="1:14" s="1" customFormat="1" ht="28.5" customHeight="1" x14ac:dyDescent="0.2">
      <c r="A12" s="25"/>
      <c r="B12" s="28"/>
      <c r="C12" s="30" t="s">
        <v>12</v>
      </c>
      <c r="D12" s="33" t="s">
        <v>13</v>
      </c>
      <c r="E12" s="33"/>
      <c r="F12" s="30" t="s">
        <v>14</v>
      </c>
      <c r="G12" s="33" t="s">
        <v>13</v>
      </c>
      <c r="H12" s="33"/>
      <c r="I12" s="30" t="s">
        <v>15</v>
      </c>
      <c r="J12" s="33" t="s">
        <v>13</v>
      </c>
      <c r="K12" s="33"/>
      <c r="L12" s="30" t="s">
        <v>16</v>
      </c>
      <c r="M12" s="33" t="s">
        <v>13</v>
      </c>
      <c r="N12" s="33"/>
    </row>
    <row r="13" spans="1:14" s="1" customFormat="1" ht="21" customHeight="1" x14ac:dyDescent="0.2">
      <c r="A13" s="25"/>
      <c r="B13" s="28"/>
      <c r="C13" s="31"/>
      <c r="D13" s="30" t="s">
        <v>17</v>
      </c>
      <c r="E13" s="30" t="s">
        <v>18</v>
      </c>
      <c r="F13" s="31"/>
      <c r="G13" s="30" t="s">
        <v>17</v>
      </c>
      <c r="H13" s="30" t="s">
        <v>18</v>
      </c>
      <c r="I13" s="31"/>
      <c r="J13" s="30" t="s">
        <v>17</v>
      </c>
      <c r="K13" s="30" t="s">
        <v>18</v>
      </c>
      <c r="L13" s="31"/>
      <c r="M13" s="30" t="s">
        <v>17</v>
      </c>
      <c r="N13" s="30" t="s">
        <v>18</v>
      </c>
    </row>
    <row r="14" spans="1:14" s="1" customFormat="1" ht="21" customHeight="1" x14ac:dyDescent="0.2">
      <c r="A14" s="26"/>
      <c r="B14" s="29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1" customFormat="1" ht="15" customHeight="1" x14ac:dyDescent="0.2">
      <c r="A15" s="9" t="s">
        <v>19</v>
      </c>
      <c r="B15" s="10" t="s">
        <v>20</v>
      </c>
      <c r="C15" s="11" t="s">
        <v>21</v>
      </c>
      <c r="D15" s="12" t="s">
        <v>22</v>
      </c>
      <c r="E15" s="11" t="s">
        <v>23</v>
      </c>
      <c r="F15" s="12" t="s">
        <v>24</v>
      </c>
      <c r="G15" s="11" t="s">
        <v>25</v>
      </c>
      <c r="H15" s="12" t="s">
        <v>26</v>
      </c>
      <c r="I15" s="11" t="s">
        <v>27</v>
      </c>
      <c r="J15" s="12" t="s">
        <v>28</v>
      </c>
      <c r="K15" s="11" t="s">
        <v>29</v>
      </c>
      <c r="L15" s="12" t="s">
        <v>30</v>
      </c>
      <c r="M15" s="11" t="s">
        <v>31</v>
      </c>
      <c r="N15" s="12" t="s">
        <v>32</v>
      </c>
    </row>
    <row r="16" spans="1:14" s="1" customFormat="1" ht="29.25" customHeight="1" x14ac:dyDescent="0.2">
      <c r="A16" s="34" t="s">
        <v>33</v>
      </c>
      <c r="B16" s="13" t="s">
        <v>34</v>
      </c>
      <c r="C16" s="14"/>
      <c r="D16" s="14"/>
      <c r="E16" s="14"/>
      <c r="F16" s="12" t="s">
        <v>35</v>
      </c>
      <c r="G16" s="12" t="s">
        <v>35</v>
      </c>
      <c r="H16" s="12" t="s">
        <v>35</v>
      </c>
      <c r="I16" s="15">
        <f>C16+[2]май!I16</f>
        <v>0</v>
      </c>
      <c r="J16" s="15">
        <f>D16+[2]май!J16</f>
        <v>0</v>
      </c>
      <c r="K16" s="15">
        <f>E16+[2]май!K16</f>
        <v>0</v>
      </c>
      <c r="L16" s="12" t="s">
        <v>35</v>
      </c>
      <c r="M16" s="12" t="s">
        <v>35</v>
      </c>
      <c r="N16" s="12" t="s">
        <v>35</v>
      </c>
    </row>
    <row r="17" spans="1:14" s="1" customFormat="1" ht="28.5" customHeight="1" x14ac:dyDescent="0.2">
      <c r="A17" s="35"/>
      <c r="B17" s="16" t="s">
        <v>36</v>
      </c>
      <c r="C17" s="14"/>
      <c r="D17" s="14"/>
      <c r="E17" s="14"/>
      <c r="F17" s="12" t="s">
        <v>35</v>
      </c>
      <c r="G17" s="12" t="s">
        <v>35</v>
      </c>
      <c r="H17" s="12" t="s">
        <v>35</v>
      </c>
      <c r="I17" s="15">
        <f>C17+[2]май!I17</f>
        <v>0</v>
      </c>
      <c r="J17" s="15">
        <f>D17+[2]май!J17</f>
        <v>0</v>
      </c>
      <c r="K17" s="15">
        <f>E17+[2]май!K17</f>
        <v>0</v>
      </c>
      <c r="L17" s="12" t="s">
        <v>35</v>
      </c>
      <c r="M17" s="12" t="s">
        <v>35</v>
      </c>
      <c r="N17" s="12" t="s">
        <v>35</v>
      </c>
    </row>
    <row r="18" spans="1:14" s="1" customFormat="1" ht="15" customHeight="1" x14ac:dyDescent="0.2">
      <c r="A18" s="35"/>
      <c r="B18" s="16" t="s">
        <v>37</v>
      </c>
      <c r="C18" s="14"/>
      <c r="D18" s="14"/>
      <c r="E18" s="14"/>
      <c r="F18" s="12" t="s">
        <v>35</v>
      </c>
      <c r="G18" s="12" t="s">
        <v>35</v>
      </c>
      <c r="H18" s="12" t="s">
        <v>35</v>
      </c>
      <c r="I18" s="15">
        <f>C18+[2]май!I18</f>
        <v>0</v>
      </c>
      <c r="J18" s="15">
        <f>D18+[2]май!J18</f>
        <v>0</v>
      </c>
      <c r="K18" s="15">
        <f>E18+[2]май!K18</f>
        <v>0</v>
      </c>
      <c r="L18" s="12" t="s">
        <v>35</v>
      </c>
      <c r="M18" s="12" t="s">
        <v>35</v>
      </c>
      <c r="N18" s="12" t="s">
        <v>35</v>
      </c>
    </row>
    <row r="19" spans="1:14" s="1" customFormat="1" ht="15" customHeight="1" x14ac:dyDescent="0.2">
      <c r="A19" s="35"/>
      <c r="B19" s="16" t="s">
        <v>38</v>
      </c>
      <c r="C19" s="14"/>
      <c r="D19" s="14"/>
      <c r="E19" s="14"/>
      <c r="F19" s="12" t="s">
        <v>35</v>
      </c>
      <c r="G19" s="12" t="s">
        <v>35</v>
      </c>
      <c r="H19" s="12" t="s">
        <v>35</v>
      </c>
      <c r="I19" s="15">
        <f>C19+[2]май!I19</f>
        <v>0</v>
      </c>
      <c r="J19" s="15">
        <f>D19+[2]май!J19</f>
        <v>0</v>
      </c>
      <c r="K19" s="15">
        <f>E19+[2]май!K19</f>
        <v>0</v>
      </c>
      <c r="L19" s="12" t="s">
        <v>35</v>
      </c>
      <c r="M19" s="12" t="s">
        <v>35</v>
      </c>
      <c r="N19" s="12" t="s">
        <v>35</v>
      </c>
    </row>
    <row r="20" spans="1:14" s="1" customFormat="1" ht="29.25" customHeight="1" x14ac:dyDescent="0.2">
      <c r="A20" s="35"/>
      <c r="B20" s="13" t="s">
        <v>39</v>
      </c>
      <c r="C20" s="14"/>
      <c r="D20" s="14"/>
      <c r="E20" s="14"/>
      <c r="F20" s="12" t="s">
        <v>35</v>
      </c>
      <c r="G20" s="12" t="s">
        <v>35</v>
      </c>
      <c r="H20" s="12" t="s">
        <v>35</v>
      </c>
      <c r="I20" s="15">
        <f>C20+[2]май!I20</f>
        <v>0</v>
      </c>
      <c r="J20" s="15">
        <f>D20+[2]май!J20</f>
        <v>0</v>
      </c>
      <c r="K20" s="15">
        <f>E20+[2]май!K20</f>
        <v>0</v>
      </c>
      <c r="L20" s="12" t="s">
        <v>35</v>
      </c>
      <c r="M20" s="12" t="s">
        <v>35</v>
      </c>
      <c r="N20" s="12" t="s">
        <v>35</v>
      </c>
    </row>
    <row r="21" spans="1:14" s="1" customFormat="1" ht="29.25" customHeight="1" x14ac:dyDescent="0.2">
      <c r="A21" s="35"/>
      <c r="B21" s="13" t="s">
        <v>40</v>
      </c>
      <c r="C21" s="14"/>
      <c r="D21" s="14"/>
      <c r="E21" s="14"/>
      <c r="F21" s="12" t="s">
        <v>35</v>
      </c>
      <c r="G21" s="12" t="s">
        <v>35</v>
      </c>
      <c r="H21" s="12" t="s">
        <v>35</v>
      </c>
      <c r="I21" s="15">
        <f>C21+[2]май!I21</f>
        <v>0</v>
      </c>
      <c r="J21" s="15">
        <f>D21+[2]май!J21</f>
        <v>0</v>
      </c>
      <c r="K21" s="15">
        <f>E21+[2]май!K21</f>
        <v>0</v>
      </c>
      <c r="L21" s="12" t="s">
        <v>35</v>
      </c>
      <c r="M21" s="12" t="s">
        <v>35</v>
      </c>
      <c r="N21" s="12" t="s">
        <v>35</v>
      </c>
    </row>
    <row r="22" spans="1:14" s="1" customFormat="1" ht="15" customHeight="1" x14ac:dyDescent="0.2">
      <c r="A22" s="35"/>
      <c r="B22" s="16" t="s">
        <v>41</v>
      </c>
      <c r="C22" s="14"/>
      <c r="D22" s="14"/>
      <c r="E22" s="14"/>
      <c r="F22" s="12" t="s">
        <v>35</v>
      </c>
      <c r="G22" s="12" t="s">
        <v>35</v>
      </c>
      <c r="H22" s="12" t="s">
        <v>35</v>
      </c>
      <c r="I22" s="15">
        <f>C22+[2]май!I22</f>
        <v>0</v>
      </c>
      <c r="J22" s="15">
        <f>D22+[2]май!J22</f>
        <v>0</v>
      </c>
      <c r="K22" s="15">
        <f>E22+[2]май!K22</f>
        <v>0</v>
      </c>
      <c r="L22" s="12" t="s">
        <v>35</v>
      </c>
      <c r="M22" s="12" t="s">
        <v>35</v>
      </c>
      <c r="N22" s="12" t="s">
        <v>35</v>
      </c>
    </row>
    <row r="23" spans="1:14" s="1" customFormat="1" ht="28.5" customHeight="1" x14ac:dyDescent="0.2">
      <c r="A23" s="35"/>
      <c r="B23" s="16" t="s">
        <v>42</v>
      </c>
      <c r="C23" s="14"/>
      <c r="D23" s="14"/>
      <c r="E23" s="14"/>
      <c r="F23" s="12" t="s">
        <v>35</v>
      </c>
      <c r="G23" s="12" t="s">
        <v>35</v>
      </c>
      <c r="H23" s="12" t="s">
        <v>35</v>
      </c>
      <c r="I23" s="15">
        <f>C23+[2]май!I23</f>
        <v>0</v>
      </c>
      <c r="J23" s="15">
        <f>D23+[2]май!J23</f>
        <v>0</v>
      </c>
      <c r="K23" s="15">
        <f>E23+[2]май!K23</f>
        <v>0</v>
      </c>
      <c r="L23" s="12" t="s">
        <v>35</v>
      </c>
      <c r="M23" s="12" t="s">
        <v>35</v>
      </c>
      <c r="N23" s="12" t="s">
        <v>35</v>
      </c>
    </row>
    <row r="24" spans="1:14" s="1" customFormat="1" ht="15" customHeight="1" x14ac:dyDescent="0.2">
      <c r="A24" s="35"/>
      <c r="B24" s="16" t="s">
        <v>43</v>
      </c>
      <c r="C24" s="14"/>
      <c r="D24" s="14"/>
      <c r="E24" s="14"/>
      <c r="F24" s="12" t="s">
        <v>35</v>
      </c>
      <c r="G24" s="12" t="s">
        <v>35</v>
      </c>
      <c r="H24" s="12" t="s">
        <v>35</v>
      </c>
      <c r="I24" s="15">
        <f>C24+[2]май!I24</f>
        <v>0</v>
      </c>
      <c r="J24" s="15">
        <f>D24+[2]май!J24</f>
        <v>0</v>
      </c>
      <c r="K24" s="15">
        <f>E24+[2]май!K24</f>
        <v>0</v>
      </c>
      <c r="L24" s="12" t="s">
        <v>35</v>
      </c>
      <c r="M24" s="12" t="s">
        <v>35</v>
      </c>
      <c r="N24" s="12" t="s">
        <v>35</v>
      </c>
    </row>
    <row r="25" spans="1:14" s="1" customFormat="1" ht="15" customHeight="1" x14ac:dyDescent="0.2">
      <c r="A25" s="35"/>
      <c r="B25" s="16" t="s">
        <v>44</v>
      </c>
      <c r="C25" s="14"/>
      <c r="D25" s="14"/>
      <c r="E25" s="14"/>
      <c r="F25" s="12" t="s">
        <v>35</v>
      </c>
      <c r="G25" s="12" t="s">
        <v>35</v>
      </c>
      <c r="H25" s="12" t="s">
        <v>35</v>
      </c>
      <c r="I25" s="15">
        <f>C25+[2]май!I25</f>
        <v>0</v>
      </c>
      <c r="J25" s="15">
        <f>D25+[2]май!J25</f>
        <v>0</v>
      </c>
      <c r="K25" s="15">
        <f>E25+[2]май!K25</f>
        <v>0</v>
      </c>
      <c r="L25" s="12" t="s">
        <v>35</v>
      </c>
      <c r="M25" s="12" t="s">
        <v>35</v>
      </c>
      <c r="N25" s="12" t="s">
        <v>35</v>
      </c>
    </row>
    <row r="26" spans="1:14" s="1" customFormat="1" ht="15" customHeight="1" x14ac:dyDescent="0.2">
      <c r="A26" s="35"/>
      <c r="B26" s="16" t="s">
        <v>45</v>
      </c>
      <c r="C26" s="14"/>
      <c r="D26" s="14"/>
      <c r="E26" s="14"/>
      <c r="F26" s="12" t="s">
        <v>35</v>
      </c>
      <c r="G26" s="12" t="s">
        <v>35</v>
      </c>
      <c r="H26" s="12" t="s">
        <v>35</v>
      </c>
      <c r="I26" s="15">
        <f>C26+[2]май!I26</f>
        <v>0</v>
      </c>
      <c r="J26" s="15">
        <f>D26+[2]май!J26</f>
        <v>0</v>
      </c>
      <c r="K26" s="15">
        <f>E26+[2]май!K26</f>
        <v>0</v>
      </c>
      <c r="L26" s="12" t="s">
        <v>35</v>
      </c>
      <c r="M26" s="12" t="s">
        <v>35</v>
      </c>
      <c r="N26" s="12" t="s">
        <v>35</v>
      </c>
    </row>
    <row r="27" spans="1:14" s="1" customFormat="1" ht="43.5" customHeight="1" x14ac:dyDescent="0.2">
      <c r="A27" s="35"/>
      <c r="B27" s="13" t="s">
        <v>46</v>
      </c>
      <c r="C27" s="14" t="s">
        <v>47</v>
      </c>
      <c r="D27" s="14" t="s">
        <v>47</v>
      </c>
      <c r="E27" s="14"/>
      <c r="F27" s="12" t="s">
        <v>35</v>
      </c>
      <c r="G27" s="12" t="s">
        <v>35</v>
      </c>
      <c r="H27" s="12" t="s">
        <v>35</v>
      </c>
      <c r="I27" s="15">
        <f>C27+[2]май!I27</f>
        <v>16691.810000000001</v>
      </c>
      <c r="J27" s="15">
        <f>D27+[2]май!J27</f>
        <v>16691.810000000001</v>
      </c>
      <c r="K27" s="15">
        <f>E27+[2]май!K27</f>
        <v>0</v>
      </c>
      <c r="L27" s="12" t="s">
        <v>35</v>
      </c>
      <c r="M27" s="12" t="s">
        <v>35</v>
      </c>
      <c r="N27" s="12" t="s">
        <v>35</v>
      </c>
    </row>
    <row r="28" spans="1:14" s="1" customFormat="1" ht="15" customHeight="1" x14ac:dyDescent="0.2">
      <c r="A28" s="35"/>
      <c r="B28" s="17" t="s">
        <v>48</v>
      </c>
      <c r="C28" s="14"/>
      <c r="D28" s="14"/>
      <c r="E28" s="14"/>
      <c r="F28" s="12" t="s">
        <v>35</v>
      </c>
      <c r="G28" s="12" t="s">
        <v>35</v>
      </c>
      <c r="H28" s="12" t="s">
        <v>35</v>
      </c>
      <c r="I28" s="15">
        <f>C28+[2]май!I28</f>
        <v>0</v>
      </c>
      <c r="J28" s="15">
        <f>D28+[2]май!J28</f>
        <v>0</v>
      </c>
      <c r="K28" s="15">
        <f>E28+[2]май!K28</f>
        <v>0</v>
      </c>
      <c r="L28" s="12" t="s">
        <v>35</v>
      </c>
      <c r="M28" s="12" t="s">
        <v>35</v>
      </c>
      <c r="N28" s="12" t="s">
        <v>35</v>
      </c>
    </row>
    <row r="29" spans="1:14" s="1" customFormat="1" ht="15" customHeight="1" x14ac:dyDescent="0.2">
      <c r="A29" s="35"/>
      <c r="B29" s="17" t="s">
        <v>49</v>
      </c>
      <c r="C29" s="14"/>
      <c r="D29" s="14"/>
      <c r="E29" s="14"/>
      <c r="F29" s="12" t="s">
        <v>35</v>
      </c>
      <c r="G29" s="12" t="s">
        <v>35</v>
      </c>
      <c r="H29" s="12" t="s">
        <v>35</v>
      </c>
      <c r="I29" s="15">
        <f>C29+[2]май!I29</f>
        <v>0</v>
      </c>
      <c r="J29" s="15">
        <f>D29+[2]май!J29</f>
        <v>0</v>
      </c>
      <c r="K29" s="15">
        <f>E29+[2]май!K29</f>
        <v>0</v>
      </c>
      <c r="L29" s="12" t="s">
        <v>35</v>
      </c>
      <c r="M29" s="12" t="s">
        <v>35</v>
      </c>
      <c r="N29" s="12" t="s">
        <v>35</v>
      </c>
    </row>
    <row r="30" spans="1:14" s="1" customFormat="1" ht="15" customHeight="1" x14ac:dyDescent="0.2">
      <c r="A30" s="36"/>
      <c r="B30" s="17" t="s">
        <v>50</v>
      </c>
      <c r="C30" s="14" t="s">
        <v>47</v>
      </c>
      <c r="D30" s="14" t="s">
        <v>47</v>
      </c>
      <c r="E30" s="14"/>
      <c r="F30" s="18">
        <f>G30+H30</f>
        <v>1672773.02</v>
      </c>
      <c r="G30" s="18">
        <v>1672773.02</v>
      </c>
      <c r="H30" s="18">
        <v>0</v>
      </c>
      <c r="I30" s="15">
        <f>C30+[2]май!I30</f>
        <v>16691.810000000001</v>
      </c>
      <c r="J30" s="15">
        <f>D30+[2]май!J30</f>
        <v>16691.810000000001</v>
      </c>
      <c r="K30" s="15">
        <f>E30+[2]май!K30</f>
        <v>0</v>
      </c>
      <c r="L30" s="15">
        <f>F30+[2]май!L30</f>
        <v>6711808.5999999996</v>
      </c>
      <c r="M30" s="15">
        <f>G30+[2]май!M30</f>
        <v>6711808.5999999996</v>
      </c>
      <c r="N30" s="15">
        <f>H30+[2]май!N30</f>
        <v>0</v>
      </c>
    </row>
    <row r="31" spans="1:14" s="1" customFormat="1" ht="29.25" customHeight="1" x14ac:dyDescent="0.2">
      <c r="A31" s="34" t="s">
        <v>51</v>
      </c>
      <c r="B31" s="13" t="s">
        <v>34</v>
      </c>
      <c r="C31" s="14" t="s">
        <v>52</v>
      </c>
      <c r="D31" s="14" t="s">
        <v>52</v>
      </c>
      <c r="E31" s="14"/>
      <c r="F31" s="12" t="s">
        <v>35</v>
      </c>
      <c r="G31" s="12" t="s">
        <v>35</v>
      </c>
      <c r="H31" s="12" t="s">
        <v>35</v>
      </c>
      <c r="I31" s="15">
        <f>C31+[2]май!I31</f>
        <v>2516246.71</v>
      </c>
      <c r="J31" s="15">
        <f>D31+[2]май!J31</f>
        <v>2516246.71</v>
      </c>
      <c r="K31" s="15">
        <f>E31+[2]май!K31</f>
        <v>0</v>
      </c>
      <c r="L31" s="12" t="s">
        <v>35</v>
      </c>
      <c r="M31" s="12" t="s">
        <v>35</v>
      </c>
      <c r="N31" s="12" t="s">
        <v>35</v>
      </c>
    </row>
    <row r="32" spans="1:14" s="1" customFormat="1" ht="28.5" customHeight="1" x14ac:dyDescent="0.2">
      <c r="A32" s="35"/>
      <c r="B32" s="16" t="s">
        <v>36</v>
      </c>
      <c r="C32" s="14"/>
      <c r="D32" s="14"/>
      <c r="E32" s="14"/>
      <c r="F32" s="12" t="s">
        <v>35</v>
      </c>
      <c r="G32" s="12" t="s">
        <v>35</v>
      </c>
      <c r="H32" s="12" t="s">
        <v>35</v>
      </c>
      <c r="I32" s="15">
        <f>C32+[2]май!I32</f>
        <v>0</v>
      </c>
      <c r="J32" s="15">
        <f>D32+[2]май!J32</f>
        <v>0</v>
      </c>
      <c r="K32" s="15">
        <f>E32+[2]май!K32</f>
        <v>0</v>
      </c>
      <c r="L32" s="12" t="s">
        <v>35</v>
      </c>
      <c r="M32" s="12" t="s">
        <v>35</v>
      </c>
      <c r="N32" s="12" t="s">
        <v>35</v>
      </c>
    </row>
    <row r="33" spans="1:14" s="1" customFormat="1" ht="15" customHeight="1" x14ac:dyDescent="0.2">
      <c r="A33" s="35"/>
      <c r="B33" s="16" t="s">
        <v>37</v>
      </c>
      <c r="C33" s="14"/>
      <c r="D33" s="14"/>
      <c r="E33" s="14"/>
      <c r="F33" s="12" t="s">
        <v>35</v>
      </c>
      <c r="G33" s="12" t="s">
        <v>35</v>
      </c>
      <c r="H33" s="12" t="s">
        <v>35</v>
      </c>
      <c r="I33" s="15">
        <f>C33+[2]май!I33</f>
        <v>0</v>
      </c>
      <c r="J33" s="15">
        <f>D33+[2]май!J33</f>
        <v>0</v>
      </c>
      <c r="K33" s="15">
        <f>E33+[2]май!K33</f>
        <v>0</v>
      </c>
      <c r="L33" s="12" t="s">
        <v>35</v>
      </c>
      <c r="M33" s="12" t="s">
        <v>35</v>
      </c>
      <c r="N33" s="12" t="s">
        <v>35</v>
      </c>
    </row>
    <row r="34" spans="1:14" s="1" customFormat="1" ht="15" customHeight="1" x14ac:dyDescent="0.2">
      <c r="A34" s="35"/>
      <c r="B34" s="16" t="s">
        <v>38</v>
      </c>
      <c r="C34" s="14" t="s">
        <v>53</v>
      </c>
      <c r="D34" s="14" t="s">
        <v>53</v>
      </c>
      <c r="E34" s="14"/>
      <c r="F34" s="12" t="s">
        <v>35</v>
      </c>
      <c r="G34" s="12" t="s">
        <v>35</v>
      </c>
      <c r="H34" s="12" t="s">
        <v>35</v>
      </c>
      <c r="I34" s="15">
        <f>C34+[2]май!I34</f>
        <v>56068.11</v>
      </c>
      <c r="J34" s="15">
        <f>D34+[2]май!J34</f>
        <v>56068.11</v>
      </c>
      <c r="K34" s="15">
        <f>E34+[2]май!K34</f>
        <v>0</v>
      </c>
      <c r="L34" s="12" t="s">
        <v>35</v>
      </c>
      <c r="M34" s="12" t="s">
        <v>35</v>
      </c>
      <c r="N34" s="12" t="s">
        <v>35</v>
      </c>
    </row>
    <row r="35" spans="1:14" s="1" customFormat="1" ht="29.25" customHeight="1" x14ac:dyDescent="0.2">
      <c r="A35" s="35"/>
      <c r="B35" s="13" t="s">
        <v>39</v>
      </c>
      <c r="C35" s="14" t="s">
        <v>54</v>
      </c>
      <c r="D35" s="14"/>
      <c r="E35" s="14" t="s">
        <v>54</v>
      </c>
      <c r="F35" s="12" t="s">
        <v>35</v>
      </c>
      <c r="G35" s="12" t="s">
        <v>35</v>
      </c>
      <c r="H35" s="12" t="s">
        <v>35</v>
      </c>
      <c r="I35" s="15">
        <f>C35+[2]май!I35</f>
        <v>262524.71000000002</v>
      </c>
      <c r="J35" s="15">
        <f>D35+[2]май!J35</f>
        <v>0</v>
      </c>
      <c r="K35" s="15">
        <f>E35+[2]май!K35</f>
        <v>262524.71000000002</v>
      </c>
      <c r="L35" s="12" t="s">
        <v>35</v>
      </c>
      <c r="M35" s="12" t="s">
        <v>35</v>
      </c>
      <c r="N35" s="12" t="s">
        <v>35</v>
      </c>
    </row>
    <row r="36" spans="1:14" s="1" customFormat="1" ht="29.25" customHeight="1" x14ac:dyDescent="0.2">
      <c r="A36" s="35"/>
      <c r="B36" s="13" t="s">
        <v>40</v>
      </c>
      <c r="C36" s="14" t="s">
        <v>55</v>
      </c>
      <c r="D36" s="14" t="s">
        <v>55</v>
      </c>
      <c r="E36" s="14"/>
      <c r="F36" s="12" t="s">
        <v>35</v>
      </c>
      <c r="G36" s="12" t="s">
        <v>35</v>
      </c>
      <c r="H36" s="12" t="s">
        <v>35</v>
      </c>
      <c r="I36" s="15">
        <f>C36+[2]май!I36</f>
        <v>891861.27</v>
      </c>
      <c r="J36" s="15">
        <f>D36+[2]май!J36</f>
        <v>891861.27</v>
      </c>
      <c r="K36" s="15">
        <f>E36+[2]май!K36</f>
        <v>0</v>
      </c>
      <c r="L36" s="12" t="s">
        <v>35</v>
      </c>
      <c r="M36" s="12" t="s">
        <v>35</v>
      </c>
      <c r="N36" s="12" t="s">
        <v>35</v>
      </c>
    </row>
    <row r="37" spans="1:14" s="1" customFormat="1" ht="15" customHeight="1" x14ac:dyDescent="0.2">
      <c r="A37" s="35"/>
      <c r="B37" s="16" t="s">
        <v>41</v>
      </c>
      <c r="C37" s="14" t="s">
        <v>55</v>
      </c>
      <c r="D37" s="14" t="s">
        <v>55</v>
      </c>
      <c r="E37" s="14"/>
      <c r="F37" s="12" t="s">
        <v>35</v>
      </c>
      <c r="G37" s="12" t="s">
        <v>35</v>
      </c>
      <c r="H37" s="12" t="s">
        <v>35</v>
      </c>
      <c r="I37" s="15">
        <f>C37+[2]май!I37</f>
        <v>891861.27</v>
      </c>
      <c r="J37" s="15">
        <f>D37+[2]май!J37</f>
        <v>891861.27</v>
      </c>
      <c r="K37" s="15">
        <f>E37+[2]май!K37</f>
        <v>0</v>
      </c>
      <c r="L37" s="12" t="s">
        <v>35</v>
      </c>
      <c r="M37" s="12" t="s">
        <v>35</v>
      </c>
      <c r="N37" s="12" t="s">
        <v>35</v>
      </c>
    </row>
    <row r="38" spans="1:14" s="1" customFormat="1" ht="28.5" customHeight="1" x14ac:dyDescent="0.2">
      <c r="A38" s="35"/>
      <c r="B38" s="16" t="s">
        <v>42</v>
      </c>
      <c r="C38" s="14"/>
      <c r="D38" s="14"/>
      <c r="E38" s="14"/>
      <c r="F38" s="12" t="s">
        <v>35</v>
      </c>
      <c r="G38" s="12" t="s">
        <v>35</v>
      </c>
      <c r="H38" s="12" t="s">
        <v>35</v>
      </c>
      <c r="I38" s="15">
        <f>C38+[2]май!I38</f>
        <v>0</v>
      </c>
      <c r="J38" s="15">
        <f>D38+[2]май!J38</f>
        <v>0</v>
      </c>
      <c r="K38" s="15">
        <f>E38+[2]май!K38</f>
        <v>0</v>
      </c>
      <c r="L38" s="12" t="s">
        <v>35</v>
      </c>
      <c r="M38" s="12" t="s">
        <v>35</v>
      </c>
      <c r="N38" s="12" t="s">
        <v>35</v>
      </c>
    </row>
    <row r="39" spans="1:14" s="1" customFormat="1" ht="15" customHeight="1" x14ac:dyDescent="0.2">
      <c r="A39" s="35"/>
      <c r="B39" s="16" t="s">
        <v>43</v>
      </c>
      <c r="C39" s="14"/>
      <c r="D39" s="14"/>
      <c r="E39" s="14"/>
      <c r="F39" s="12" t="s">
        <v>35</v>
      </c>
      <c r="G39" s="12" t="s">
        <v>35</v>
      </c>
      <c r="H39" s="12" t="s">
        <v>35</v>
      </c>
      <c r="I39" s="15">
        <f>C39+[2]май!I39</f>
        <v>0</v>
      </c>
      <c r="J39" s="15">
        <f>D39+[2]май!J39</f>
        <v>0</v>
      </c>
      <c r="K39" s="15">
        <f>E39+[2]май!K39</f>
        <v>0</v>
      </c>
      <c r="L39" s="12" t="s">
        <v>35</v>
      </c>
      <c r="M39" s="12" t="s">
        <v>35</v>
      </c>
      <c r="N39" s="12" t="s">
        <v>35</v>
      </c>
    </row>
    <row r="40" spans="1:14" s="1" customFormat="1" ht="15" customHeight="1" x14ac:dyDescent="0.2">
      <c r="A40" s="35"/>
      <c r="B40" s="16" t="s">
        <v>44</v>
      </c>
      <c r="C40" s="14"/>
      <c r="D40" s="14"/>
      <c r="E40" s="14"/>
      <c r="F40" s="12" t="s">
        <v>35</v>
      </c>
      <c r="G40" s="12" t="s">
        <v>35</v>
      </c>
      <c r="H40" s="12" t="s">
        <v>35</v>
      </c>
      <c r="I40" s="15">
        <f>C40+[2]май!I40</f>
        <v>0</v>
      </c>
      <c r="J40" s="15">
        <f>D40+[2]май!J40</f>
        <v>0</v>
      </c>
      <c r="K40" s="15">
        <f>E40+[2]май!K40</f>
        <v>0</v>
      </c>
      <c r="L40" s="12" t="s">
        <v>35</v>
      </c>
      <c r="M40" s="12" t="s">
        <v>35</v>
      </c>
      <c r="N40" s="12" t="s">
        <v>35</v>
      </c>
    </row>
    <row r="41" spans="1:14" s="1" customFormat="1" ht="15" customHeight="1" x14ac:dyDescent="0.2">
      <c r="A41" s="35"/>
      <c r="B41" s="16" t="s">
        <v>45</v>
      </c>
      <c r="C41" s="14"/>
      <c r="D41" s="14"/>
      <c r="E41" s="14"/>
      <c r="F41" s="12" t="s">
        <v>35</v>
      </c>
      <c r="G41" s="12" t="s">
        <v>35</v>
      </c>
      <c r="H41" s="12" t="s">
        <v>35</v>
      </c>
      <c r="I41" s="15">
        <f>C41+[2]май!I41</f>
        <v>0</v>
      </c>
      <c r="J41" s="15">
        <f>D41+[2]май!J41</f>
        <v>0</v>
      </c>
      <c r="K41" s="15">
        <f>E41+[2]май!K41</f>
        <v>0</v>
      </c>
      <c r="L41" s="12" t="s">
        <v>35</v>
      </c>
      <c r="M41" s="12" t="s">
        <v>35</v>
      </c>
      <c r="N41" s="12" t="s">
        <v>35</v>
      </c>
    </row>
    <row r="42" spans="1:14" s="1" customFormat="1" ht="43.5" customHeight="1" x14ac:dyDescent="0.2">
      <c r="A42" s="35"/>
      <c r="B42" s="13" t="s">
        <v>46</v>
      </c>
      <c r="C42" s="14" t="s">
        <v>56</v>
      </c>
      <c r="D42" s="14" t="s">
        <v>56</v>
      </c>
      <c r="E42" s="14"/>
      <c r="F42" s="12" t="s">
        <v>35</v>
      </c>
      <c r="G42" s="12" t="s">
        <v>35</v>
      </c>
      <c r="H42" s="12" t="s">
        <v>35</v>
      </c>
      <c r="I42" s="15">
        <f>C42+[2]май!I42</f>
        <v>452739.12000000005</v>
      </c>
      <c r="J42" s="15">
        <f>D42+[2]май!J42</f>
        <v>452650.76000000007</v>
      </c>
      <c r="K42" s="15">
        <f>E42+[2]май!K42</f>
        <v>88.36</v>
      </c>
      <c r="L42" s="12" t="s">
        <v>35</v>
      </c>
      <c r="M42" s="12" t="s">
        <v>35</v>
      </c>
      <c r="N42" s="12" t="s">
        <v>35</v>
      </c>
    </row>
    <row r="43" spans="1:14" s="1" customFormat="1" ht="15" customHeight="1" x14ac:dyDescent="0.2">
      <c r="A43" s="35"/>
      <c r="B43" s="17" t="s">
        <v>48</v>
      </c>
      <c r="C43" s="14"/>
      <c r="D43" s="14"/>
      <c r="E43" s="14"/>
      <c r="F43" s="12" t="s">
        <v>35</v>
      </c>
      <c r="G43" s="12" t="s">
        <v>35</v>
      </c>
      <c r="H43" s="12" t="s">
        <v>35</v>
      </c>
      <c r="I43" s="15">
        <f>C43+[2]май!I43</f>
        <v>0</v>
      </c>
      <c r="J43" s="15">
        <f>D43+[2]май!J43</f>
        <v>0</v>
      </c>
      <c r="K43" s="15">
        <f>E43+[2]май!K43</f>
        <v>0</v>
      </c>
      <c r="L43" s="12" t="s">
        <v>35</v>
      </c>
      <c r="M43" s="12" t="s">
        <v>35</v>
      </c>
      <c r="N43" s="12" t="s">
        <v>35</v>
      </c>
    </row>
    <row r="44" spans="1:14" s="1" customFormat="1" ht="15" customHeight="1" x14ac:dyDescent="0.2">
      <c r="A44" s="35"/>
      <c r="B44" s="17" t="s">
        <v>49</v>
      </c>
      <c r="C44" s="14"/>
      <c r="D44" s="14"/>
      <c r="E44" s="14"/>
      <c r="F44" s="12" t="s">
        <v>35</v>
      </c>
      <c r="G44" s="12" t="s">
        <v>35</v>
      </c>
      <c r="H44" s="12" t="s">
        <v>35</v>
      </c>
      <c r="I44" s="15">
        <f>C44+[2]май!I44</f>
        <v>0</v>
      </c>
      <c r="J44" s="15">
        <f>D44+[2]май!J44</f>
        <v>0</v>
      </c>
      <c r="K44" s="15">
        <f>E44+[2]май!K44</f>
        <v>0</v>
      </c>
      <c r="L44" s="12" t="s">
        <v>35</v>
      </c>
      <c r="M44" s="12" t="s">
        <v>35</v>
      </c>
      <c r="N44" s="12" t="s">
        <v>35</v>
      </c>
    </row>
    <row r="45" spans="1:14" s="1" customFormat="1" ht="15" customHeight="1" x14ac:dyDescent="0.2">
      <c r="A45" s="36"/>
      <c r="B45" s="17" t="s">
        <v>50</v>
      </c>
      <c r="C45" s="14" t="s">
        <v>57</v>
      </c>
      <c r="D45" s="14" t="s">
        <v>58</v>
      </c>
      <c r="E45" s="14" t="s">
        <v>54</v>
      </c>
      <c r="F45" s="18">
        <f>G45+H45</f>
        <v>67471115.020000011</v>
      </c>
      <c r="G45" s="18">
        <v>61433707.550000004</v>
      </c>
      <c r="H45" s="18">
        <v>6037407.4700000007</v>
      </c>
      <c r="I45" s="15">
        <f>C45+[2]май!I45</f>
        <v>4123371.8099999996</v>
      </c>
      <c r="J45" s="15">
        <f>D45+[2]май!J45</f>
        <v>3860758.74</v>
      </c>
      <c r="K45" s="15">
        <f>E45+[2]май!K45</f>
        <v>262613.07</v>
      </c>
      <c r="L45" s="15">
        <f>F45+[2]май!L45</f>
        <v>436740784.75999999</v>
      </c>
      <c r="M45" s="15">
        <f>G45+[2]май!M45</f>
        <v>408353354.92999995</v>
      </c>
      <c r="N45" s="15">
        <f>H45+[2]май!N45</f>
        <v>28387429.829999998</v>
      </c>
    </row>
    <row r="46" spans="1:14" s="1" customFormat="1" ht="29.25" customHeight="1" x14ac:dyDescent="0.2">
      <c r="A46" s="34" t="s">
        <v>59</v>
      </c>
      <c r="B46" s="13" t="s">
        <v>34</v>
      </c>
      <c r="C46" s="14" t="s">
        <v>60</v>
      </c>
      <c r="D46" s="14" t="s">
        <v>60</v>
      </c>
      <c r="E46" s="14"/>
      <c r="F46" s="12" t="s">
        <v>35</v>
      </c>
      <c r="G46" s="12" t="s">
        <v>35</v>
      </c>
      <c r="H46" s="12" t="s">
        <v>35</v>
      </c>
      <c r="I46" s="15">
        <f>C46+[2]май!I46</f>
        <v>326808.33999999997</v>
      </c>
      <c r="J46" s="15">
        <f>D46+[2]май!J46</f>
        <v>326808.33999999997</v>
      </c>
      <c r="K46" s="15">
        <f>E46+[2]май!K46</f>
        <v>0</v>
      </c>
      <c r="L46" s="12" t="s">
        <v>35</v>
      </c>
      <c r="M46" s="12" t="s">
        <v>35</v>
      </c>
      <c r="N46" s="12" t="s">
        <v>35</v>
      </c>
    </row>
    <row r="47" spans="1:14" s="1" customFormat="1" ht="28.5" customHeight="1" x14ac:dyDescent="0.2">
      <c r="A47" s="35"/>
      <c r="B47" s="16" t="s">
        <v>36</v>
      </c>
      <c r="C47" s="14"/>
      <c r="D47" s="14"/>
      <c r="E47" s="14"/>
      <c r="F47" s="12" t="s">
        <v>35</v>
      </c>
      <c r="G47" s="12" t="s">
        <v>35</v>
      </c>
      <c r="H47" s="12" t="s">
        <v>35</v>
      </c>
      <c r="I47" s="15">
        <f>C47+[2]май!I47</f>
        <v>0</v>
      </c>
      <c r="J47" s="15">
        <f>D47+[2]май!J47</f>
        <v>0</v>
      </c>
      <c r="K47" s="15">
        <f>E47+[2]май!K47</f>
        <v>0</v>
      </c>
      <c r="L47" s="12" t="s">
        <v>35</v>
      </c>
      <c r="M47" s="12" t="s">
        <v>35</v>
      </c>
      <c r="N47" s="12" t="s">
        <v>35</v>
      </c>
    </row>
    <row r="48" spans="1:14" s="1" customFormat="1" ht="15" customHeight="1" x14ac:dyDescent="0.2">
      <c r="A48" s="35"/>
      <c r="B48" s="16" t="s">
        <v>37</v>
      </c>
      <c r="C48" s="14"/>
      <c r="D48" s="14"/>
      <c r="E48" s="14"/>
      <c r="F48" s="12" t="s">
        <v>35</v>
      </c>
      <c r="G48" s="12" t="s">
        <v>35</v>
      </c>
      <c r="H48" s="12" t="s">
        <v>35</v>
      </c>
      <c r="I48" s="15">
        <f>C48+[2]май!I48</f>
        <v>0</v>
      </c>
      <c r="J48" s="15">
        <f>D48+[2]май!J48</f>
        <v>0</v>
      </c>
      <c r="K48" s="15">
        <f>E48+[2]май!K48</f>
        <v>0</v>
      </c>
      <c r="L48" s="12" t="s">
        <v>35</v>
      </c>
      <c r="M48" s="12" t="s">
        <v>35</v>
      </c>
      <c r="N48" s="12" t="s">
        <v>35</v>
      </c>
    </row>
    <row r="49" spans="1:14" s="1" customFormat="1" ht="15" customHeight="1" x14ac:dyDescent="0.2">
      <c r="A49" s="35"/>
      <c r="B49" s="16" t="s">
        <v>38</v>
      </c>
      <c r="C49" s="14" t="s">
        <v>61</v>
      </c>
      <c r="D49" s="14" t="s">
        <v>61</v>
      </c>
      <c r="E49" s="14"/>
      <c r="F49" s="12" t="s">
        <v>35</v>
      </c>
      <c r="G49" s="12" t="s">
        <v>35</v>
      </c>
      <c r="H49" s="12" t="s">
        <v>35</v>
      </c>
      <c r="I49" s="15">
        <f>C49+[2]май!I49</f>
        <v>8352.1299999999992</v>
      </c>
      <c r="J49" s="15">
        <f>D49+[2]май!J49</f>
        <v>8352.1299999999992</v>
      </c>
      <c r="K49" s="15">
        <f>E49+[2]май!K49</f>
        <v>0</v>
      </c>
      <c r="L49" s="12" t="s">
        <v>35</v>
      </c>
      <c r="M49" s="12" t="s">
        <v>35</v>
      </c>
      <c r="N49" s="12" t="s">
        <v>35</v>
      </c>
    </row>
    <row r="50" spans="1:14" s="1" customFormat="1" ht="29.25" customHeight="1" x14ac:dyDescent="0.2">
      <c r="A50" s="35"/>
      <c r="B50" s="13" t="s">
        <v>39</v>
      </c>
      <c r="C50" s="14" t="s">
        <v>62</v>
      </c>
      <c r="D50" s="14"/>
      <c r="E50" s="14" t="s">
        <v>62</v>
      </c>
      <c r="F50" s="12" t="s">
        <v>35</v>
      </c>
      <c r="G50" s="12" t="s">
        <v>35</v>
      </c>
      <c r="H50" s="12" t="s">
        <v>35</v>
      </c>
      <c r="I50" s="15">
        <f>C50+[2]май!I50</f>
        <v>27683.85</v>
      </c>
      <c r="J50" s="15">
        <f>D50+[2]май!J50</f>
        <v>0</v>
      </c>
      <c r="K50" s="15">
        <f>E50+[2]май!K50</f>
        <v>27683.85</v>
      </c>
      <c r="L50" s="12" t="s">
        <v>35</v>
      </c>
      <c r="M50" s="12" t="s">
        <v>35</v>
      </c>
      <c r="N50" s="12" t="s">
        <v>35</v>
      </c>
    </row>
    <row r="51" spans="1:14" s="1" customFormat="1" ht="29.25" customHeight="1" x14ac:dyDescent="0.2">
      <c r="A51" s="35"/>
      <c r="B51" s="13" t="s">
        <v>40</v>
      </c>
      <c r="C51" s="14"/>
      <c r="D51" s="14"/>
      <c r="E51" s="14"/>
      <c r="F51" s="12" t="s">
        <v>35</v>
      </c>
      <c r="G51" s="12" t="s">
        <v>35</v>
      </c>
      <c r="H51" s="12" t="s">
        <v>35</v>
      </c>
      <c r="I51" s="15">
        <f>C51+[2]май!I51</f>
        <v>38347.14</v>
      </c>
      <c r="J51" s="15">
        <f>D51+[2]май!J51</f>
        <v>38347.14</v>
      </c>
      <c r="K51" s="15">
        <f>E51+[2]май!K51</f>
        <v>0</v>
      </c>
      <c r="L51" s="12" t="s">
        <v>35</v>
      </c>
      <c r="M51" s="12" t="s">
        <v>35</v>
      </c>
      <c r="N51" s="12" t="s">
        <v>35</v>
      </c>
    </row>
    <row r="52" spans="1:14" s="1" customFormat="1" ht="15" customHeight="1" x14ac:dyDescent="0.2">
      <c r="A52" s="35"/>
      <c r="B52" s="16" t="s">
        <v>41</v>
      </c>
      <c r="C52" s="14"/>
      <c r="D52" s="14"/>
      <c r="E52" s="14"/>
      <c r="F52" s="12" t="s">
        <v>35</v>
      </c>
      <c r="G52" s="12" t="s">
        <v>35</v>
      </c>
      <c r="H52" s="12" t="s">
        <v>35</v>
      </c>
      <c r="I52" s="15">
        <f>C52+[2]май!I52</f>
        <v>38347.14</v>
      </c>
      <c r="J52" s="15">
        <f>D52+[2]май!J52</f>
        <v>38347.14</v>
      </c>
      <c r="K52" s="15">
        <f>E52+[2]май!K52</f>
        <v>0</v>
      </c>
      <c r="L52" s="12" t="s">
        <v>35</v>
      </c>
      <c r="M52" s="12" t="s">
        <v>35</v>
      </c>
      <c r="N52" s="12" t="s">
        <v>35</v>
      </c>
    </row>
    <row r="53" spans="1:14" s="1" customFormat="1" ht="28.5" customHeight="1" x14ac:dyDescent="0.2">
      <c r="A53" s="35"/>
      <c r="B53" s="16" t="s">
        <v>42</v>
      </c>
      <c r="C53" s="14"/>
      <c r="D53" s="14"/>
      <c r="E53" s="14"/>
      <c r="F53" s="12" t="s">
        <v>35</v>
      </c>
      <c r="G53" s="12" t="s">
        <v>35</v>
      </c>
      <c r="H53" s="12" t="s">
        <v>35</v>
      </c>
      <c r="I53" s="15">
        <f>C53+[2]май!I53</f>
        <v>0</v>
      </c>
      <c r="J53" s="15">
        <f>D53+[2]май!J53</f>
        <v>0</v>
      </c>
      <c r="K53" s="15">
        <f>E53+[2]май!K53</f>
        <v>0</v>
      </c>
      <c r="L53" s="12" t="s">
        <v>35</v>
      </c>
      <c r="M53" s="12" t="s">
        <v>35</v>
      </c>
      <c r="N53" s="12" t="s">
        <v>35</v>
      </c>
    </row>
    <row r="54" spans="1:14" s="1" customFormat="1" ht="15" customHeight="1" x14ac:dyDescent="0.2">
      <c r="A54" s="35"/>
      <c r="B54" s="16" t="s">
        <v>43</v>
      </c>
      <c r="C54" s="14"/>
      <c r="D54" s="14"/>
      <c r="E54" s="14"/>
      <c r="F54" s="12" t="s">
        <v>35</v>
      </c>
      <c r="G54" s="12" t="s">
        <v>35</v>
      </c>
      <c r="H54" s="12" t="s">
        <v>35</v>
      </c>
      <c r="I54" s="15">
        <f>C54+[2]май!I54</f>
        <v>0</v>
      </c>
      <c r="J54" s="15">
        <f>D54+[2]май!J54</f>
        <v>0</v>
      </c>
      <c r="K54" s="15">
        <f>E54+[2]май!K54</f>
        <v>0</v>
      </c>
      <c r="L54" s="12" t="s">
        <v>35</v>
      </c>
      <c r="M54" s="12" t="s">
        <v>35</v>
      </c>
      <c r="N54" s="12" t="s">
        <v>35</v>
      </c>
    </row>
    <row r="55" spans="1:14" s="1" customFormat="1" ht="15" customHeight="1" x14ac:dyDescent="0.2">
      <c r="A55" s="35"/>
      <c r="B55" s="16" t="s">
        <v>44</v>
      </c>
      <c r="C55" s="14"/>
      <c r="D55" s="14"/>
      <c r="E55" s="14"/>
      <c r="F55" s="12" t="s">
        <v>35</v>
      </c>
      <c r="G55" s="12" t="s">
        <v>35</v>
      </c>
      <c r="H55" s="12" t="s">
        <v>35</v>
      </c>
      <c r="I55" s="15">
        <f>C55+[2]май!I55</f>
        <v>0</v>
      </c>
      <c r="J55" s="15">
        <f>D55+[2]май!J55</f>
        <v>0</v>
      </c>
      <c r="K55" s="15">
        <f>E55+[2]май!K55</f>
        <v>0</v>
      </c>
      <c r="L55" s="12" t="s">
        <v>35</v>
      </c>
      <c r="M55" s="12" t="s">
        <v>35</v>
      </c>
      <c r="N55" s="12" t="s">
        <v>35</v>
      </c>
    </row>
    <row r="56" spans="1:14" s="1" customFormat="1" ht="15" customHeight="1" x14ac:dyDescent="0.2">
      <c r="A56" s="35"/>
      <c r="B56" s="16" t="s">
        <v>45</v>
      </c>
      <c r="C56" s="14"/>
      <c r="D56" s="14"/>
      <c r="E56" s="14"/>
      <c r="F56" s="12" t="s">
        <v>35</v>
      </c>
      <c r="G56" s="12" t="s">
        <v>35</v>
      </c>
      <c r="H56" s="12" t="s">
        <v>35</v>
      </c>
      <c r="I56" s="15">
        <f>C56+[2]май!I56</f>
        <v>0</v>
      </c>
      <c r="J56" s="15">
        <f>D56+[2]май!J56</f>
        <v>0</v>
      </c>
      <c r="K56" s="15">
        <f>E56+[2]май!K56</f>
        <v>0</v>
      </c>
      <c r="L56" s="12" t="s">
        <v>35</v>
      </c>
      <c r="M56" s="12" t="s">
        <v>35</v>
      </c>
      <c r="N56" s="12" t="s">
        <v>35</v>
      </c>
    </row>
    <row r="57" spans="1:14" s="1" customFormat="1" ht="43.5" customHeight="1" x14ac:dyDescent="0.2">
      <c r="A57" s="35"/>
      <c r="B57" s="13" t="s">
        <v>46</v>
      </c>
      <c r="C57" s="14" t="s">
        <v>63</v>
      </c>
      <c r="D57" s="14" t="s">
        <v>63</v>
      </c>
      <c r="E57" s="14"/>
      <c r="F57" s="12" t="s">
        <v>35</v>
      </c>
      <c r="G57" s="12" t="s">
        <v>35</v>
      </c>
      <c r="H57" s="12" t="s">
        <v>35</v>
      </c>
      <c r="I57" s="15">
        <f>C57+[2]май!I57</f>
        <v>80683.69</v>
      </c>
      <c r="J57" s="15">
        <f>D57+[2]май!J57</f>
        <v>80683.69</v>
      </c>
      <c r="K57" s="15">
        <f>E57+[2]май!K57</f>
        <v>0</v>
      </c>
      <c r="L57" s="12" t="s">
        <v>35</v>
      </c>
      <c r="M57" s="12" t="s">
        <v>35</v>
      </c>
      <c r="N57" s="12" t="s">
        <v>35</v>
      </c>
    </row>
    <row r="58" spans="1:14" s="1" customFormat="1" ht="15" customHeight="1" x14ac:dyDescent="0.2">
      <c r="A58" s="35"/>
      <c r="B58" s="17" t="s">
        <v>48</v>
      </c>
      <c r="C58" s="14"/>
      <c r="D58" s="14"/>
      <c r="E58" s="14"/>
      <c r="F58" s="12" t="s">
        <v>35</v>
      </c>
      <c r="G58" s="12" t="s">
        <v>35</v>
      </c>
      <c r="H58" s="12" t="s">
        <v>35</v>
      </c>
      <c r="I58" s="15">
        <f>C58+[2]май!I58</f>
        <v>0</v>
      </c>
      <c r="J58" s="15">
        <f>D58+[2]май!J58</f>
        <v>0</v>
      </c>
      <c r="K58" s="15">
        <f>E58+[2]май!K58</f>
        <v>0</v>
      </c>
      <c r="L58" s="12" t="s">
        <v>35</v>
      </c>
      <c r="M58" s="12" t="s">
        <v>35</v>
      </c>
      <c r="N58" s="12" t="s">
        <v>35</v>
      </c>
    </row>
    <row r="59" spans="1:14" s="1" customFormat="1" ht="15" customHeight="1" x14ac:dyDescent="0.2">
      <c r="A59" s="35"/>
      <c r="B59" s="17" t="s">
        <v>49</v>
      </c>
      <c r="C59" s="14"/>
      <c r="D59" s="14"/>
      <c r="E59" s="14"/>
      <c r="F59" s="12" t="s">
        <v>35</v>
      </c>
      <c r="G59" s="12" t="s">
        <v>35</v>
      </c>
      <c r="H59" s="12" t="s">
        <v>35</v>
      </c>
      <c r="I59" s="15">
        <f>C59+[2]май!I59</f>
        <v>0</v>
      </c>
      <c r="J59" s="15">
        <f>D59+[2]май!J59</f>
        <v>0</v>
      </c>
      <c r="K59" s="15">
        <f>E59+[2]май!K59</f>
        <v>0</v>
      </c>
      <c r="L59" s="12" t="s">
        <v>35</v>
      </c>
      <c r="M59" s="12" t="s">
        <v>35</v>
      </c>
      <c r="N59" s="12" t="s">
        <v>35</v>
      </c>
    </row>
    <row r="60" spans="1:14" s="1" customFormat="1" ht="15" customHeight="1" x14ac:dyDescent="0.2">
      <c r="A60" s="36"/>
      <c r="B60" s="17" t="s">
        <v>50</v>
      </c>
      <c r="C60" s="14" t="s">
        <v>64</v>
      </c>
      <c r="D60" s="14" t="s">
        <v>65</v>
      </c>
      <c r="E60" s="14" t="s">
        <v>62</v>
      </c>
      <c r="F60" s="18">
        <f>G60+H60</f>
        <v>42135908.670000002</v>
      </c>
      <c r="G60" s="18">
        <v>40972266.170000002</v>
      </c>
      <c r="H60" s="18">
        <v>1163642.5</v>
      </c>
      <c r="I60" s="15">
        <f>C60+[2]май!I60</f>
        <v>473523.01999999996</v>
      </c>
      <c r="J60" s="15">
        <f>D60+[2]май!J60</f>
        <v>445839.17</v>
      </c>
      <c r="K60" s="15">
        <f>E60+[2]май!K60</f>
        <v>27683.85</v>
      </c>
      <c r="L60" s="15">
        <f>F60+[2]май!L60</f>
        <v>270379523.49000001</v>
      </c>
      <c r="M60" s="15">
        <f>G60+[2]май!M60</f>
        <v>261846793.85000002</v>
      </c>
      <c r="N60" s="15">
        <f>H60+[2]май!N60</f>
        <v>8532729.6400000006</v>
      </c>
    </row>
    <row r="61" spans="1:14" s="1" customFormat="1" ht="29.25" customHeight="1" x14ac:dyDescent="0.2">
      <c r="A61" s="34" t="s">
        <v>66</v>
      </c>
      <c r="B61" s="13" t="s">
        <v>34</v>
      </c>
      <c r="C61" s="14" t="s">
        <v>67</v>
      </c>
      <c r="D61" s="14" t="s">
        <v>67</v>
      </c>
      <c r="E61" s="14"/>
      <c r="F61" s="12" t="s">
        <v>35</v>
      </c>
      <c r="G61" s="12" t="s">
        <v>35</v>
      </c>
      <c r="H61" s="12" t="s">
        <v>35</v>
      </c>
      <c r="I61" s="15">
        <f>C61+[2]май!I61</f>
        <v>156377.91</v>
      </c>
      <c r="J61" s="15">
        <f>D61+[2]май!J61</f>
        <v>156377.91</v>
      </c>
      <c r="K61" s="15">
        <f>E61+[2]май!K61</f>
        <v>0</v>
      </c>
      <c r="L61" s="12" t="s">
        <v>35</v>
      </c>
      <c r="M61" s="12" t="s">
        <v>35</v>
      </c>
      <c r="N61" s="12" t="s">
        <v>35</v>
      </c>
    </row>
    <row r="62" spans="1:14" s="1" customFormat="1" ht="28.5" customHeight="1" x14ac:dyDescent="0.2">
      <c r="A62" s="35"/>
      <c r="B62" s="16" t="s">
        <v>36</v>
      </c>
      <c r="C62" s="14"/>
      <c r="D62" s="14"/>
      <c r="E62" s="14"/>
      <c r="F62" s="12" t="s">
        <v>35</v>
      </c>
      <c r="G62" s="12" t="s">
        <v>35</v>
      </c>
      <c r="H62" s="12" t="s">
        <v>35</v>
      </c>
      <c r="I62" s="15">
        <f>C62+[2]май!I62</f>
        <v>0</v>
      </c>
      <c r="J62" s="15">
        <f>D62+[2]май!J62</f>
        <v>0</v>
      </c>
      <c r="K62" s="15">
        <f>E62+[2]май!K62</f>
        <v>0</v>
      </c>
      <c r="L62" s="12" t="s">
        <v>35</v>
      </c>
      <c r="M62" s="12" t="s">
        <v>35</v>
      </c>
      <c r="N62" s="12" t="s">
        <v>35</v>
      </c>
    </row>
    <row r="63" spans="1:14" s="1" customFormat="1" ht="15" customHeight="1" x14ac:dyDescent="0.2">
      <c r="A63" s="35"/>
      <c r="B63" s="16" t="s">
        <v>37</v>
      </c>
      <c r="C63" s="14"/>
      <c r="D63" s="14"/>
      <c r="E63" s="14"/>
      <c r="F63" s="12" t="s">
        <v>35</v>
      </c>
      <c r="G63" s="12" t="s">
        <v>35</v>
      </c>
      <c r="H63" s="12" t="s">
        <v>35</v>
      </c>
      <c r="I63" s="15">
        <f>C63+[2]май!I63</f>
        <v>0</v>
      </c>
      <c r="J63" s="15">
        <f>D63+[2]май!J63</f>
        <v>0</v>
      </c>
      <c r="K63" s="15">
        <f>E63+[2]май!K63</f>
        <v>0</v>
      </c>
      <c r="L63" s="12" t="s">
        <v>35</v>
      </c>
      <c r="M63" s="12" t="s">
        <v>35</v>
      </c>
      <c r="N63" s="12" t="s">
        <v>35</v>
      </c>
    </row>
    <row r="64" spans="1:14" s="1" customFormat="1" ht="15" customHeight="1" x14ac:dyDescent="0.2">
      <c r="A64" s="35"/>
      <c r="B64" s="16" t="s">
        <v>38</v>
      </c>
      <c r="C64" s="14"/>
      <c r="D64" s="14"/>
      <c r="E64" s="14"/>
      <c r="F64" s="12" t="s">
        <v>35</v>
      </c>
      <c r="G64" s="12" t="s">
        <v>35</v>
      </c>
      <c r="H64" s="12" t="s">
        <v>35</v>
      </c>
      <c r="I64" s="15">
        <f>C64+[2]май!I64</f>
        <v>0</v>
      </c>
      <c r="J64" s="15">
        <f>D64+[2]май!J64</f>
        <v>0</v>
      </c>
      <c r="K64" s="15">
        <f>E64+[2]май!K64</f>
        <v>0</v>
      </c>
      <c r="L64" s="12" t="s">
        <v>35</v>
      </c>
      <c r="M64" s="12" t="s">
        <v>35</v>
      </c>
      <c r="N64" s="12" t="s">
        <v>35</v>
      </c>
    </row>
    <row r="65" spans="1:14" s="1" customFormat="1" ht="29.25" customHeight="1" x14ac:dyDescent="0.2">
      <c r="A65" s="35"/>
      <c r="B65" s="13" t="s">
        <v>39</v>
      </c>
      <c r="C65" s="14"/>
      <c r="D65" s="14"/>
      <c r="E65" s="14"/>
      <c r="F65" s="12" t="s">
        <v>35</v>
      </c>
      <c r="G65" s="12" t="s">
        <v>35</v>
      </c>
      <c r="H65" s="12" t="s">
        <v>35</v>
      </c>
      <c r="I65" s="15">
        <f>C65+[2]май!I65</f>
        <v>5838.48</v>
      </c>
      <c r="J65" s="15">
        <f>D65+[2]май!J65</f>
        <v>0</v>
      </c>
      <c r="K65" s="15">
        <f>E65+[2]май!K65</f>
        <v>5838.48</v>
      </c>
      <c r="L65" s="12" t="s">
        <v>35</v>
      </c>
      <c r="M65" s="12" t="s">
        <v>35</v>
      </c>
      <c r="N65" s="12" t="s">
        <v>35</v>
      </c>
    </row>
    <row r="66" spans="1:14" s="1" customFormat="1" ht="29.25" customHeight="1" x14ac:dyDescent="0.2">
      <c r="A66" s="35"/>
      <c r="B66" s="13" t="s">
        <v>40</v>
      </c>
      <c r="C66" s="14" t="s">
        <v>68</v>
      </c>
      <c r="D66" s="14" t="s">
        <v>68</v>
      </c>
      <c r="E66" s="14"/>
      <c r="F66" s="12" t="s">
        <v>35</v>
      </c>
      <c r="G66" s="12" t="s">
        <v>35</v>
      </c>
      <c r="H66" s="12" t="s">
        <v>35</v>
      </c>
      <c r="I66" s="15">
        <f>C66+[2]май!I66</f>
        <v>99680.15</v>
      </c>
      <c r="J66" s="15">
        <f>D66+[2]май!J66</f>
        <v>99680.15</v>
      </c>
      <c r="K66" s="15">
        <f>E66+[2]май!K66</f>
        <v>0</v>
      </c>
      <c r="L66" s="12" t="s">
        <v>35</v>
      </c>
      <c r="M66" s="12" t="s">
        <v>35</v>
      </c>
      <c r="N66" s="12" t="s">
        <v>35</v>
      </c>
    </row>
    <row r="67" spans="1:14" s="1" customFormat="1" ht="15" customHeight="1" x14ac:dyDescent="0.2">
      <c r="A67" s="35"/>
      <c r="B67" s="16" t="s">
        <v>41</v>
      </c>
      <c r="C67" s="14" t="s">
        <v>68</v>
      </c>
      <c r="D67" s="14" t="s">
        <v>68</v>
      </c>
      <c r="E67" s="14"/>
      <c r="F67" s="12" t="s">
        <v>35</v>
      </c>
      <c r="G67" s="12" t="s">
        <v>35</v>
      </c>
      <c r="H67" s="12" t="s">
        <v>35</v>
      </c>
      <c r="I67" s="15">
        <f>C67+[2]май!I67</f>
        <v>67899.78</v>
      </c>
      <c r="J67" s="15">
        <f>D67+[2]май!J67</f>
        <v>67899.78</v>
      </c>
      <c r="K67" s="15">
        <f>E67+[2]май!K67</f>
        <v>0</v>
      </c>
      <c r="L67" s="12" t="s">
        <v>35</v>
      </c>
      <c r="M67" s="12" t="s">
        <v>35</v>
      </c>
      <c r="N67" s="12" t="s">
        <v>35</v>
      </c>
    </row>
    <row r="68" spans="1:14" s="1" customFormat="1" ht="28.5" customHeight="1" x14ac:dyDescent="0.2">
      <c r="A68" s="35"/>
      <c r="B68" s="16" t="s">
        <v>42</v>
      </c>
      <c r="C68" s="14"/>
      <c r="D68" s="14"/>
      <c r="E68" s="14"/>
      <c r="F68" s="12" t="s">
        <v>35</v>
      </c>
      <c r="G68" s="12" t="s">
        <v>35</v>
      </c>
      <c r="H68" s="12" t="s">
        <v>35</v>
      </c>
      <c r="I68" s="15">
        <f>C68+[2]май!I68</f>
        <v>31780.37</v>
      </c>
      <c r="J68" s="15">
        <f>D68+[2]май!J68</f>
        <v>31780.37</v>
      </c>
      <c r="K68" s="15">
        <f>E68+[2]май!K68</f>
        <v>0</v>
      </c>
      <c r="L68" s="12" t="s">
        <v>35</v>
      </c>
      <c r="M68" s="12" t="s">
        <v>35</v>
      </c>
      <c r="N68" s="12" t="s">
        <v>35</v>
      </c>
    </row>
    <row r="69" spans="1:14" s="1" customFormat="1" ht="15" customHeight="1" x14ac:dyDescent="0.2">
      <c r="A69" s="35"/>
      <c r="B69" s="16" t="s">
        <v>43</v>
      </c>
      <c r="C69" s="14"/>
      <c r="D69" s="14"/>
      <c r="E69" s="14"/>
      <c r="F69" s="12" t="s">
        <v>35</v>
      </c>
      <c r="G69" s="12" t="s">
        <v>35</v>
      </c>
      <c r="H69" s="12" t="s">
        <v>35</v>
      </c>
      <c r="I69" s="15">
        <f>C69+[2]май!I69</f>
        <v>0</v>
      </c>
      <c r="J69" s="15">
        <f>D69+[2]май!J69</f>
        <v>0</v>
      </c>
      <c r="K69" s="15">
        <f>E69+[2]май!K69</f>
        <v>0</v>
      </c>
      <c r="L69" s="12" t="s">
        <v>35</v>
      </c>
      <c r="M69" s="12" t="s">
        <v>35</v>
      </c>
      <c r="N69" s="12" t="s">
        <v>35</v>
      </c>
    </row>
    <row r="70" spans="1:14" s="1" customFormat="1" ht="15" customHeight="1" x14ac:dyDescent="0.2">
      <c r="A70" s="35"/>
      <c r="B70" s="16" t="s">
        <v>44</v>
      </c>
      <c r="C70" s="14"/>
      <c r="D70" s="14"/>
      <c r="E70" s="14"/>
      <c r="F70" s="12" t="s">
        <v>35</v>
      </c>
      <c r="G70" s="12" t="s">
        <v>35</v>
      </c>
      <c r="H70" s="12" t="s">
        <v>35</v>
      </c>
      <c r="I70" s="15">
        <f>C70+[2]май!I70</f>
        <v>0</v>
      </c>
      <c r="J70" s="15">
        <f>D70+[2]май!J70</f>
        <v>0</v>
      </c>
      <c r="K70" s="15">
        <f>E70+[2]май!K70</f>
        <v>0</v>
      </c>
      <c r="L70" s="12" t="s">
        <v>35</v>
      </c>
      <c r="M70" s="12" t="s">
        <v>35</v>
      </c>
      <c r="N70" s="12" t="s">
        <v>35</v>
      </c>
    </row>
    <row r="71" spans="1:14" s="1" customFormat="1" ht="15" customHeight="1" x14ac:dyDescent="0.2">
      <c r="A71" s="35"/>
      <c r="B71" s="16" t="s">
        <v>45</v>
      </c>
      <c r="C71" s="14"/>
      <c r="D71" s="14"/>
      <c r="E71" s="14"/>
      <c r="F71" s="12" t="s">
        <v>35</v>
      </c>
      <c r="G71" s="12" t="s">
        <v>35</v>
      </c>
      <c r="H71" s="12" t="s">
        <v>35</v>
      </c>
      <c r="I71" s="15">
        <f>C71+[2]май!I71</f>
        <v>0</v>
      </c>
      <c r="J71" s="15">
        <f>D71+[2]май!J71</f>
        <v>0</v>
      </c>
      <c r="K71" s="15">
        <f>E71+[2]май!K71</f>
        <v>0</v>
      </c>
      <c r="L71" s="12" t="s">
        <v>35</v>
      </c>
      <c r="M71" s="12" t="s">
        <v>35</v>
      </c>
      <c r="N71" s="12" t="s">
        <v>35</v>
      </c>
    </row>
    <row r="72" spans="1:14" s="1" customFormat="1" ht="43.5" customHeight="1" x14ac:dyDescent="0.2">
      <c r="A72" s="35"/>
      <c r="B72" s="13" t="s">
        <v>46</v>
      </c>
      <c r="C72" s="14" t="s">
        <v>69</v>
      </c>
      <c r="D72" s="14" t="s">
        <v>69</v>
      </c>
      <c r="E72" s="14"/>
      <c r="F72" s="12" t="s">
        <v>35</v>
      </c>
      <c r="G72" s="12" t="s">
        <v>35</v>
      </c>
      <c r="H72" s="12" t="s">
        <v>35</v>
      </c>
      <c r="I72" s="15">
        <f>C72+[2]май!I72</f>
        <v>16617.850000000002</v>
      </c>
      <c r="J72" s="15">
        <f>D72+[2]май!J72</f>
        <v>16617.850000000002</v>
      </c>
      <c r="K72" s="15">
        <f>E72+[2]май!K72</f>
        <v>0</v>
      </c>
      <c r="L72" s="12" t="s">
        <v>35</v>
      </c>
      <c r="M72" s="12" t="s">
        <v>35</v>
      </c>
      <c r="N72" s="12" t="s">
        <v>35</v>
      </c>
    </row>
    <row r="73" spans="1:14" s="1" customFormat="1" ht="15" customHeight="1" x14ac:dyDescent="0.2">
      <c r="A73" s="35"/>
      <c r="B73" s="17" t="s">
        <v>48</v>
      </c>
      <c r="C73" s="14"/>
      <c r="D73" s="14"/>
      <c r="E73" s="14"/>
      <c r="F73" s="12" t="s">
        <v>35</v>
      </c>
      <c r="G73" s="12" t="s">
        <v>35</v>
      </c>
      <c r="H73" s="12" t="s">
        <v>35</v>
      </c>
      <c r="I73" s="15">
        <f>C73+[2]май!I73</f>
        <v>0</v>
      </c>
      <c r="J73" s="15">
        <f>D73+[2]май!J73</f>
        <v>0</v>
      </c>
      <c r="K73" s="15">
        <f>E73+[2]май!K73</f>
        <v>0</v>
      </c>
      <c r="L73" s="12" t="s">
        <v>35</v>
      </c>
      <c r="M73" s="12" t="s">
        <v>35</v>
      </c>
      <c r="N73" s="12" t="s">
        <v>35</v>
      </c>
    </row>
    <row r="74" spans="1:14" s="1" customFormat="1" ht="15" customHeight="1" x14ac:dyDescent="0.2">
      <c r="A74" s="35"/>
      <c r="B74" s="17" t="s">
        <v>49</v>
      </c>
      <c r="C74" s="14"/>
      <c r="D74" s="14"/>
      <c r="E74" s="14"/>
      <c r="F74" s="12" t="s">
        <v>35</v>
      </c>
      <c r="G74" s="12" t="s">
        <v>35</v>
      </c>
      <c r="H74" s="12" t="s">
        <v>35</v>
      </c>
      <c r="I74" s="15">
        <f>C74+[2]май!I74</f>
        <v>0</v>
      </c>
      <c r="J74" s="15">
        <f>D74+[2]май!J74</f>
        <v>0</v>
      </c>
      <c r="K74" s="15">
        <f>E74+[2]май!K74</f>
        <v>0</v>
      </c>
      <c r="L74" s="12" t="s">
        <v>35</v>
      </c>
      <c r="M74" s="12" t="s">
        <v>35</v>
      </c>
      <c r="N74" s="12" t="s">
        <v>35</v>
      </c>
    </row>
    <row r="75" spans="1:14" s="1" customFormat="1" ht="15" customHeight="1" x14ac:dyDescent="0.2">
      <c r="A75" s="36"/>
      <c r="B75" s="17" t="s">
        <v>50</v>
      </c>
      <c r="C75" s="14" t="s">
        <v>70</v>
      </c>
      <c r="D75" s="14" t="s">
        <v>70</v>
      </c>
      <c r="E75" s="14"/>
      <c r="F75" s="18">
        <f>G75+H75</f>
        <v>4537102.29</v>
      </c>
      <c r="G75" s="18">
        <v>4266036.95</v>
      </c>
      <c r="H75" s="18">
        <v>271065.34000000003</v>
      </c>
      <c r="I75" s="15">
        <f>C75+[2]май!I75</f>
        <v>278514.39</v>
      </c>
      <c r="J75" s="15">
        <f>D75+[2]май!J75</f>
        <v>272675.91000000003</v>
      </c>
      <c r="K75" s="15">
        <f>E75+[2]май!K75</f>
        <v>5838.48</v>
      </c>
      <c r="L75" s="15">
        <f>F75+[2]май!L75</f>
        <v>27406606.219999999</v>
      </c>
      <c r="M75" s="15">
        <f>G75+[2]май!M75</f>
        <v>23557879.66</v>
      </c>
      <c r="N75" s="15">
        <f>H75+[2]май!N75</f>
        <v>3848726.5599999996</v>
      </c>
    </row>
    <row r="76" spans="1:14" s="1" customFormat="1" ht="29.25" customHeight="1" x14ac:dyDescent="0.2">
      <c r="A76" s="34" t="s">
        <v>71</v>
      </c>
      <c r="B76" s="13" t="s">
        <v>34</v>
      </c>
      <c r="C76" s="14" t="s">
        <v>72</v>
      </c>
      <c r="D76" s="14" t="s">
        <v>72</v>
      </c>
      <c r="E76" s="14"/>
      <c r="F76" s="12" t="s">
        <v>35</v>
      </c>
      <c r="G76" s="12" t="s">
        <v>35</v>
      </c>
      <c r="H76" s="12" t="s">
        <v>35</v>
      </c>
      <c r="I76" s="15">
        <f>C76+[2]май!I76</f>
        <v>886380.27</v>
      </c>
      <c r="J76" s="15">
        <f>D76+[2]май!J76</f>
        <v>886380.27</v>
      </c>
      <c r="K76" s="15">
        <f>E76+[2]май!K76</f>
        <v>0</v>
      </c>
      <c r="L76" s="12" t="s">
        <v>35</v>
      </c>
      <c r="M76" s="12" t="s">
        <v>35</v>
      </c>
      <c r="N76" s="12" t="s">
        <v>35</v>
      </c>
    </row>
    <row r="77" spans="1:14" s="1" customFormat="1" ht="28.5" customHeight="1" x14ac:dyDescent="0.2">
      <c r="A77" s="35"/>
      <c r="B77" s="16" t="s">
        <v>36</v>
      </c>
      <c r="C77" s="14"/>
      <c r="D77" s="14"/>
      <c r="E77" s="14"/>
      <c r="F77" s="12" t="s">
        <v>35</v>
      </c>
      <c r="G77" s="12" t="s">
        <v>35</v>
      </c>
      <c r="H77" s="12" t="s">
        <v>35</v>
      </c>
      <c r="I77" s="15">
        <f>C77+[2]май!I77</f>
        <v>0</v>
      </c>
      <c r="J77" s="15">
        <f>D77+[2]май!J77</f>
        <v>0</v>
      </c>
      <c r="K77" s="15">
        <f>E77+[2]май!K77</f>
        <v>0</v>
      </c>
      <c r="L77" s="12" t="s">
        <v>35</v>
      </c>
      <c r="M77" s="12" t="s">
        <v>35</v>
      </c>
      <c r="N77" s="12" t="s">
        <v>35</v>
      </c>
    </row>
    <row r="78" spans="1:14" s="1" customFormat="1" ht="15" customHeight="1" x14ac:dyDescent="0.2">
      <c r="A78" s="35"/>
      <c r="B78" s="16" t="s">
        <v>37</v>
      </c>
      <c r="C78" s="14"/>
      <c r="D78" s="14"/>
      <c r="E78" s="14"/>
      <c r="F78" s="12" t="s">
        <v>35</v>
      </c>
      <c r="G78" s="12" t="s">
        <v>35</v>
      </c>
      <c r="H78" s="12" t="s">
        <v>35</v>
      </c>
      <c r="I78" s="15">
        <f>C78+[2]май!I78</f>
        <v>0</v>
      </c>
      <c r="J78" s="15">
        <f>D78+[2]май!J78</f>
        <v>0</v>
      </c>
      <c r="K78" s="15">
        <f>E78+[2]май!K78</f>
        <v>0</v>
      </c>
      <c r="L78" s="12" t="s">
        <v>35</v>
      </c>
      <c r="M78" s="12" t="s">
        <v>35</v>
      </c>
      <c r="N78" s="12" t="s">
        <v>35</v>
      </c>
    </row>
    <row r="79" spans="1:14" s="1" customFormat="1" ht="15" customHeight="1" x14ac:dyDescent="0.2">
      <c r="A79" s="35"/>
      <c r="B79" s="16" t="s">
        <v>38</v>
      </c>
      <c r="C79" s="14"/>
      <c r="D79" s="14"/>
      <c r="E79" s="14"/>
      <c r="F79" s="12" t="s">
        <v>35</v>
      </c>
      <c r="G79" s="12" t="s">
        <v>35</v>
      </c>
      <c r="H79" s="12" t="s">
        <v>35</v>
      </c>
      <c r="I79" s="15">
        <f>C79+[2]май!I79</f>
        <v>3638.08</v>
      </c>
      <c r="J79" s="15">
        <f>D79+[2]май!J79</f>
        <v>3638.08</v>
      </c>
      <c r="K79" s="15">
        <f>E79+[2]май!K79</f>
        <v>0</v>
      </c>
      <c r="L79" s="12" t="s">
        <v>35</v>
      </c>
      <c r="M79" s="12" t="s">
        <v>35</v>
      </c>
      <c r="N79" s="12" t="s">
        <v>35</v>
      </c>
    </row>
    <row r="80" spans="1:14" s="1" customFormat="1" ht="29.25" customHeight="1" x14ac:dyDescent="0.2">
      <c r="A80" s="35"/>
      <c r="B80" s="13" t="s">
        <v>39</v>
      </c>
      <c r="C80" s="14"/>
      <c r="D80" s="14"/>
      <c r="E80" s="14"/>
      <c r="F80" s="12" t="s">
        <v>35</v>
      </c>
      <c r="G80" s="12" t="s">
        <v>35</v>
      </c>
      <c r="H80" s="12" t="s">
        <v>35</v>
      </c>
      <c r="I80" s="15">
        <f>C80+[2]май!I80</f>
        <v>90699.9</v>
      </c>
      <c r="J80" s="15">
        <f>D80+[2]май!J80</f>
        <v>0</v>
      </c>
      <c r="K80" s="15">
        <f>E80+[2]май!K80</f>
        <v>90699.9</v>
      </c>
      <c r="L80" s="12" t="s">
        <v>35</v>
      </c>
      <c r="M80" s="12" t="s">
        <v>35</v>
      </c>
      <c r="N80" s="12" t="s">
        <v>35</v>
      </c>
    </row>
    <row r="81" spans="1:14" s="1" customFormat="1" ht="29.25" customHeight="1" x14ac:dyDescent="0.2">
      <c r="A81" s="35"/>
      <c r="B81" s="13" t="s">
        <v>40</v>
      </c>
      <c r="C81" s="14" t="s">
        <v>73</v>
      </c>
      <c r="D81" s="14" t="s">
        <v>73</v>
      </c>
      <c r="E81" s="14"/>
      <c r="F81" s="12" t="s">
        <v>35</v>
      </c>
      <c r="G81" s="12" t="s">
        <v>35</v>
      </c>
      <c r="H81" s="12" t="s">
        <v>35</v>
      </c>
      <c r="I81" s="15">
        <f>C81+[2]май!I81</f>
        <v>90713.61</v>
      </c>
      <c r="J81" s="15">
        <f>D81+[2]май!J81</f>
        <v>90713.61</v>
      </c>
      <c r="K81" s="15">
        <f>E81+[2]май!K81</f>
        <v>0</v>
      </c>
      <c r="L81" s="12" t="s">
        <v>35</v>
      </c>
      <c r="M81" s="12" t="s">
        <v>35</v>
      </c>
      <c r="N81" s="12" t="s">
        <v>35</v>
      </c>
    </row>
    <row r="82" spans="1:14" s="1" customFormat="1" ht="15" customHeight="1" x14ac:dyDescent="0.2">
      <c r="A82" s="35"/>
      <c r="B82" s="16" t="s">
        <v>41</v>
      </c>
      <c r="C82" s="14" t="s">
        <v>73</v>
      </c>
      <c r="D82" s="14" t="s">
        <v>73</v>
      </c>
      <c r="E82" s="14"/>
      <c r="F82" s="12" t="s">
        <v>35</v>
      </c>
      <c r="G82" s="12" t="s">
        <v>35</v>
      </c>
      <c r="H82" s="12" t="s">
        <v>35</v>
      </c>
      <c r="I82" s="15">
        <f>C82+[2]май!I82</f>
        <v>58197.990000000005</v>
      </c>
      <c r="J82" s="15">
        <f>D82+[2]май!J82</f>
        <v>58197.990000000005</v>
      </c>
      <c r="K82" s="15">
        <f>E82+[2]май!K82</f>
        <v>0</v>
      </c>
      <c r="L82" s="12" t="s">
        <v>35</v>
      </c>
      <c r="M82" s="12" t="s">
        <v>35</v>
      </c>
      <c r="N82" s="12" t="s">
        <v>35</v>
      </c>
    </row>
    <row r="83" spans="1:14" s="1" customFormat="1" ht="28.5" customHeight="1" x14ac:dyDescent="0.2">
      <c r="A83" s="35"/>
      <c r="B83" s="16" t="s">
        <v>42</v>
      </c>
      <c r="C83" s="14"/>
      <c r="D83" s="14"/>
      <c r="E83" s="14"/>
      <c r="F83" s="12" t="s">
        <v>35</v>
      </c>
      <c r="G83" s="12" t="s">
        <v>35</v>
      </c>
      <c r="H83" s="12" t="s">
        <v>35</v>
      </c>
      <c r="I83" s="15">
        <f>C83+[2]май!I83</f>
        <v>32515.620000000003</v>
      </c>
      <c r="J83" s="15">
        <f>D83+[2]май!J83</f>
        <v>32515.620000000003</v>
      </c>
      <c r="K83" s="15">
        <f>E83+[2]май!K83</f>
        <v>0</v>
      </c>
      <c r="L83" s="12" t="s">
        <v>35</v>
      </c>
      <c r="M83" s="12" t="s">
        <v>35</v>
      </c>
      <c r="N83" s="12" t="s">
        <v>35</v>
      </c>
    </row>
    <row r="84" spans="1:14" s="1" customFormat="1" ht="15" customHeight="1" x14ac:dyDescent="0.2">
      <c r="A84" s="35"/>
      <c r="B84" s="16" t="s">
        <v>43</v>
      </c>
      <c r="C84" s="14"/>
      <c r="D84" s="14"/>
      <c r="E84" s="14"/>
      <c r="F84" s="12" t="s">
        <v>35</v>
      </c>
      <c r="G84" s="12" t="s">
        <v>35</v>
      </c>
      <c r="H84" s="12" t="s">
        <v>35</v>
      </c>
      <c r="I84" s="15">
        <f>C84+[2]май!I84</f>
        <v>0</v>
      </c>
      <c r="J84" s="15">
        <f>D84+[2]май!J84</f>
        <v>0</v>
      </c>
      <c r="K84" s="15">
        <f>E84+[2]май!K84</f>
        <v>0</v>
      </c>
      <c r="L84" s="12" t="s">
        <v>35</v>
      </c>
      <c r="M84" s="12" t="s">
        <v>35</v>
      </c>
      <c r="N84" s="12" t="s">
        <v>35</v>
      </c>
    </row>
    <row r="85" spans="1:14" s="1" customFormat="1" ht="15" customHeight="1" x14ac:dyDescent="0.2">
      <c r="A85" s="35"/>
      <c r="B85" s="16" t="s">
        <v>44</v>
      </c>
      <c r="C85" s="14"/>
      <c r="D85" s="14"/>
      <c r="E85" s="14"/>
      <c r="F85" s="12" t="s">
        <v>35</v>
      </c>
      <c r="G85" s="12" t="s">
        <v>35</v>
      </c>
      <c r="H85" s="12" t="s">
        <v>35</v>
      </c>
      <c r="I85" s="15">
        <f>C85+[2]май!I85</f>
        <v>0</v>
      </c>
      <c r="J85" s="15">
        <f>D85+[2]май!J85</f>
        <v>0</v>
      </c>
      <c r="K85" s="15">
        <f>E85+[2]май!K85</f>
        <v>0</v>
      </c>
      <c r="L85" s="12" t="s">
        <v>35</v>
      </c>
      <c r="M85" s="12" t="s">
        <v>35</v>
      </c>
      <c r="N85" s="12" t="s">
        <v>35</v>
      </c>
    </row>
    <row r="86" spans="1:14" s="1" customFormat="1" ht="15" customHeight="1" x14ac:dyDescent="0.2">
      <c r="A86" s="35"/>
      <c r="B86" s="16" t="s">
        <v>45</v>
      </c>
      <c r="C86" s="14"/>
      <c r="D86" s="14"/>
      <c r="E86" s="14"/>
      <c r="F86" s="12" t="s">
        <v>35</v>
      </c>
      <c r="G86" s="12" t="s">
        <v>35</v>
      </c>
      <c r="H86" s="12" t="s">
        <v>35</v>
      </c>
      <c r="I86" s="15">
        <f>C86+[2]май!I86</f>
        <v>0</v>
      </c>
      <c r="J86" s="15">
        <f>D86+[2]май!J86</f>
        <v>0</v>
      </c>
      <c r="K86" s="15">
        <f>E86+[2]май!K86</f>
        <v>0</v>
      </c>
      <c r="L86" s="12" t="s">
        <v>35</v>
      </c>
      <c r="M86" s="12" t="s">
        <v>35</v>
      </c>
      <c r="N86" s="12" t="s">
        <v>35</v>
      </c>
    </row>
    <row r="87" spans="1:14" s="1" customFormat="1" ht="43.5" customHeight="1" x14ac:dyDescent="0.2">
      <c r="A87" s="35"/>
      <c r="B87" s="13" t="s">
        <v>46</v>
      </c>
      <c r="C87" s="14" t="s">
        <v>74</v>
      </c>
      <c r="D87" s="14" t="s">
        <v>74</v>
      </c>
      <c r="E87" s="14"/>
      <c r="F87" s="12" t="s">
        <v>35</v>
      </c>
      <c r="G87" s="12" t="s">
        <v>35</v>
      </c>
      <c r="H87" s="12" t="s">
        <v>35</v>
      </c>
      <c r="I87" s="15">
        <f>C87+[2]май!I87</f>
        <v>89111.69</v>
      </c>
      <c r="J87" s="15">
        <f>D87+[2]май!J87</f>
        <v>89111.69</v>
      </c>
      <c r="K87" s="15">
        <f>E87+[2]май!K87</f>
        <v>0</v>
      </c>
      <c r="L87" s="12" t="s">
        <v>35</v>
      </c>
      <c r="M87" s="12" t="s">
        <v>35</v>
      </c>
      <c r="N87" s="12" t="s">
        <v>35</v>
      </c>
    </row>
    <row r="88" spans="1:14" s="1" customFormat="1" ht="15" customHeight="1" x14ac:dyDescent="0.2">
      <c r="A88" s="35"/>
      <c r="B88" s="17" t="s">
        <v>48</v>
      </c>
      <c r="C88" s="14"/>
      <c r="D88" s="14"/>
      <c r="E88" s="14"/>
      <c r="F88" s="12" t="s">
        <v>35</v>
      </c>
      <c r="G88" s="12" t="s">
        <v>35</v>
      </c>
      <c r="H88" s="12" t="s">
        <v>35</v>
      </c>
      <c r="I88" s="15">
        <f>C88+[2]май!I88</f>
        <v>0</v>
      </c>
      <c r="J88" s="15">
        <f>D88+[2]май!J88</f>
        <v>0</v>
      </c>
      <c r="K88" s="15">
        <f>E88+[2]май!K88</f>
        <v>0</v>
      </c>
      <c r="L88" s="12" t="s">
        <v>35</v>
      </c>
      <c r="M88" s="12" t="s">
        <v>35</v>
      </c>
      <c r="N88" s="12" t="s">
        <v>35</v>
      </c>
    </row>
    <row r="89" spans="1:14" s="1" customFormat="1" ht="15" customHeight="1" x14ac:dyDescent="0.2">
      <c r="A89" s="35"/>
      <c r="B89" s="17" t="s">
        <v>49</v>
      </c>
      <c r="C89" s="14"/>
      <c r="D89" s="14"/>
      <c r="E89" s="14"/>
      <c r="F89" s="12" t="s">
        <v>35</v>
      </c>
      <c r="G89" s="12" t="s">
        <v>35</v>
      </c>
      <c r="H89" s="12" t="s">
        <v>35</v>
      </c>
      <c r="I89" s="15">
        <f>C89+[2]май!I89</f>
        <v>0</v>
      </c>
      <c r="J89" s="15">
        <f>D89+[2]май!J89</f>
        <v>0</v>
      </c>
      <c r="K89" s="15">
        <f>E89+[2]май!K89</f>
        <v>0</v>
      </c>
      <c r="L89" s="12" t="s">
        <v>35</v>
      </c>
      <c r="M89" s="12" t="s">
        <v>35</v>
      </c>
      <c r="N89" s="12" t="s">
        <v>35</v>
      </c>
    </row>
    <row r="90" spans="1:14" s="1" customFormat="1" ht="15" customHeight="1" x14ac:dyDescent="0.2">
      <c r="A90" s="36"/>
      <c r="B90" s="17" t="s">
        <v>50</v>
      </c>
      <c r="C90" s="14" t="s">
        <v>75</v>
      </c>
      <c r="D90" s="14" t="s">
        <v>75</v>
      </c>
      <c r="E90" s="14"/>
      <c r="F90" s="18">
        <f>G90+H90</f>
        <v>36975104.82</v>
      </c>
      <c r="G90" s="18">
        <v>33486425.029999997</v>
      </c>
      <c r="H90" s="18">
        <v>3488679.79</v>
      </c>
      <c r="I90" s="15">
        <f>C90+[2]май!I90</f>
        <v>1156905.47</v>
      </c>
      <c r="J90" s="15">
        <f>D90+[2]май!J90</f>
        <v>1066205.57</v>
      </c>
      <c r="K90" s="15">
        <f>E90+[2]май!K90</f>
        <v>90699.9</v>
      </c>
      <c r="L90" s="15">
        <f>F90+[2]май!L90</f>
        <v>253737853.14000002</v>
      </c>
      <c r="M90" s="15">
        <f>G90+[2]май!M90</f>
        <v>237274666.15000004</v>
      </c>
      <c r="N90" s="15">
        <f>H90+[2]май!N90</f>
        <v>16463186.989999998</v>
      </c>
    </row>
    <row r="91" spans="1:14" s="1" customFormat="1" ht="29.25" customHeight="1" x14ac:dyDescent="0.2">
      <c r="A91" s="34" t="s">
        <v>76</v>
      </c>
      <c r="B91" s="13" t="s">
        <v>34</v>
      </c>
      <c r="C91" s="14" t="s">
        <v>77</v>
      </c>
      <c r="D91" s="14" t="s">
        <v>77</v>
      </c>
      <c r="E91" s="14"/>
      <c r="F91" s="12" t="s">
        <v>35</v>
      </c>
      <c r="G91" s="12" t="s">
        <v>35</v>
      </c>
      <c r="H91" s="12" t="s">
        <v>35</v>
      </c>
      <c r="I91" s="15">
        <f>C91+[2]май!I91</f>
        <v>1501981.68</v>
      </c>
      <c r="J91" s="15">
        <f>D91+[2]май!J91</f>
        <v>1501981.68</v>
      </c>
      <c r="K91" s="15">
        <f>E91+[2]май!K91</f>
        <v>0</v>
      </c>
      <c r="L91" s="12" t="s">
        <v>35</v>
      </c>
      <c r="M91" s="12" t="s">
        <v>35</v>
      </c>
      <c r="N91" s="12" t="s">
        <v>35</v>
      </c>
    </row>
    <row r="92" spans="1:14" s="1" customFormat="1" ht="28.5" customHeight="1" x14ac:dyDescent="0.2">
      <c r="A92" s="35"/>
      <c r="B92" s="16" t="s">
        <v>36</v>
      </c>
      <c r="C92" s="14"/>
      <c r="D92" s="14"/>
      <c r="E92" s="14"/>
      <c r="F92" s="12" t="s">
        <v>35</v>
      </c>
      <c r="G92" s="12" t="s">
        <v>35</v>
      </c>
      <c r="H92" s="12" t="s">
        <v>35</v>
      </c>
      <c r="I92" s="15">
        <f>C92+[2]май!I92</f>
        <v>0</v>
      </c>
      <c r="J92" s="15">
        <f>D92+[2]май!J92</f>
        <v>0</v>
      </c>
      <c r="K92" s="15">
        <f>E92+[2]май!K92</f>
        <v>0</v>
      </c>
      <c r="L92" s="12" t="s">
        <v>35</v>
      </c>
      <c r="M92" s="12" t="s">
        <v>35</v>
      </c>
      <c r="N92" s="12" t="s">
        <v>35</v>
      </c>
    </row>
    <row r="93" spans="1:14" s="1" customFormat="1" ht="15" customHeight="1" x14ac:dyDescent="0.2">
      <c r="A93" s="35"/>
      <c r="B93" s="16" t="s">
        <v>37</v>
      </c>
      <c r="C93" s="14"/>
      <c r="D93" s="14"/>
      <c r="E93" s="14"/>
      <c r="F93" s="12" t="s">
        <v>35</v>
      </c>
      <c r="G93" s="12" t="s">
        <v>35</v>
      </c>
      <c r="H93" s="12" t="s">
        <v>35</v>
      </c>
      <c r="I93" s="15">
        <f>C93+[2]май!I93</f>
        <v>0</v>
      </c>
      <c r="J93" s="15">
        <f>D93+[2]май!J93</f>
        <v>0</v>
      </c>
      <c r="K93" s="15">
        <f>E93+[2]май!K93</f>
        <v>0</v>
      </c>
      <c r="L93" s="12" t="s">
        <v>35</v>
      </c>
      <c r="M93" s="12" t="s">
        <v>35</v>
      </c>
      <c r="N93" s="12" t="s">
        <v>35</v>
      </c>
    </row>
    <row r="94" spans="1:14" s="1" customFormat="1" ht="15" customHeight="1" x14ac:dyDescent="0.2">
      <c r="A94" s="35"/>
      <c r="B94" s="16" t="s">
        <v>38</v>
      </c>
      <c r="C94" s="14"/>
      <c r="D94" s="14"/>
      <c r="E94" s="14"/>
      <c r="F94" s="12" t="s">
        <v>35</v>
      </c>
      <c r="G94" s="12" t="s">
        <v>35</v>
      </c>
      <c r="H94" s="12" t="s">
        <v>35</v>
      </c>
      <c r="I94" s="15">
        <f>C94+[2]май!I94</f>
        <v>0</v>
      </c>
      <c r="J94" s="15">
        <f>D94+[2]май!J94</f>
        <v>0</v>
      </c>
      <c r="K94" s="15">
        <f>E94+[2]май!K94</f>
        <v>0</v>
      </c>
      <c r="L94" s="12" t="s">
        <v>35</v>
      </c>
      <c r="M94" s="12" t="s">
        <v>35</v>
      </c>
      <c r="N94" s="12" t="s">
        <v>35</v>
      </c>
    </row>
    <row r="95" spans="1:14" s="1" customFormat="1" ht="29.25" customHeight="1" x14ac:dyDescent="0.2">
      <c r="A95" s="35"/>
      <c r="B95" s="13" t="s">
        <v>39</v>
      </c>
      <c r="C95" s="14" t="s">
        <v>78</v>
      </c>
      <c r="D95" s="14"/>
      <c r="E95" s="14" t="s">
        <v>78</v>
      </c>
      <c r="F95" s="12" t="s">
        <v>35</v>
      </c>
      <c r="G95" s="12" t="s">
        <v>35</v>
      </c>
      <c r="H95" s="12" t="s">
        <v>35</v>
      </c>
      <c r="I95" s="15">
        <f>C95+[2]май!I95</f>
        <v>765080.40000000014</v>
      </c>
      <c r="J95" s="15">
        <f>D95+[2]май!J95</f>
        <v>0</v>
      </c>
      <c r="K95" s="15">
        <f>E95+[2]май!K95</f>
        <v>765080.40000000014</v>
      </c>
      <c r="L95" s="12" t="s">
        <v>35</v>
      </c>
      <c r="M95" s="12" t="s">
        <v>35</v>
      </c>
      <c r="N95" s="12" t="s">
        <v>35</v>
      </c>
    </row>
    <row r="96" spans="1:14" s="1" customFormat="1" ht="29.25" customHeight="1" x14ac:dyDescent="0.2">
      <c r="A96" s="35"/>
      <c r="B96" s="13" t="s">
        <v>40</v>
      </c>
      <c r="C96" s="14" t="s">
        <v>79</v>
      </c>
      <c r="D96" s="14" t="s">
        <v>79</v>
      </c>
      <c r="E96" s="14"/>
      <c r="F96" s="12" t="s">
        <v>35</v>
      </c>
      <c r="G96" s="12" t="s">
        <v>35</v>
      </c>
      <c r="H96" s="12" t="s">
        <v>35</v>
      </c>
      <c r="I96" s="15">
        <f>C96+[2]май!I96</f>
        <v>541721.82000000007</v>
      </c>
      <c r="J96" s="15">
        <f>D96+[2]май!J96</f>
        <v>541721.82000000007</v>
      </c>
      <c r="K96" s="15">
        <f>E96+[2]май!K96</f>
        <v>0</v>
      </c>
      <c r="L96" s="12" t="s">
        <v>35</v>
      </c>
      <c r="M96" s="12" t="s">
        <v>35</v>
      </c>
      <c r="N96" s="12" t="s">
        <v>35</v>
      </c>
    </row>
    <row r="97" spans="1:14" s="1" customFormat="1" ht="15" customHeight="1" x14ac:dyDescent="0.2">
      <c r="A97" s="35"/>
      <c r="B97" s="16" t="s">
        <v>41</v>
      </c>
      <c r="C97" s="14" t="s">
        <v>79</v>
      </c>
      <c r="D97" s="14" t="s">
        <v>79</v>
      </c>
      <c r="E97" s="14"/>
      <c r="F97" s="12" t="s">
        <v>35</v>
      </c>
      <c r="G97" s="12" t="s">
        <v>35</v>
      </c>
      <c r="H97" s="12" t="s">
        <v>35</v>
      </c>
      <c r="I97" s="15">
        <f>C97+[2]май!I97</f>
        <v>527740.28</v>
      </c>
      <c r="J97" s="15">
        <f>D97+[2]май!J97</f>
        <v>527740.28</v>
      </c>
      <c r="K97" s="15">
        <f>E97+[2]май!K97</f>
        <v>0</v>
      </c>
      <c r="L97" s="12" t="s">
        <v>35</v>
      </c>
      <c r="M97" s="12" t="s">
        <v>35</v>
      </c>
      <c r="N97" s="12" t="s">
        <v>35</v>
      </c>
    </row>
    <row r="98" spans="1:14" s="1" customFormat="1" ht="28.5" customHeight="1" x14ac:dyDescent="0.2">
      <c r="A98" s="35"/>
      <c r="B98" s="16" t="s">
        <v>42</v>
      </c>
      <c r="C98" s="14"/>
      <c r="D98" s="14"/>
      <c r="E98" s="14"/>
      <c r="F98" s="12" t="s">
        <v>35</v>
      </c>
      <c r="G98" s="12" t="s">
        <v>35</v>
      </c>
      <c r="H98" s="12" t="s">
        <v>35</v>
      </c>
      <c r="I98" s="15">
        <f>C98+[2]май!I98</f>
        <v>13981.54</v>
      </c>
      <c r="J98" s="15">
        <f>D98+[2]май!J98</f>
        <v>13981.54</v>
      </c>
      <c r="K98" s="15">
        <f>E98+[2]май!K98</f>
        <v>0</v>
      </c>
      <c r="L98" s="12" t="s">
        <v>35</v>
      </c>
      <c r="M98" s="12" t="s">
        <v>35</v>
      </c>
      <c r="N98" s="12" t="s">
        <v>35</v>
      </c>
    </row>
    <row r="99" spans="1:14" s="1" customFormat="1" ht="15" customHeight="1" x14ac:dyDescent="0.2">
      <c r="A99" s="35"/>
      <c r="B99" s="16" t="s">
        <v>43</v>
      </c>
      <c r="C99" s="14"/>
      <c r="D99" s="14"/>
      <c r="E99" s="14"/>
      <c r="F99" s="12" t="s">
        <v>35</v>
      </c>
      <c r="G99" s="12" t="s">
        <v>35</v>
      </c>
      <c r="H99" s="12" t="s">
        <v>35</v>
      </c>
      <c r="I99" s="15">
        <f>C99+[2]май!I99</f>
        <v>0</v>
      </c>
      <c r="J99" s="15">
        <f>D99+[2]май!J99</f>
        <v>0</v>
      </c>
      <c r="K99" s="15">
        <f>E99+[2]май!K99</f>
        <v>0</v>
      </c>
      <c r="L99" s="12" t="s">
        <v>35</v>
      </c>
      <c r="M99" s="12" t="s">
        <v>35</v>
      </c>
      <c r="N99" s="12" t="s">
        <v>35</v>
      </c>
    </row>
    <row r="100" spans="1:14" s="1" customFormat="1" ht="15" customHeight="1" x14ac:dyDescent="0.2">
      <c r="A100" s="35"/>
      <c r="B100" s="16" t="s">
        <v>44</v>
      </c>
      <c r="C100" s="14"/>
      <c r="D100" s="14"/>
      <c r="E100" s="14"/>
      <c r="F100" s="12" t="s">
        <v>35</v>
      </c>
      <c r="G100" s="12" t="s">
        <v>35</v>
      </c>
      <c r="H100" s="12" t="s">
        <v>35</v>
      </c>
      <c r="I100" s="15">
        <f>C100+[2]май!I100</f>
        <v>0</v>
      </c>
      <c r="J100" s="15">
        <f>D100+[2]май!J100</f>
        <v>0</v>
      </c>
      <c r="K100" s="15">
        <f>E100+[2]май!K100</f>
        <v>0</v>
      </c>
      <c r="L100" s="12" t="s">
        <v>35</v>
      </c>
      <c r="M100" s="12" t="s">
        <v>35</v>
      </c>
      <c r="N100" s="12" t="s">
        <v>35</v>
      </c>
    </row>
    <row r="101" spans="1:14" s="1" customFormat="1" ht="15" customHeight="1" x14ac:dyDescent="0.2">
      <c r="A101" s="35"/>
      <c r="B101" s="16" t="s">
        <v>45</v>
      </c>
      <c r="C101" s="14"/>
      <c r="D101" s="14"/>
      <c r="E101" s="14"/>
      <c r="F101" s="12" t="s">
        <v>35</v>
      </c>
      <c r="G101" s="12" t="s">
        <v>35</v>
      </c>
      <c r="H101" s="12" t="s">
        <v>35</v>
      </c>
      <c r="I101" s="15">
        <f>C101+[2]май!I101</f>
        <v>0</v>
      </c>
      <c r="J101" s="15">
        <f>D101+[2]май!J101</f>
        <v>0</v>
      </c>
      <c r="K101" s="15">
        <f>E101+[2]май!K101</f>
        <v>0</v>
      </c>
      <c r="L101" s="12" t="s">
        <v>35</v>
      </c>
      <c r="M101" s="12" t="s">
        <v>35</v>
      </c>
      <c r="N101" s="12" t="s">
        <v>35</v>
      </c>
    </row>
    <row r="102" spans="1:14" s="1" customFormat="1" ht="43.5" customHeight="1" x14ac:dyDescent="0.2">
      <c r="A102" s="35"/>
      <c r="B102" s="13" t="s">
        <v>46</v>
      </c>
      <c r="C102" s="14" t="s">
        <v>80</v>
      </c>
      <c r="D102" s="14" t="s">
        <v>80</v>
      </c>
      <c r="E102" s="14"/>
      <c r="F102" s="12" t="s">
        <v>35</v>
      </c>
      <c r="G102" s="12" t="s">
        <v>35</v>
      </c>
      <c r="H102" s="12" t="s">
        <v>35</v>
      </c>
      <c r="I102" s="15">
        <f>C102+[2]май!I102</f>
        <v>381408.02999999997</v>
      </c>
      <c r="J102" s="15">
        <f>D102+[2]май!J102</f>
        <v>377785.46999999991</v>
      </c>
      <c r="K102" s="15">
        <f>E102+[2]май!K102</f>
        <v>3622.56</v>
      </c>
      <c r="L102" s="12" t="s">
        <v>35</v>
      </c>
      <c r="M102" s="12" t="s">
        <v>35</v>
      </c>
      <c r="N102" s="12" t="s">
        <v>35</v>
      </c>
    </row>
    <row r="103" spans="1:14" s="1" customFormat="1" ht="15" customHeight="1" x14ac:dyDescent="0.2">
      <c r="A103" s="35"/>
      <c r="B103" s="17" t="s">
        <v>48</v>
      </c>
      <c r="C103" s="14"/>
      <c r="D103" s="14"/>
      <c r="E103" s="14"/>
      <c r="F103" s="12" t="s">
        <v>35</v>
      </c>
      <c r="G103" s="12" t="s">
        <v>35</v>
      </c>
      <c r="H103" s="12" t="s">
        <v>35</v>
      </c>
      <c r="I103" s="15">
        <f>C103+[2]май!I103</f>
        <v>0</v>
      </c>
      <c r="J103" s="15">
        <f>D103+[2]май!J103</f>
        <v>0</v>
      </c>
      <c r="K103" s="15">
        <f>E103+[2]май!K103</f>
        <v>0</v>
      </c>
      <c r="L103" s="12" t="s">
        <v>35</v>
      </c>
      <c r="M103" s="12" t="s">
        <v>35</v>
      </c>
      <c r="N103" s="12" t="s">
        <v>35</v>
      </c>
    </row>
    <row r="104" spans="1:14" s="1" customFormat="1" ht="15" customHeight="1" x14ac:dyDescent="0.2">
      <c r="A104" s="35"/>
      <c r="B104" s="17" t="s">
        <v>49</v>
      </c>
      <c r="C104" s="14"/>
      <c r="D104" s="14"/>
      <c r="E104" s="14"/>
      <c r="F104" s="12" t="s">
        <v>35</v>
      </c>
      <c r="G104" s="12" t="s">
        <v>35</v>
      </c>
      <c r="H104" s="12" t="s">
        <v>35</v>
      </c>
      <c r="I104" s="15">
        <f>C104+[2]май!I104</f>
        <v>0</v>
      </c>
      <c r="J104" s="15">
        <f>D104+[2]май!J104</f>
        <v>0</v>
      </c>
      <c r="K104" s="15">
        <f>E104+[2]май!K104</f>
        <v>0</v>
      </c>
      <c r="L104" s="12" t="s">
        <v>35</v>
      </c>
      <c r="M104" s="12" t="s">
        <v>35</v>
      </c>
      <c r="N104" s="12" t="s">
        <v>35</v>
      </c>
    </row>
    <row r="105" spans="1:14" s="1" customFormat="1" ht="15" customHeight="1" x14ac:dyDescent="0.2">
      <c r="A105" s="36"/>
      <c r="B105" s="17" t="s">
        <v>50</v>
      </c>
      <c r="C105" s="14" t="s">
        <v>81</v>
      </c>
      <c r="D105" s="14" t="s">
        <v>82</v>
      </c>
      <c r="E105" s="14" t="s">
        <v>78</v>
      </c>
      <c r="F105" s="18">
        <f>G105+H105</f>
        <v>67818816.010000005</v>
      </c>
      <c r="G105" s="18">
        <v>56282866.780000001</v>
      </c>
      <c r="H105" s="18">
        <v>11535949.23</v>
      </c>
      <c r="I105" s="15">
        <f>C105+[2]май!I105</f>
        <v>3190191.93</v>
      </c>
      <c r="J105" s="15">
        <f>D105+[2]май!J105</f>
        <v>2421488.9699999997</v>
      </c>
      <c r="K105" s="15">
        <f>E105+[2]май!K105</f>
        <v>768702.96</v>
      </c>
      <c r="L105" s="15">
        <f>F105+[2]май!L105</f>
        <v>400372273.31</v>
      </c>
      <c r="M105" s="15">
        <f>G105+[2]май!M105</f>
        <v>341693131.66999996</v>
      </c>
      <c r="N105" s="15">
        <f>H105+[2]май!N105</f>
        <v>58679141.640000001</v>
      </c>
    </row>
    <row r="106" spans="1:14" s="1" customFormat="1" ht="29.25" customHeight="1" x14ac:dyDescent="0.2">
      <c r="A106" s="34" t="s">
        <v>83</v>
      </c>
      <c r="B106" s="13" t="s">
        <v>34</v>
      </c>
      <c r="C106" s="14" t="s">
        <v>84</v>
      </c>
      <c r="D106" s="14" t="s">
        <v>84</v>
      </c>
      <c r="E106" s="14"/>
      <c r="F106" s="12" t="s">
        <v>35</v>
      </c>
      <c r="G106" s="12" t="s">
        <v>35</v>
      </c>
      <c r="H106" s="12" t="s">
        <v>35</v>
      </c>
      <c r="I106" s="15">
        <f>C106+[2]май!I106</f>
        <v>32850.729999999996</v>
      </c>
      <c r="J106" s="15">
        <f>D106+[2]май!J106</f>
        <v>32850.729999999996</v>
      </c>
      <c r="K106" s="15">
        <f>E106+[2]май!K106</f>
        <v>0</v>
      </c>
      <c r="L106" s="12" t="s">
        <v>35</v>
      </c>
      <c r="M106" s="12" t="s">
        <v>35</v>
      </c>
      <c r="N106" s="12" t="s">
        <v>35</v>
      </c>
    </row>
    <row r="107" spans="1:14" s="1" customFormat="1" ht="28.5" customHeight="1" x14ac:dyDescent="0.2">
      <c r="A107" s="35"/>
      <c r="B107" s="16" t="s">
        <v>36</v>
      </c>
      <c r="C107" s="14"/>
      <c r="D107" s="14"/>
      <c r="E107" s="14"/>
      <c r="F107" s="12" t="s">
        <v>35</v>
      </c>
      <c r="G107" s="12" t="s">
        <v>35</v>
      </c>
      <c r="H107" s="12" t="s">
        <v>35</v>
      </c>
      <c r="I107" s="15">
        <f>C107+[2]май!I107</f>
        <v>0</v>
      </c>
      <c r="J107" s="15">
        <f>D107+[2]май!J107</f>
        <v>0</v>
      </c>
      <c r="K107" s="15">
        <f>E107+[2]май!K107</f>
        <v>0</v>
      </c>
      <c r="L107" s="12" t="s">
        <v>35</v>
      </c>
      <c r="M107" s="12" t="s">
        <v>35</v>
      </c>
      <c r="N107" s="12" t="s">
        <v>35</v>
      </c>
    </row>
    <row r="108" spans="1:14" s="1" customFormat="1" ht="15" customHeight="1" x14ac:dyDescent="0.2">
      <c r="A108" s="35"/>
      <c r="B108" s="16" t="s">
        <v>37</v>
      </c>
      <c r="C108" s="14"/>
      <c r="D108" s="14"/>
      <c r="E108" s="14"/>
      <c r="F108" s="12" t="s">
        <v>35</v>
      </c>
      <c r="G108" s="12" t="s">
        <v>35</v>
      </c>
      <c r="H108" s="12" t="s">
        <v>35</v>
      </c>
      <c r="I108" s="15">
        <f>C108+[2]май!I108</f>
        <v>0</v>
      </c>
      <c r="J108" s="15">
        <f>D108+[2]май!J108</f>
        <v>0</v>
      </c>
      <c r="K108" s="15">
        <f>E108+[2]май!K108</f>
        <v>0</v>
      </c>
      <c r="L108" s="12" t="s">
        <v>35</v>
      </c>
      <c r="M108" s="12" t="s">
        <v>35</v>
      </c>
      <c r="N108" s="12" t="s">
        <v>35</v>
      </c>
    </row>
    <row r="109" spans="1:14" s="1" customFormat="1" ht="15" customHeight="1" x14ac:dyDescent="0.2">
      <c r="A109" s="35"/>
      <c r="B109" s="16" t="s">
        <v>38</v>
      </c>
      <c r="C109" s="14"/>
      <c r="D109" s="14"/>
      <c r="E109" s="14"/>
      <c r="F109" s="12" t="s">
        <v>35</v>
      </c>
      <c r="G109" s="12" t="s">
        <v>35</v>
      </c>
      <c r="H109" s="12" t="s">
        <v>35</v>
      </c>
      <c r="I109" s="15">
        <f>C109+[2]май!I109</f>
        <v>0</v>
      </c>
      <c r="J109" s="15">
        <f>D109+[2]май!J109</f>
        <v>0</v>
      </c>
      <c r="K109" s="15">
        <f>E109+[2]май!K109</f>
        <v>0</v>
      </c>
      <c r="L109" s="12" t="s">
        <v>35</v>
      </c>
      <c r="M109" s="12" t="s">
        <v>35</v>
      </c>
      <c r="N109" s="12" t="s">
        <v>35</v>
      </c>
    </row>
    <row r="110" spans="1:14" s="1" customFormat="1" ht="29.25" customHeight="1" x14ac:dyDescent="0.2">
      <c r="A110" s="35"/>
      <c r="B110" s="13" t="s">
        <v>39</v>
      </c>
      <c r="C110" s="14"/>
      <c r="D110" s="14"/>
      <c r="E110" s="14"/>
      <c r="F110" s="12" t="s">
        <v>35</v>
      </c>
      <c r="G110" s="12" t="s">
        <v>35</v>
      </c>
      <c r="H110" s="12" t="s">
        <v>35</v>
      </c>
      <c r="I110" s="15">
        <f>C110+[2]май!I110</f>
        <v>0</v>
      </c>
      <c r="J110" s="15">
        <f>D110+[2]май!J110</f>
        <v>0</v>
      </c>
      <c r="K110" s="15">
        <f>E110+[2]май!K110</f>
        <v>0</v>
      </c>
      <c r="L110" s="12" t="s">
        <v>35</v>
      </c>
      <c r="M110" s="12" t="s">
        <v>35</v>
      </c>
      <c r="N110" s="12" t="s">
        <v>35</v>
      </c>
    </row>
    <row r="111" spans="1:14" s="1" customFormat="1" ht="29.25" customHeight="1" x14ac:dyDescent="0.2">
      <c r="A111" s="35"/>
      <c r="B111" s="13" t="s">
        <v>40</v>
      </c>
      <c r="C111" s="14"/>
      <c r="D111" s="14"/>
      <c r="E111" s="14"/>
      <c r="F111" s="12" t="s">
        <v>35</v>
      </c>
      <c r="G111" s="12" t="s">
        <v>35</v>
      </c>
      <c r="H111" s="12" t="s">
        <v>35</v>
      </c>
      <c r="I111" s="15">
        <f>C111+[2]май!I111</f>
        <v>0</v>
      </c>
      <c r="J111" s="15">
        <f>D111+[2]май!J111</f>
        <v>0</v>
      </c>
      <c r="K111" s="15">
        <f>E111+[2]май!K111</f>
        <v>0</v>
      </c>
      <c r="L111" s="12" t="s">
        <v>35</v>
      </c>
      <c r="M111" s="12" t="s">
        <v>35</v>
      </c>
      <c r="N111" s="12" t="s">
        <v>35</v>
      </c>
    </row>
    <row r="112" spans="1:14" s="1" customFormat="1" ht="15" customHeight="1" x14ac:dyDescent="0.2">
      <c r="A112" s="35"/>
      <c r="B112" s="16" t="s">
        <v>41</v>
      </c>
      <c r="C112" s="14"/>
      <c r="D112" s="14"/>
      <c r="E112" s="14"/>
      <c r="F112" s="12" t="s">
        <v>35</v>
      </c>
      <c r="G112" s="12" t="s">
        <v>35</v>
      </c>
      <c r="H112" s="12" t="s">
        <v>35</v>
      </c>
      <c r="I112" s="15">
        <f>C112+[2]май!I112</f>
        <v>0</v>
      </c>
      <c r="J112" s="15">
        <f>D112+[2]май!J112</f>
        <v>0</v>
      </c>
      <c r="K112" s="15">
        <f>E112+[2]май!K112</f>
        <v>0</v>
      </c>
      <c r="L112" s="12" t="s">
        <v>35</v>
      </c>
      <c r="M112" s="12" t="s">
        <v>35</v>
      </c>
      <c r="N112" s="12" t="s">
        <v>35</v>
      </c>
    </row>
    <row r="113" spans="1:14" s="1" customFormat="1" ht="28.5" customHeight="1" x14ac:dyDescent="0.2">
      <c r="A113" s="35"/>
      <c r="B113" s="16" t="s">
        <v>42</v>
      </c>
      <c r="C113" s="14"/>
      <c r="D113" s="14"/>
      <c r="E113" s="14"/>
      <c r="F113" s="12" t="s">
        <v>35</v>
      </c>
      <c r="G113" s="12" t="s">
        <v>35</v>
      </c>
      <c r="H113" s="12" t="s">
        <v>35</v>
      </c>
      <c r="I113" s="15">
        <f>C113+[2]май!I113</f>
        <v>0</v>
      </c>
      <c r="J113" s="15">
        <f>D113+[2]май!J113</f>
        <v>0</v>
      </c>
      <c r="K113" s="15">
        <f>E113+[2]май!K113</f>
        <v>0</v>
      </c>
      <c r="L113" s="12" t="s">
        <v>35</v>
      </c>
      <c r="M113" s="12" t="s">
        <v>35</v>
      </c>
      <c r="N113" s="12" t="s">
        <v>35</v>
      </c>
    </row>
    <row r="114" spans="1:14" s="1" customFormat="1" ht="15" customHeight="1" x14ac:dyDescent="0.2">
      <c r="A114" s="35"/>
      <c r="B114" s="16" t="s">
        <v>43</v>
      </c>
      <c r="C114" s="14"/>
      <c r="D114" s="14"/>
      <c r="E114" s="14"/>
      <c r="F114" s="12" t="s">
        <v>35</v>
      </c>
      <c r="G114" s="12" t="s">
        <v>35</v>
      </c>
      <c r="H114" s="12" t="s">
        <v>35</v>
      </c>
      <c r="I114" s="15">
        <f>C114+[2]май!I114</f>
        <v>0</v>
      </c>
      <c r="J114" s="15">
        <f>D114+[2]май!J114</f>
        <v>0</v>
      </c>
      <c r="K114" s="15">
        <f>E114+[2]май!K114</f>
        <v>0</v>
      </c>
      <c r="L114" s="12" t="s">
        <v>35</v>
      </c>
      <c r="M114" s="12" t="s">
        <v>35</v>
      </c>
      <c r="N114" s="12" t="s">
        <v>35</v>
      </c>
    </row>
    <row r="115" spans="1:14" s="1" customFormat="1" ht="15" customHeight="1" x14ac:dyDescent="0.2">
      <c r="A115" s="35"/>
      <c r="B115" s="16" t="s">
        <v>44</v>
      </c>
      <c r="C115" s="14"/>
      <c r="D115" s="14"/>
      <c r="E115" s="14"/>
      <c r="F115" s="12" t="s">
        <v>35</v>
      </c>
      <c r="G115" s="12" t="s">
        <v>35</v>
      </c>
      <c r="H115" s="12" t="s">
        <v>35</v>
      </c>
      <c r="I115" s="15">
        <f>C115+[2]май!I115</f>
        <v>0</v>
      </c>
      <c r="J115" s="15">
        <f>D115+[2]май!J115</f>
        <v>0</v>
      </c>
      <c r="K115" s="15">
        <f>E115+[2]май!K115</f>
        <v>0</v>
      </c>
      <c r="L115" s="12" t="s">
        <v>35</v>
      </c>
      <c r="M115" s="12" t="s">
        <v>35</v>
      </c>
      <c r="N115" s="12" t="s">
        <v>35</v>
      </c>
    </row>
    <row r="116" spans="1:14" s="1" customFormat="1" ht="15" customHeight="1" x14ac:dyDescent="0.2">
      <c r="A116" s="35"/>
      <c r="B116" s="16" t="s">
        <v>45</v>
      </c>
      <c r="C116" s="14"/>
      <c r="D116" s="14"/>
      <c r="E116" s="14"/>
      <c r="F116" s="12" t="s">
        <v>35</v>
      </c>
      <c r="G116" s="12" t="s">
        <v>35</v>
      </c>
      <c r="H116" s="12" t="s">
        <v>35</v>
      </c>
      <c r="I116" s="15">
        <f>C116+[2]май!I116</f>
        <v>0</v>
      </c>
      <c r="J116" s="15">
        <f>D116+[2]май!J116</f>
        <v>0</v>
      </c>
      <c r="K116" s="15">
        <f>E116+[2]май!K116</f>
        <v>0</v>
      </c>
      <c r="L116" s="12" t="s">
        <v>35</v>
      </c>
      <c r="M116" s="12" t="s">
        <v>35</v>
      </c>
      <c r="N116" s="12" t="s">
        <v>35</v>
      </c>
    </row>
    <row r="117" spans="1:14" s="1" customFormat="1" ht="43.5" customHeight="1" x14ac:dyDescent="0.2">
      <c r="A117" s="35"/>
      <c r="B117" s="13" t="s">
        <v>46</v>
      </c>
      <c r="C117" s="14" t="s">
        <v>85</v>
      </c>
      <c r="D117" s="14" t="s">
        <v>85</v>
      </c>
      <c r="E117" s="14"/>
      <c r="F117" s="12" t="s">
        <v>35</v>
      </c>
      <c r="G117" s="12" t="s">
        <v>35</v>
      </c>
      <c r="H117" s="12" t="s">
        <v>35</v>
      </c>
      <c r="I117" s="15">
        <f>C117+[2]май!I117</f>
        <v>2501.0299999999997</v>
      </c>
      <c r="J117" s="15">
        <f>D117+[2]май!J117</f>
        <v>2501.0299999999997</v>
      </c>
      <c r="K117" s="15">
        <f>E117+[2]май!K117</f>
        <v>0</v>
      </c>
      <c r="L117" s="12" t="s">
        <v>35</v>
      </c>
      <c r="M117" s="12" t="s">
        <v>35</v>
      </c>
      <c r="N117" s="12" t="s">
        <v>35</v>
      </c>
    </row>
    <row r="118" spans="1:14" s="1" customFormat="1" ht="15" customHeight="1" x14ac:dyDescent="0.2">
      <c r="A118" s="35"/>
      <c r="B118" s="17" t="s">
        <v>48</v>
      </c>
      <c r="C118" s="14"/>
      <c r="D118" s="14"/>
      <c r="E118" s="14"/>
      <c r="F118" s="12" t="s">
        <v>35</v>
      </c>
      <c r="G118" s="12" t="s">
        <v>35</v>
      </c>
      <c r="H118" s="12" t="s">
        <v>35</v>
      </c>
      <c r="I118" s="15">
        <f>C118+[2]май!I118</f>
        <v>0</v>
      </c>
      <c r="J118" s="15">
        <f>D118+[2]май!J118</f>
        <v>0</v>
      </c>
      <c r="K118" s="15">
        <f>E118+[2]май!K118</f>
        <v>0</v>
      </c>
      <c r="L118" s="12" t="s">
        <v>35</v>
      </c>
      <c r="M118" s="12" t="s">
        <v>35</v>
      </c>
      <c r="N118" s="12" t="s">
        <v>35</v>
      </c>
    </row>
    <row r="119" spans="1:14" s="1" customFormat="1" ht="15" customHeight="1" x14ac:dyDescent="0.2">
      <c r="A119" s="35"/>
      <c r="B119" s="17" t="s">
        <v>49</v>
      </c>
      <c r="C119" s="14"/>
      <c r="D119" s="14"/>
      <c r="E119" s="14"/>
      <c r="F119" s="12" t="s">
        <v>35</v>
      </c>
      <c r="G119" s="12" t="s">
        <v>35</v>
      </c>
      <c r="H119" s="12" t="s">
        <v>35</v>
      </c>
      <c r="I119" s="15">
        <f>C119+[2]май!I119</f>
        <v>0</v>
      </c>
      <c r="J119" s="15">
        <f>D119+[2]май!J119</f>
        <v>0</v>
      </c>
      <c r="K119" s="15">
        <f>E119+[2]май!K119</f>
        <v>0</v>
      </c>
      <c r="L119" s="12" t="s">
        <v>35</v>
      </c>
      <c r="M119" s="12" t="s">
        <v>35</v>
      </c>
      <c r="N119" s="12" t="s">
        <v>35</v>
      </c>
    </row>
    <row r="120" spans="1:14" s="1" customFormat="1" ht="15" customHeight="1" x14ac:dyDescent="0.2">
      <c r="A120" s="36"/>
      <c r="B120" s="17" t="s">
        <v>50</v>
      </c>
      <c r="C120" s="14" t="s">
        <v>86</v>
      </c>
      <c r="D120" s="14" t="s">
        <v>86</v>
      </c>
      <c r="E120" s="14"/>
      <c r="F120" s="18">
        <f>G120+H120</f>
        <v>822320.6100000001</v>
      </c>
      <c r="G120" s="18">
        <v>803766.06</v>
      </c>
      <c r="H120" s="18">
        <v>18554.55</v>
      </c>
      <c r="I120" s="15">
        <f>C120+[2]май!I120</f>
        <v>35351.759999999995</v>
      </c>
      <c r="J120" s="15">
        <f>D120+[2]май!J120</f>
        <v>35351.759999999995</v>
      </c>
      <c r="K120" s="15">
        <f>E120+[2]май!K120</f>
        <v>0</v>
      </c>
      <c r="L120" s="15">
        <f>F120+[2]май!L120</f>
        <v>5525751.0900000008</v>
      </c>
      <c r="M120" s="15">
        <f>G120+[2]май!M120</f>
        <v>5453299.9900000002</v>
      </c>
      <c r="N120" s="15">
        <f>H120+[2]май!N120</f>
        <v>72451.100000000006</v>
      </c>
    </row>
    <row r="121" spans="1:14" s="1" customFormat="1" ht="29.25" customHeight="1" x14ac:dyDescent="0.2">
      <c r="A121" s="34" t="s">
        <v>87</v>
      </c>
      <c r="B121" s="13" t="s">
        <v>34</v>
      </c>
      <c r="C121" s="14">
        <f>D121</f>
        <v>645835.74</v>
      </c>
      <c r="D121" s="14">
        <f>636738.8+9096.94</f>
        <v>645835.74</v>
      </c>
      <c r="E121" s="14"/>
      <c r="F121" s="12" t="s">
        <v>35</v>
      </c>
      <c r="G121" s="12" t="s">
        <v>35</v>
      </c>
      <c r="H121" s="12" t="s">
        <v>35</v>
      </c>
      <c r="I121" s="15">
        <f>C121+[2]май!I121</f>
        <v>7026389.9199999999</v>
      </c>
      <c r="J121" s="15">
        <f>D121+[2]май!J121</f>
        <v>7026389.9199999999</v>
      </c>
      <c r="K121" s="15">
        <f>E121+[2]май!K121</f>
        <v>0</v>
      </c>
      <c r="L121" s="12" t="s">
        <v>35</v>
      </c>
      <c r="M121" s="12" t="s">
        <v>35</v>
      </c>
      <c r="N121" s="12" t="s">
        <v>35</v>
      </c>
    </row>
    <row r="122" spans="1:14" s="1" customFormat="1" ht="28.5" customHeight="1" x14ac:dyDescent="0.2">
      <c r="A122" s="35"/>
      <c r="B122" s="16" t="s">
        <v>36</v>
      </c>
      <c r="C122" s="14"/>
      <c r="D122" s="14"/>
      <c r="E122" s="14"/>
      <c r="F122" s="12" t="s">
        <v>35</v>
      </c>
      <c r="G122" s="12" t="s">
        <v>35</v>
      </c>
      <c r="H122" s="12" t="s">
        <v>35</v>
      </c>
      <c r="I122" s="15">
        <f>C122+[2]май!I122</f>
        <v>0</v>
      </c>
      <c r="J122" s="15">
        <f>D122+[2]май!J122</f>
        <v>0</v>
      </c>
      <c r="K122" s="15">
        <f>E122+[2]май!K122</f>
        <v>0</v>
      </c>
      <c r="L122" s="12" t="s">
        <v>35</v>
      </c>
      <c r="M122" s="12" t="s">
        <v>35</v>
      </c>
      <c r="N122" s="12" t="s">
        <v>35</v>
      </c>
    </row>
    <row r="123" spans="1:14" s="1" customFormat="1" ht="15" customHeight="1" x14ac:dyDescent="0.2">
      <c r="A123" s="35"/>
      <c r="B123" s="16" t="s">
        <v>37</v>
      </c>
      <c r="C123" s="14"/>
      <c r="D123" s="14"/>
      <c r="E123" s="14"/>
      <c r="F123" s="12" t="s">
        <v>35</v>
      </c>
      <c r="G123" s="12" t="s">
        <v>35</v>
      </c>
      <c r="H123" s="12" t="s">
        <v>35</v>
      </c>
      <c r="I123" s="15">
        <f>C123+[2]май!I123</f>
        <v>0</v>
      </c>
      <c r="J123" s="15">
        <f>D123+[2]май!J123</f>
        <v>0</v>
      </c>
      <c r="K123" s="15">
        <f>E123+[2]май!K123</f>
        <v>0</v>
      </c>
      <c r="L123" s="12" t="s">
        <v>35</v>
      </c>
      <c r="M123" s="12" t="s">
        <v>35</v>
      </c>
      <c r="N123" s="12" t="s">
        <v>35</v>
      </c>
    </row>
    <row r="124" spans="1:14" s="1" customFormat="1" ht="15" customHeight="1" x14ac:dyDescent="0.2">
      <c r="A124" s="35"/>
      <c r="B124" s="16" t="s">
        <v>38</v>
      </c>
      <c r="C124" s="14"/>
      <c r="D124" s="14"/>
      <c r="E124" s="14"/>
      <c r="F124" s="12" t="s">
        <v>35</v>
      </c>
      <c r="G124" s="12" t="s">
        <v>35</v>
      </c>
      <c r="H124" s="12" t="s">
        <v>35</v>
      </c>
      <c r="I124" s="15">
        <f>C124+[2]май!I124</f>
        <v>0</v>
      </c>
      <c r="J124" s="15">
        <f>D124+[2]май!J124</f>
        <v>0</v>
      </c>
      <c r="K124" s="15">
        <f>E124+[2]май!K124</f>
        <v>0</v>
      </c>
      <c r="L124" s="12" t="s">
        <v>35</v>
      </c>
      <c r="M124" s="12" t="s">
        <v>35</v>
      </c>
      <c r="N124" s="12" t="s">
        <v>35</v>
      </c>
    </row>
    <row r="125" spans="1:14" s="1" customFormat="1" ht="29.25" customHeight="1" x14ac:dyDescent="0.2">
      <c r="A125" s="35"/>
      <c r="B125" s="13" t="s">
        <v>39</v>
      </c>
      <c r="C125" s="14"/>
      <c r="D125" s="14"/>
      <c r="E125" s="14"/>
      <c r="F125" s="12" t="s">
        <v>35</v>
      </c>
      <c r="G125" s="12" t="s">
        <v>35</v>
      </c>
      <c r="H125" s="12" t="s">
        <v>35</v>
      </c>
      <c r="I125" s="15">
        <f>C125+[2]май!I125</f>
        <v>35551.46</v>
      </c>
      <c r="J125" s="15">
        <f>D125+[2]май!J125</f>
        <v>0</v>
      </c>
      <c r="K125" s="15">
        <f>E125+[2]май!K125</f>
        <v>35551.46</v>
      </c>
      <c r="L125" s="12" t="s">
        <v>35</v>
      </c>
      <c r="M125" s="12" t="s">
        <v>35</v>
      </c>
      <c r="N125" s="12" t="s">
        <v>35</v>
      </c>
    </row>
    <row r="126" spans="1:14" s="1" customFormat="1" ht="29.25" customHeight="1" x14ac:dyDescent="0.2">
      <c r="A126" s="35"/>
      <c r="B126" s="13" t="s">
        <v>40</v>
      </c>
      <c r="C126" s="14" t="s">
        <v>88</v>
      </c>
      <c r="D126" s="14" t="s">
        <v>88</v>
      </c>
      <c r="E126" s="14"/>
      <c r="F126" s="12" t="s">
        <v>35</v>
      </c>
      <c r="G126" s="12" t="s">
        <v>35</v>
      </c>
      <c r="H126" s="12" t="s">
        <v>35</v>
      </c>
      <c r="I126" s="15">
        <f>C126+[2]май!I126</f>
        <v>129606.8</v>
      </c>
      <c r="J126" s="15">
        <f>D126+[2]май!J126</f>
        <v>129606.8</v>
      </c>
      <c r="K126" s="15">
        <f>E126+[2]май!K126</f>
        <v>0</v>
      </c>
      <c r="L126" s="12" t="s">
        <v>35</v>
      </c>
      <c r="M126" s="12" t="s">
        <v>35</v>
      </c>
      <c r="N126" s="12" t="s">
        <v>35</v>
      </c>
    </row>
    <row r="127" spans="1:14" s="1" customFormat="1" ht="15" customHeight="1" x14ac:dyDescent="0.2">
      <c r="A127" s="35"/>
      <c r="B127" s="16" t="s">
        <v>41</v>
      </c>
      <c r="C127" s="14" t="s">
        <v>88</v>
      </c>
      <c r="D127" s="14" t="s">
        <v>88</v>
      </c>
      <c r="E127" s="14"/>
      <c r="F127" s="12" t="s">
        <v>35</v>
      </c>
      <c r="G127" s="12" t="s">
        <v>35</v>
      </c>
      <c r="H127" s="12" t="s">
        <v>35</v>
      </c>
      <c r="I127" s="15">
        <f>C127+[2]май!I127</f>
        <v>129606.8</v>
      </c>
      <c r="J127" s="15">
        <f>D127+[2]май!J127</f>
        <v>129606.8</v>
      </c>
      <c r="K127" s="15">
        <f>E127+[2]май!K127</f>
        <v>0</v>
      </c>
      <c r="L127" s="12" t="s">
        <v>35</v>
      </c>
      <c r="M127" s="12" t="s">
        <v>35</v>
      </c>
      <c r="N127" s="12" t="s">
        <v>35</v>
      </c>
    </row>
    <row r="128" spans="1:14" s="1" customFormat="1" ht="28.5" customHeight="1" x14ac:dyDescent="0.2">
      <c r="A128" s="35"/>
      <c r="B128" s="16" t="s">
        <v>42</v>
      </c>
      <c r="C128" s="14"/>
      <c r="D128" s="14"/>
      <c r="E128" s="14"/>
      <c r="F128" s="12" t="s">
        <v>35</v>
      </c>
      <c r="G128" s="12" t="s">
        <v>35</v>
      </c>
      <c r="H128" s="12" t="s">
        <v>35</v>
      </c>
      <c r="I128" s="15">
        <f>C128+[2]май!I128</f>
        <v>0</v>
      </c>
      <c r="J128" s="15">
        <f>D128+[2]май!J128</f>
        <v>0</v>
      </c>
      <c r="K128" s="15">
        <f>E128+[2]май!K128</f>
        <v>0</v>
      </c>
      <c r="L128" s="12" t="s">
        <v>35</v>
      </c>
      <c r="M128" s="12" t="s">
        <v>35</v>
      </c>
      <c r="N128" s="12" t="s">
        <v>35</v>
      </c>
    </row>
    <row r="129" spans="1:14" s="1" customFormat="1" ht="15" customHeight="1" x14ac:dyDescent="0.2">
      <c r="A129" s="35"/>
      <c r="B129" s="16" t="s">
        <v>43</v>
      </c>
      <c r="C129" s="14"/>
      <c r="D129" s="14"/>
      <c r="E129" s="14"/>
      <c r="F129" s="12" t="s">
        <v>35</v>
      </c>
      <c r="G129" s="12" t="s">
        <v>35</v>
      </c>
      <c r="H129" s="12" t="s">
        <v>35</v>
      </c>
      <c r="I129" s="15">
        <f>C129+[2]май!I129</f>
        <v>0</v>
      </c>
      <c r="J129" s="15">
        <f>D129+[2]май!J129</f>
        <v>0</v>
      </c>
      <c r="K129" s="15">
        <f>E129+[2]май!K129</f>
        <v>0</v>
      </c>
      <c r="L129" s="12" t="s">
        <v>35</v>
      </c>
      <c r="M129" s="12" t="s">
        <v>35</v>
      </c>
      <c r="N129" s="12" t="s">
        <v>35</v>
      </c>
    </row>
    <row r="130" spans="1:14" s="1" customFormat="1" ht="15" customHeight="1" x14ac:dyDescent="0.2">
      <c r="A130" s="35"/>
      <c r="B130" s="16" t="s">
        <v>44</v>
      </c>
      <c r="C130" s="14"/>
      <c r="D130" s="14"/>
      <c r="E130" s="14"/>
      <c r="F130" s="12" t="s">
        <v>35</v>
      </c>
      <c r="G130" s="12" t="s">
        <v>35</v>
      </c>
      <c r="H130" s="12" t="s">
        <v>35</v>
      </c>
      <c r="I130" s="15">
        <f>C130+[2]май!I130</f>
        <v>0</v>
      </c>
      <c r="J130" s="15">
        <f>D130+[2]май!J130</f>
        <v>0</v>
      </c>
      <c r="K130" s="15">
        <f>E130+[2]май!K130</f>
        <v>0</v>
      </c>
      <c r="L130" s="12" t="s">
        <v>35</v>
      </c>
      <c r="M130" s="12" t="s">
        <v>35</v>
      </c>
      <c r="N130" s="12" t="s">
        <v>35</v>
      </c>
    </row>
    <row r="131" spans="1:14" s="1" customFormat="1" ht="15" customHeight="1" x14ac:dyDescent="0.2">
      <c r="A131" s="35"/>
      <c r="B131" s="16" t="s">
        <v>45</v>
      </c>
      <c r="C131" s="14"/>
      <c r="D131" s="14"/>
      <c r="E131" s="14"/>
      <c r="F131" s="12" t="s">
        <v>35</v>
      </c>
      <c r="G131" s="12" t="s">
        <v>35</v>
      </c>
      <c r="H131" s="12" t="s">
        <v>35</v>
      </c>
      <c r="I131" s="15">
        <f>C131+[2]май!I131</f>
        <v>0</v>
      </c>
      <c r="J131" s="15">
        <f>D131+[2]май!J131</f>
        <v>0</v>
      </c>
      <c r="K131" s="15">
        <f>E131+[2]май!K131</f>
        <v>0</v>
      </c>
      <c r="L131" s="12" t="s">
        <v>35</v>
      </c>
      <c r="M131" s="12" t="s">
        <v>35</v>
      </c>
      <c r="N131" s="12" t="s">
        <v>35</v>
      </c>
    </row>
    <row r="132" spans="1:14" s="1" customFormat="1" ht="43.5" customHeight="1" x14ac:dyDescent="0.2">
      <c r="A132" s="35"/>
      <c r="B132" s="13" t="s">
        <v>46</v>
      </c>
      <c r="C132" s="14"/>
      <c r="D132" s="14"/>
      <c r="E132" s="14"/>
      <c r="F132" s="12" t="s">
        <v>35</v>
      </c>
      <c r="G132" s="12" t="s">
        <v>35</v>
      </c>
      <c r="H132" s="12" t="s">
        <v>35</v>
      </c>
      <c r="I132" s="15">
        <f>C132+[2]май!I132</f>
        <v>2320</v>
      </c>
      <c r="J132" s="15">
        <f>D132+[2]май!J132</f>
        <v>2320</v>
      </c>
      <c r="K132" s="15">
        <f>E132+[2]май!K132</f>
        <v>0</v>
      </c>
      <c r="L132" s="12" t="s">
        <v>35</v>
      </c>
      <c r="M132" s="12" t="s">
        <v>35</v>
      </c>
      <c r="N132" s="12" t="s">
        <v>35</v>
      </c>
    </row>
    <row r="133" spans="1:14" s="1" customFormat="1" ht="15" customHeight="1" x14ac:dyDescent="0.2">
      <c r="A133" s="35"/>
      <c r="B133" s="17" t="s">
        <v>48</v>
      </c>
      <c r="C133" s="14"/>
      <c r="D133" s="14"/>
      <c r="E133" s="14"/>
      <c r="F133" s="12" t="s">
        <v>35</v>
      </c>
      <c r="G133" s="12" t="s">
        <v>35</v>
      </c>
      <c r="H133" s="12" t="s">
        <v>35</v>
      </c>
      <c r="I133" s="15">
        <f>C133+[2]май!I133</f>
        <v>0</v>
      </c>
      <c r="J133" s="15">
        <f>D133+[2]май!J133</f>
        <v>0</v>
      </c>
      <c r="K133" s="15">
        <f>E133+[2]май!K133</f>
        <v>0</v>
      </c>
      <c r="L133" s="12" t="s">
        <v>35</v>
      </c>
      <c r="M133" s="12" t="s">
        <v>35</v>
      </c>
      <c r="N133" s="12" t="s">
        <v>35</v>
      </c>
    </row>
    <row r="134" spans="1:14" s="1" customFormat="1" ht="15" customHeight="1" x14ac:dyDescent="0.2">
      <c r="A134" s="35"/>
      <c r="B134" s="17" t="s">
        <v>49</v>
      </c>
      <c r="C134" s="14"/>
      <c r="D134" s="14"/>
      <c r="E134" s="14"/>
      <c r="F134" s="12" t="s">
        <v>35</v>
      </c>
      <c r="G134" s="12" t="s">
        <v>35</v>
      </c>
      <c r="H134" s="12" t="s">
        <v>35</v>
      </c>
      <c r="I134" s="15">
        <f>C134+[2]май!I134</f>
        <v>0</v>
      </c>
      <c r="J134" s="15">
        <f>D134+[2]май!J134</f>
        <v>0</v>
      </c>
      <c r="K134" s="15">
        <f>E134+[2]май!K134</f>
        <v>0</v>
      </c>
      <c r="L134" s="12" t="s">
        <v>35</v>
      </c>
      <c r="M134" s="12" t="s">
        <v>35</v>
      </c>
      <c r="N134" s="12" t="s">
        <v>35</v>
      </c>
    </row>
    <row r="135" spans="1:14" s="1" customFormat="1" ht="15" customHeight="1" x14ac:dyDescent="0.2">
      <c r="A135" s="36"/>
      <c r="B135" s="17" t="s">
        <v>50</v>
      </c>
      <c r="C135" s="14">
        <f>C121+C126</f>
        <v>654377.21</v>
      </c>
      <c r="D135" s="14">
        <f>D121+D126</f>
        <v>654377.21</v>
      </c>
      <c r="E135" s="14"/>
      <c r="F135" s="18">
        <f>G135+H135</f>
        <v>196131734.95000002</v>
      </c>
      <c r="G135" s="18">
        <v>191758077.35000002</v>
      </c>
      <c r="H135" s="18">
        <v>4373657.5999999996</v>
      </c>
      <c r="I135" s="15">
        <f>C135+[2]май!I135</f>
        <v>7193868.1799999997</v>
      </c>
      <c r="J135" s="15">
        <f>D135+[2]май!J135</f>
        <v>7158316.7199999997</v>
      </c>
      <c r="K135" s="15">
        <f>E135+[2]май!K135</f>
        <v>35551.46</v>
      </c>
      <c r="L135" s="15">
        <f>F135+[2]май!L135</f>
        <v>1268124371.6100001</v>
      </c>
      <c r="M135" s="15">
        <f>G135+[2]май!M135</f>
        <v>1246666632.96</v>
      </c>
      <c r="N135" s="15">
        <f>H135+[2]май!N135</f>
        <v>21457738.649999999</v>
      </c>
    </row>
    <row r="136" spans="1:14" s="1" customFormat="1" ht="29.25" customHeight="1" x14ac:dyDescent="0.2">
      <c r="A136" s="34" t="s">
        <v>89</v>
      </c>
      <c r="B136" s="13" t="s">
        <v>34</v>
      </c>
      <c r="C136" s="14"/>
      <c r="D136" s="14"/>
      <c r="E136" s="14"/>
      <c r="F136" s="12" t="s">
        <v>35</v>
      </c>
      <c r="G136" s="12" t="s">
        <v>35</v>
      </c>
      <c r="H136" s="12" t="s">
        <v>35</v>
      </c>
      <c r="I136" s="15">
        <f>C136+[2]май!I136</f>
        <v>0</v>
      </c>
      <c r="J136" s="15">
        <f>D136+[2]май!J136</f>
        <v>0</v>
      </c>
      <c r="K136" s="15">
        <f>E136+[2]май!K136</f>
        <v>0</v>
      </c>
      <c r="L136" s="12" t="s">
        <v>35</v>
      </c>
      <c r="M136" s="12" t="s">
        <v>35</v>
      </c>
      <c r="N136" s="12" t="s">
        <v>35</v>
      </c>
    </row>
    <row r="137" spans="1:14" s="1" customFormat="1" ht="28.5" customHeight="1" x14ac:dyDescent="0.2">
      <c r="A137" s="35"/>
      <c r="B137" s="16" t="s">
        <v>36</v>
      </c>
      <c r="C137" s="14"/>
      <c r="D137" s="14"/>
      <c r="E137" s="14"/>
      <c r="F137" s="12" t="s">
        <v>35</v>
      </c>
      <c r="G137" s="12" t="s">
        <v>35</v>
      </c>
      <c r="H137" s="12" t="s">
        <v>35</v>
      </c>
      <c r="I137" s="15">
        <f>C137+[2]май!I137</f>
        <v>0</v>
      </c>
      <c r="J137" s="15">
        <f>D137+[2]май!J137</f>
        <v>0</v>
      </c>
      <c r="K137" s="15">
        <f>E137+[2]май!K137</f>
        <v>0</v>
      </c>
      <c r="L137" s="12" t="s">
        <v>35</v>
      </c>
      <c r="M137" s="12" t="s">
        <v>35</v>
      </c>
      <c r="N137" s="12" t="s">
        <v>35</v>
      </c>
    </row>
    <row r="138" spans="1:14" s="1" customFormat="1" ht="15" customHeight="1" x14ac:dyDescent="0.2">
      <c r="A138" s="35"/>
      <c r="B138" s="16" t="s">
        <v>37</v>
      </c>
      <c r="C138" s="14"/>
      <c r="D138" s="14"/>
      <c r="E138" s="14"/>
      <c r="F138" s="12" t="s">
        <v>35</v>
      </c>
      <c r="G138" s="12" t="s">
        <v>35</v>
      </c>
      <c r="H138" s="12" t="s">
        <v>35</v>
      </c>
      <c r="I138" s="15">
        <f>C138+[2]май!I138</f>
        <v>0</v>
      </c>
      <c r="J138" s="15">
        <f>D138+[2]май!J138</f>
        <v>0</v>
      </c>
      <c r="K138" s="15">
        <f>E138+[2]май!K138</f>
        <v>0</v>
      </c>
      <c r="L138" s="12" t="s">
        <v>35</v>
      </c>
      <c r="M138" s="12" t="s">
        <v>35</v>
      </c>
      <c r="N138" s="12" t="s">
        <v>35</v>
      </c>
    </row>
    <row r="139" spans="1:14" s="1" customFormat="1" ht="15" customHeight="1" x14ac:dyDescent="0.2">
      <c r="A139" s="35"/>
      <c r="B139" s="16" t="s">
        <v>38</v>
      </c>
      <c r="C139" s="14"/>
      <c r="D139" s="14"/>
      <c r="E139" s="14"/>
      <c r="F139" s="12" t="s">
        <v>35</v>
      </c>
      <c r="G139" s="12" t="s">
        <v>35</v>
      </c>
      <c r="H139" s="12" t="s">
        <v>35</v>
      </c>
      <c r="I139" s="15">
        <f>C139+[2]май!I139</f>
        <v>0</v>
      </c>
      <c r="J139" s="15">
        <f>D139+[2]май!J139</f>
        <v>0</v>
      </c>
      <c r="K139" s="15">
        <f>E139+[2]май!K139</f>
        <v>0</v>
      </c>
      <c r="L139" s="12" t="s">
        <v>35</v>
      </c>
      <c r="M139" s="12" t="s">
        <v>35</v>
      </c>
      <c r="N139" s="12" t="s">
        <v>35</v>
      </c>
    </row>
    <row r="140" spans="1:14" s="1" customFormat="1" ht="29.25" customHeight="1" x14ac:dyDescent="0.2">
      <c r="A140" s="35"/>
      <c r="B140" s="13" t="s">
        <v>39</v>
      </c>
      <c r="C140" s="14"/>
      <c r="D140" s="14"/>
      <c r="E140" s="14"/>
      <c r="F140" s="12" t="s">
        <v>35</v>
      </c>
      <c r="G140" s="12" t="s">
        <v>35</v>
      </c>
      <c r="H140" s="12" t="s">
        <v>35</v>
      </c>
      <c r="I140" s="15">
        <f>C140+[2]май!I140</f>
        <v>0</v>
      </c>
      <c r="J140" s="15">
        <f>D140+[2]май!J140</f>
        <v>0</v>
      </c>
      <c r="K140" s="15">
        <f>E140+[2]май!K140</f>
        <v>0</v>
      </c>
      <c r="L140" s="12" t="s">
        <v>35</v>
      </c>
      <c r="M140" s="12" t="s">
        <v>35</v>
      </c>
      <c r="N140" s="12" t="s">
        <v>35</v>
      </c>
    </row>
    <row r="141" spans="1:14" s="1" customFormat="1" ht="29.25" customHeight="1" x14ac:dyDescent="0.2">
      <c r="A141" s="35"/>
      <c r="B141" s="13" t="s">
        <v>40</v>
      </c>
      <c r="C141" s="14"/>
      <c r="D141" s="14"/>
      <c r="E141" s="14"/>
      <c r="F141" s="12" t="s">
        <v>35</v>
      </c>
      <c r="G141" s="12" t="s">
        <v>35</v>
      </c>
      <c r="H141" s="12" t="s">
        <v>35</v>
      </c>
      <c r="I141" s="15">
        <f>C141+[2]май!I141</f>
        <v>4435.01</v>
      </c>
      <c r="J141" s="15">
        <f>D141+[2]май!J141</f>
        <v>4435.01</v>
      </c>
      <c r="K141" s="15">
        <f>E141+[2]май!K141</f>
        <v>0</v>
      </c>
      <c r="L141" s="12" t="s">
        <v>35</v>
      </c>
      <c r="M141" s="12" t="s">
        <v>35</v>
      </c>
      <c r="N141" s="12" t="s">
        <v>35</v>
      </c>
    </row>
    <row r="142" spans="1:14" s="1" customFormat="1" ht="15" customHeight="1" x14ac:dyDescent="0.2">
      <c r="A142" s="35"/>
      <c r="B142" s="16" t="s">
        <v>41</v>
      </c>
      <c r="C142" s="14"/>
      <c r="D142" s="14"/>
      <c r="E142" s="14"/>
      <c r="F142" s="12" t="s">
        <v>35</v>
      </c>
      <c r="G142" s="12" t="s">
        <v>35</v>
      </c>
      <c r="H142" s="12" t="s">
        <v>35</v>
      </c>
      <c r="I142" s="15">
        <f>C142+[2]май!I142</f>
        <v>0</v>
      </c>
      <c r="J142" s="15">
        <f>D142+[2]май!J142</f>
        <v>0</v>
      </c>
      <c r="K142" s="15">
        <f>E142+[2]май!K142</f>
        <v>0</v>
      </c>
      <c r="L142" s="12" t="s">
        <v>35</v>
      </c>
      <c r="M142" s="12" t="s">
        <v>35</v>
      </c>
      <c r="N142" s="12" t="s">
        <v>35</v>
      </c>
    </row>
    <row r="143" spans="1:14" s="1" customFormat="1" ht="28.5" customHeight="1" x14ac:dyDescent="0.2">
      <c r="A143" s="35"/>
      <c r="B143" s="16" t="s">
        <v>42</v>
      </c>
      <c r="C143" s="14"/>
      <c r="D143" s="14"/>
      <c r="E143" s="14"/>
      <c r="F143" s="12" t="s">
        <v>35</v>
      </c>
      <c r="G143" s="12" t="s">
        <v>35</v>
      </c>
      <c r="H143" s="12" t="s">
        <v>35</v>
      </c>
      <c r="I143" s="15">
        <f>C143+[2]май!I143</f>
        <v>4435.01</v>
      </c>
      <c r="J143" s="15">
        <f>D143+[2]май!J143</f>
        <v>4435.01</v>
      </c>
      <c r="K143" s="15">
        <f>E143+[2]май!K143</f>
        <v>0</v>
      </c>
      <c r="L143" s="12" t="s">
        <v>35</v>
      </c>
      <c r="M143" s="12" t="s">
        <v>35</v>
      </c>
      <c r="N143" s="12" t="s">
        <v>35</v>
      </c>
    </row>
    <row r="144" spans="1:14" s="1" customFormat="1" ht="15" customHeight="1" x14ac:dyDescent="0.2">
      <c r="A144" s="35"/>
      <c r="B144" s="16" t="s">
        <v>43</v>
      </c>
      <c r="C144" s="14"/>
      <c r="D144" s="14"/>
      <c r="E144" s="14"/>
      <c r="F144" s="12" t="s">
        <v>35</v>
      </c>
      <c r="G144" s="12" t="s">
        <v>35</v>
      </c>
      <c r="H144" s="12" t="s">
        <v>35</v>
      </c>
      <c r="I144" s="15">
        <f>C144+[2]май!I144</f>
        <v>0</v>
      </c>
      <c r="J144" s="15">
        <f>D144+[2]май!J144</f>
        <v>0</v>
      </c>
      <c r="K144" s="15">
        <f>E144+[2]май!K144</f>
        <v>0</v>
      </c>
      <c r="L144" s="12" t="s">
        <v>35</v>
      </c>
      <c r="M144" s="12" t="s">
        <v>35</v>
      </c>
      <c r="N144" s="12" t="s">
        <v>35</v>
      </c>
    </row>
    <row r="145" spans="1:14" s="1" customFormat="1" ht="15" customHeight="1" x14ac:dyDescent="0.2">
      <c r="A145" s="35"/>
      <c r="B145" s="16" t="s">
        <v>44</v>
      </c>
      <c r="C145" s="14"/>
      <c r="D145" s="14"/>
      <c r="E145" s="14"/>
      <c r="F145" s="12" t="s">
        <v>35</v>
      </c>
      <c r="G145" s="12" t="s">
        <v>35</v>
      </c>
      <c r="H145" s="12" t="s">
        <v>35</v>
      </c>
      <c r="I145" s="15">
        <f>C145+[2]май!I145</f>
        <v>0</v>
      </c>
      <c r="J145" s="15">
        <f>D145+[2]май!J145</f>
        <v>0</v>
      </c>
      <c r="K145" s="15">
        <f>E145+[2]май!K145</f>
        <v>0</v>
      </c>
      <c r="L145" s="12" t="s">
        <v>35</v>
      </c>
      <c r="M145" s="12" t="s">
        <v>35</v>
      </c>
      <c r="N145" s="12" t="s">
        <v>35</v>
      </c>
    </row>
    <row r="146" spans="1:14" s="1" customFormat="1" ht="15" customHeight="1" x14ac:dyDescent="0.2">
      <c r="A146" s="35"/>
      <c r="B146" s="16" t="s">
        <v>45</v>
      </c>
      <c r="C146" s="14"/>
      <c r="D146" s="14"/>
      <c r="E146" s="14"/>
      <c r="F146" s="12" t="s">
        <v>35</v>
      </c>
      <c r="G146" s="12" t="s">
        <v>35</v>
      </c>
      <c r="H146" s="12" t="s">
        <v>35</v>
      </c>
      <c r="I146" s="15">
        <f>C146+[2]май!I146</f>
        <v>0</v>
      </c>
      <c r="J146" s="15">
        <f>D146+[2]май!J146</f>
        <v>0</v>
      </c>
      <c r="K146" s="15">
        <f>E146+[2]май!K146</f>
        <v>0</v>
      </c>
      <c r="L146" s="12" t="s">
        <v>35</v>
      </c>
      <c r="M146" s="12" t="s">
        <v>35</v>
      </c>
      <c r="N146" s="12" t="s">
        <v>35</v>
      </c>
    </row>
    <row r="147" spans="1:14" s="1" customFormat="1" ht="43.5" customHeight="1" x14ac:dyDescent="0.2">
      <c r="A147" s="35"/>
      <c r="B147" s="13" t="s">
        <v>46</v>
      </c>
      <c r="C147" s="14" t="s">
        <v>90</v>
      </c>
      <c r="D147" s="14" t="s">
        <v>90</v>
      </c>
      <c r="E147" s="14"/>
      <c r="F147" s="12" t="s">
        <v>35</v>
      </c>
      <c r="G147" s="12" t="s">
        <v>35</v>
      </c>
      <c r="H147" s="12" t="s">
        <v>35</v>
      </c>
      <c r="I147" s="15">
        <f>C147+[2]май!I147</f>
        <v>113386.19999999998</v>
      </c>
      <c r="J147" s="15">
        <f>D147+[2]май!J147</f>
        <v>113386.19999999998</v>
      </c>
      <c r="K147" s="15">
        <f>E147+[2]май!K147</f>
        <v>0</v>
      </c>
      <c r="L147" s="12" t="s">
        <v>35</v>
      </c>
      <c r="M147" s="12" t="s">
        <v>35</v>
      </c>
      <c r="N147" s="12" t="s">
        <v>35</v>
      </c>
    </row>
    <row r="148" spans="1:14" s="1" customFormat="1" ht="15" customHeight="1" x14ac:dyDescent="0.2">
      <c r="A148" s="35"/>
      <c r="B148" s="17" t="s">
        <v>48</v>
      </c>
      <c r="C148" s="14"/>
      <c r="D148" s="14"/>
      <c r="E148" s="14"/>
      <c r="F148" s="12" t="s">
        <v>35</v>
      </c>
      <c r="G148" s="12" t="s">
        <v>35</v>
      </c>
      <c r="H148" s="12" t="s">
        <v>35</v>
      </c>
      <c r="I148" s="15">
        <f>C148+[2]май!I148</f>
        <v>11545.32</v>
      </c>
      <c r="J148" s="15">
        <f>D148+[2]май!J148</f>
        <v>11545.32</v>
      </c>
      <c r="K148" s="15">
        <f>E148+[2]май!K148</f>
        <v>0</v>
      </c>
      <c r="L148" s="12" t="s">
        <v>35</v>
      </c>
      <c r="M148" s="12" t="s">
        <v>35</v>
      </c>
      <c r="N148" s="12" t="s">
        <v>35</v>
      </c>
    </row>
    <row r="149" spans="1:14" s="1" customFormat="1" ht="15" customHeight="1" x14ac:dyDescent="0.2">
      <c r="A149" s="35"/>
      <c r="B149" s="17" t="s">
        <v>49</v>
      </c>
      <c r="C149" s="14"/>
      <c r="D149" s="14"/>
      <c r="E149" s="14"/>
      <c r="F149" s="12" t="s">
        <v>35</v>
      </c>
      <c r="G149" s="12" t="s">
        <v>35</v>
      </c>
      <c r="H149" s="12" t="s">
        <v>35</v>
      </c>
      <c r="I149" s="15">
        <f>C149+[2]май!I149</f>
        <v>0</v>
      </c>
      <c r="J149" s="15">
        <f>D149+[2]май!J149</f>
        <v>0</v>
      </c>
      <c r="K149" s="15">
        <f>E149+[2]май!K149</f>
        <v>0</v>
      </c>
      <c r="L149" s="12" t="s">
        <v>35</v>
      </c>
      <c r="M149" s="12" t="s">
        <v>35</v>
      </c>
      <c r="N149" s="12" t="s">
        <v>35</v>
      </c>
    </row>
    <row r="150" spans="1:14" s="1" customFormat="1" ht="15" customHeight="1" x14ac:dyDescent="0.2">
      <c r="A150" s="36"/>
      <c r="B150" s="17" t="s">
        <v>50</v>
      </c>
      <c r="C150" s="14" t="s">
        <v>90</v>
      </c>
      <c r="D150" s="14" t="s">
        <v>90</v>
      </c>
      <c r="E150" s="14"/>
      <c r="F150" s="18">
        <f>G150+H150</f>
        <v>13068046.690000001</v>
      </c>
      <c r="G150" s="18">
        <v>13068046.690000001</v>
      </c>
      <c r="H150" s="18">
        <v>0</v>
      </c>
      <c r="I150" s="15">
        <f>C150+[2]май!I150</f>
        <v>129366.53</v>
      </c>
      <c r="J150" s="15">
        <f>D150+[2]май!J150</f>
        <v>129366.53</v>
      </c>
      <c r="K150" s="15">
        <f>E150+[2]май!K150</f>
        <v>0</v>
      </c>
      <c r="L150" s="15">
        <f>F150+[2]май!L150</f>
        <v>74094749.390000001</v>
      </c>
      <c r="M150" s="15">
        <f>G150+[2]май!M150</f>
        <v>74094749.390000001</v>
      </c>
      <c r="N150" s="15">
        <f>H150+[2]май!N150</f>
        <v>0</v>
      </c>
    </row>
    <row r="151" spans="1:14" s="1" customFormat="1" ht="29.25" customHeight="1" x14ac:dyDescent="0.2">
      <c r="A151" s="34" t="s">
        <v>91</v>
      </c>
      <c r="B151" s="13" t="s">
        <v>34</v>
      </c>
      <c r="C151" s="14">
        <v>372975.08</v>
      </c>
      <c r="D151" s="14">
        <v>372975.08</v>
      </c>
      <c r="E151" s="14"/>
      <c r="F151" s="12" t="s">
        <v>35</v>
      </c>
      <c r="G151" s="12" t="s">
        <v>35</v>
      </c>
      <c r="H151" s="12" t="s">
        <v>35</v>
      </c>
      <c r="I151" s="15">
        <f>C151+[2]май!I151</f>
        <v>910269.32000000007</v>
      </c>
      <c r="J151" s="15">
        <f>D151+[2]май!J151</f>
        <v>910269.32000000007</v>
      </c>
      <c r="K151" s="15">
        <f>E151+[2]май!K151</f>
        <v>0</v>
      </c>
      <c r="L151" s="12" t="s">
        <v>35</v>
      </c>
      <c r="M151" s="12" t="s">
        <v>35</v>
      </c>
      <c r="N151" s="12" t="s">
        <v>35</v>
      </c>
    </row>
    <row r="152" spans="1:14" s="1" customFormat="1" ht="28.5" customHeight="1" x14ac:dyDescent="0.2">
      <c r="A152" s="35"/>
      <c r="B152" s="16" t="s">
        <v>36</v>
      </c>
      <c r="C152" s="14"/>
      <c r="D152" s="14"/>
      <c r="E152" s="14"/>
      <c r="F152" s="12" t="s">
        <v>35</v>
      </c>
      <c r="G152" s="12" t="s">
        <v>35</v>
      </c>
      <c r="H152" s="12" t="s">
        <v>35</v>
      </c>
      <c r="I152" s="15">
        <f>C152+[2]май!I152</f>
        <v>0</v>
      </c>
      <c r="J152" s="15">
        <f>D152+[2]май!J152</f>
        <v>0</v>
      </c>
      <c r="K152" s="15">
        <f>E152+[2]май!K152</f>
        <v>0</v>
      </c>
      <c r="L152" s="12" t="s">
        <v>35</v>
      </c>
      <c r="M152" s="12" t="s">
        <v>35</v>
      </c>
      <c r="N152" s="12" t="s">
        <v>35</v>
      </c>
    </row>
    <row r="153" spans="1:14" s="1" customFormat="1" ht="15" customHeight="1" x14ac:dyDescent="0.2">
      <c r="A153" s="35"/>
      <c r="B153" s="16" t="s">
        <v>37</v>
      </c>
      <c r="C153" s="14"/>
      <c r="D153" s="14"/>
      <c r="E153" s="14"/>
      <c r="F153" s="12" t="s">
        <v>35</v>
      </c>
      <c r="G153" s="12" t="s">
        <v>35</v>
      </c>
      <c r="H153" s="12" t="s">
        <v>35</v>
      </c>
      <c r="I153" s="15">
        <f>C153+[2]май!I153</f>
        <v>0</v>
      </c>
      <c r="J153" s="15">
        <f>D153+[2]май!J153</f>
        <v>0</v>
      </c>
      <c r="K153" s="15">
        <f>E153+[2]май!K153</f>
        <v>0</v>
      </c>
      <c r="L153" s="12" t="s">
        <v>35</v>
      </c>
      <c r="M153" s="12" t="s">
        <v>35</v>
      </c>
      <c r="N153" s="12" t="s">
        <v>35</v>
      </c>
    </row>
    <row r="154" spans="1:14" s="1" customFormat="1" ht="15" customHeight="1" x14ac:dyDescent="0.2">
      <c r="A154" s="35"/>
      <c r="B154" s="16" t="s">
        <v>38</v>
      </c>
      <c r="C154" s="14"/>
      <c r="D154" s="14"/>
      <c r="E154" s="14"/>
      <c r="F154" s="12" t="s">
        <v>35</v>
      </c>
      <c r="G154" s="12" t="s">
        <v>35</v>
      </c>
      <c r="H154" s="12" t="s">
        <v>35</v>
      </c>
      <c r="I154" s="15">
        <f>C154+[2]май!I154</f>
        <v>0</v>
      </c>
      <c r="J154" s="15">
        <f>D154+[2]май!J154</f>
        <v>0</v>
      </c>
      <c r="K154" s="15">
        <f>E154+[2]май!K154</f>
        <v>0</v>
      </c>
      <c r="L154" s="12" t="s">
        <v>35</v>
      </c>
      <c r="M154" s="12" t="s">
        <v>35</v>
      </c>
      <c r="N154" s="12" t="s">
        <v>35</v>
      </c>
    </row>
    <row r="155" spans="1:14" s="1" customFormat="1" ht="29.25" customHeight="1" x14ac:dyDescent="0.2">
      <c r="A155" s="35"/>
      <c r="B155" s="13" t="s">
        <v>39</v>
      </c>
      <c r="C155" s="14"/>
      <c r="D155" s="14"/>
      <c r="E155" s="14"/>
      <c r="F155" s="12" t="s">
        <v>35</v>
      </c>
      <c r="G155" s="12" t="s">
        <v>35</v>
      </c>
      <c r="H155" s="12" t="s">
        <v>35</v>
      </c>
      <c r="I155" s="15">
        <f>C155+[2]май!I155</f>
        <v>0</v>
      </c>
      <c r="J155" s="15">
        <f>D155+[2]май!J155</f>
        <v>0</v>
      </c>
      <c r="K155" s="15">
        <f>E155+[2]май!K155</f>
        <v>0</v>
      </c>
      <c r="L155" s="12" t="s">
        <v>35</v>
      </c>
      <c r="M155" s="12" t="s">
        <v>35</v>
      </c>
      <c r="N155" s="12" t="s">
        <v>35</v>
      </c>
    </row>
    <row r="156" spans="1:14" s="1" customFormat="1" ht="29.25" customHeight="1" x14ac:dyDescent="0.2">
      <c r="A156" s="35"/>
      <c r="B156" s="13" t="s">
        <v>40</v>
      </c>
      <c r="C156" s="14">
        <v>31997.56</v>
      </c>
      <c r="D156" s="14">
        <v>31997.56</v>
      </c>
      <c r="E156" s="14"/>
      <c r="F156" s="12" t="s">
        <v>35</v>
      </c>
      <c r="G156" s="12" t="s">
        <v>35</v>
      </c>
      <c r="H156" s="12" t="s">
        <v>35</v>
      </c>
      <c r="I156" s="15">
        <f>C156+[2]май!I156</f>
        <v>328729.26999999996</v>
      </c>
      <c r="J156" s="15">
        <f>D156+[2]май!J156</f>
        <v>328729.26999999996</v>
      </c>
      <c r="K156" s="15">
        <f>E156+[2]май!K156</f>
        <v>0</v>
      </c>
      <c r="L156" s="12" t="s">
        <v>35</v>
      </c>
      <c r="M156" s="12" t="s">
        <v>35</v>
      </c>
      <c r="N156" s="12" t="s">
        <v>35</v>
      </c>
    </row>
    <row r="157" spans="1:14" s="1" customFormat="1" ht="15" customHeight="1" x14ac:dyDescent="0.2">
      <c r="A157" s="35"/>
      <c r="B157" s="16" t="s">
        <v>41</v>
      </c>
      <c r="C157" s="14"/>
      <c r="D157" s="14"/>
      <c r="E157" s="14"/>
      <c r="F157" s="12" t="s">
        <v>35</v>
      </c>
      <c r="G157" s="12" t="s">
        <v>35</v>
      </c>
      <c r="H157" s="12" t="s">
        <v>35</v>
      </c>
      <c r="I157" s="15">
        <f>C157+[2]май!I157</f>
        <v>0</v>
      </c>
      <c r="J157" s="15">
        <f>D157+[2]май!J157</f>
        <v>0</v>
      </c>
      <c r="K157" s="15">
        <f>E157+[2]май!K157</f>
        <v>0</v>
      </c>
      <c r="L157" s="12" t="s">
        <v>35</v>
      </c>
      <c r="M157" s="12" t="s">
        <v>35</v>
      </c>
      <c r="N157" s="12" t="s">
        <v>35</v>
      </c>
    </row>
    <row r="158" spans="1:14" s="1" customFormat="1" ht="28.5" customHeight="1" x14ac:dyDescent="0.2">
      <c r="A158" s="35"/>
      <c r="B158" s="16" t="s">
        <v>42</v>
      </c>
      <c r="C158" s="14">
        <v>31997.56</v>
      </c>
      <c r="D158" s="14">
        <v>31997.56</v>
      </c>
      <c r="E158" s="14"/>
      <c r="F158" s="12" t="s">
        <v>35</v>
      </c>
      <c r="G158" s="12" t="s">
        <v>35</v>
      </c>
      <c r="H158" s="12" t="s">
        <v>35</v>
      </c>
      <c r="I158" s="15">
        <f>C158+[2]май!I158</f>
        <v>328729.26999999996</v>
      </c>
      <c r="J158" s="15">
        <f>D158+[2]май!J158</f>
        <v>328729.26999999996</v>
      </c>
      <c r="K158" s="15">
        <f>E158+[2]май!K158</f>
        <v>0</v>
      </c>
      <c r="L158" s="12" t="s">
        <v>35</v>
      </c>
      <c r="M158" s="12" t="s">
        <v>35</v>
      </c>
      <c r="N158" s="12" t="s">
        <v>35</v>
      </c>
    </row>
    <row r="159" spans="1:14" s="1" customFormat="1" ht="15" customHeight="1" x14ac:dyDescent="0.2">
      <c r="A159" s="35"/>
      <c r="B159" s="16" t="s">
        <v>43</v>
      </c>
      <c r="C159" s="14"/>
      <c r="D159" s="14"/>
      <c r="E159" s="14"/>
      <c r="F159" s="12" t="s">
        <v>35</v>
      </c>
      <c r="G159" s="12" t="s">
        <v>35</v>
      </c>
      <c r="H159" s="12" t="s">
        <v>35</v>
      </c>
      <c r="I159" s="15">
        <f>C159+[2]май!I159</f>
        <v>0</v>
      </c>
      <c r="J159" s="15">
        <f>D159+[2]май!J159</f>
        <v>0</v>
      </c>
      <c r="K159" s="15">
        <f>E159+[2]май!K159</f>
        <v>0</v>
      </c>
      <c r="L159" s="12" t="s">
        <v>35</v>
      </c>
      <c r="M159" s="12" t="s">
        <v>35</v>
      </c>
      <c r="N159" s="12" t="s">
        <v>35</v>
      </c>
    </row>
    <row r="160" spans="1:14" s="1" customFormat="1" ht="15" customHeight="1" x14ac:dyDescent="0.2">
      <c r="A160" s="35"/>
      <c r="B160" s="16" t="s">
        <v>44</v>
      </c>
      <c r="C160" s="14"/>
      <c r="D160" s="14"/>
      <c r="E160" s="14"/>
      <c r="F160" s="12" t="s">
        <v>35</v>
      </c>
      <c r="G160" s="12" t="s">
        <v>35</v>
      </c>
      <c r="H160" s="12" t="s">
        <v>35</v>
      </c>
      <c r="I160" s="15">
        <f>C160+[2]май!I160</f>
        <v>0</v>
      </c>
      <c r="J160" s="15">
        <f>D160+[2]май!J160</f>
        <v>0</v>
      </c>
      <c r="K160" s="15">
        <f>E160+[2]май!K160</f>
        <v>0</v>
      </c>
      <c r="L160" s="12" t="s">
        <v>35</v>
      </c>
      <c r="M160" s="12" t="s">
        <v>35</v>
      </c>
      <c r="N160" s="12" t="s">
        <v>35</v>
      </c>
    </row>
    <row r="161" spans="1:14" s="1" customFormat="1" ht="15" customHeight="1" x14ac:dyDescent="0.2">
      <c r="A161" s="35"/>
      <c r="B161" s="16" t="s">
        <v>45</v>
      </c>
      <c r="C161" s="14"/>
      <c r="D161" s="14"/>
      <c r="E161" s="14"/>
      <c r="F161" s="12" t="s">
        <v>35</v>
      </c>
      <c r="G161" s="12" t="s">
        <v>35</v>
      </c>
      <c r="H161" s="12" t="s">
        <v>35</v>
      </c>
      <c r="I161" s="15">
        <f>C161+[2]май!I161</f>
        <v>0</v>
      </c>
      <c r="J161" s="15">
        <f>D161+[2]май!J161</f>
        <v>0</v>
      </c>
      <c r="K161" s="15">
        <f>E161+[2]май!K161</f>
        <v>0</v>
      </c>
      <c r="L161" s="12" t="s">
        <v>35</v>
      </c>
      <c r="M161" s="12" t="s">
        <v>35</v>
      </c>
      <c r="N161" s="12" t="s">
        <v>35</v>
      </c>
    </row>
    <row r="162" spans="1:14" s="1" customFormat="1" ht="43.5" customHeight="1" x14ac:dyDescent="0.2">
      <c r="A162" s="35"/>
      <c r="B162" s="13" t="s">
        <v>46</v>
      </c>
      <c r="C162" s="14">
        <v>20092.800000000003</v>
      </c>
      <c r="D162" s="14">
        <v>20092.800000000003</v>
      </c>
      <c r="E162" s="14"/>
      <c r="F162" s="12" t="s">
        <v>35</v>
      </c>
      <c r="G162" s="12" t="s">
        <v>35</v>
      </c>
      <c r="H162" s="12" t="s">
        <v>35</v>
      </c>
      <c r="I162" s="15">
        <f>C162+[2]май!I162</f>
        <v>38573.100000000006</v>
      </c>
      <c r="J162" s="15">
        <f>D162+[2]май!J162</f>
        <v>38573.100000000006</v>
      </c>
      <c r="K162" s="15">
        <f>E162+[2]май!K162</f>
        <v>0</v>
      </c>
      <c r="L162" s="12" t="s">
        <v>35</v>
      </c>
      <c r="M162" s="12" t="s">
        <v>35</v>
      </c>
      <c r="N162" s="12" t="s">
        <v>35</v>
      </c>
    </row>
    <row r="163" spans="1:14" s="1" customFormat="1" ht="15" customHeight="1" x14ac:dyDescent="0.2">
      <c r="A163" s="35"/>
      <c r="B163" s="17" t="s">
        <v>48</v>
      </c>
      <c r="C163" s="14"/>
      <c r="D163" s="14"/>
      <c r="E163" s="14"/>
      <c r="F163" s="12" t="s">
        <v>35</v>
      </c>
      <c r="G163" s="12" t="s">
        <v>35</v>
      </c>
      <c r="H163" s="12" t="s">
        <v>35</v>
      </c>
      <c r="I163" s="15">
        <f>C163+[2]май!I163</f>
        <v>0</v>
      </c>
      <c r="J163" s="15">
        <f>D163+[2]май!J163</f>
        <v>0</v>
      </c>
      <c r="K163" s="15">
        <f>E163+[2]май!K163</f>
        <v>0</v>
      </c>
      <c r="L163" s="12" t="s">
        <v>35</v>
      </c>
      <c r="M163" s="12" t="s">
        <v>35</v>
      </c>
      <c r="N163" s="12" t="s">
        <v>35</v>
      </c>
    </row>
    <row r="164" spans="1:14" s="1" customFormat="1" ht="15" customHeight="1" x14ac:dyDescent="0.2">
      <c r="A164" s="35"/>
      <c r="B164" s="17" t="s">
        <v>49</v>
      </c>
      <c r="C164" s="14"/>
      <c r="D164" s="14"/>
      <c r="E164" s="14"/>
      <c r="F164" s="12" t="s">
        <v>35</v>
      </c>
      <c r="G164" s="12" t="s">
        <v>35</v>
      </c>
      <c r="H164" s="12" t="s">
        <v>35</v>
      </c>
      <c r="I164" s="15">
        <f>C164+[2]май!I164</f>
        <v>0</v>
      </c>
      <c r="J164" s="15">
        <f>D164+[2]май!J164</f>
        <v>0</v>
      </c>
      <c r="K164" s="15">
        <f>E164+[2]май!K164</f>
        <v>0</v>
      </c>
      <c r="L164" s="12" t="s">
        <v>35</v>
      </c>
      <c r="M164" s="12" t="s">
        <v>35</v>
      </c>
      <c r="N164" s="12" t="s">
        <v>35</v>
      </c>
    </row>
    <row r="165" spans="1:14" s="1" customFormat="1" ht="15" customHeight="1" x14ac:dyDescent="0.2">
      <c r="A165" s="36"/>
      <c r="B165" s="17" t="s">
        <v>50</v>
      </c>
      <c r="C165" s="14">
        <v>425065.44</v>
      </c>
      <c r="D165" s="14">
        <v>425065.44</v>
      </c>
      <c r="E165" s="14"/>
      <c r="F165" s="18">
        <f>G165+H165</f>
        <v>99370436.519999996</v>
      </c>
      <c r="G165" s="18">
        <v>99183827.819999993</v>
      </c>
      <c r="H165" s="18">
        <v>186608.7</v>
      </c>
      <c r="I165" s="15">
        <f>C165+[2]май!I165</f>
        <v>1277571.69</v>
      </c>
      <c r="J165" s="15">
        <f>D165+[2]май!J165</f>
        <v>1277571.69</v>
      </c>
      <c r="K165" s="15">
        <f>E165+[2]май!K165</f>
        <v>0</v>
      </c>
      <c r="L165" s="15">
        <f>F165+[2]май!L165</f>
        <v>622593184.36000001</v>
      </c>
      <c r="M165" s="15">
        <f>G165+[2]май!M165</f>
        <v>619411016.55999994</v>
      </c>
      <c r="N165" s="15">
        <f>H165+[2]май!N165</f>
        <v>3182167.8000000003</v>
      </c>
    </row>
    <row r="166" spans="1:14" s="1" customFormat="1" ht="29.25" customHeight="1" x14ac:dyDescent="0.2">
      <c r="A166" s="34" t="s">
        <v>92</v>
      </c>
      <c r="B166" s="13" t="s">
        <v>34</v>
      </c>
      <c r="C166" s="14"/>
      <c r="D166" s="14"/>
      <c r="E166" s="14"/>
      <c r="F166" s="12" t="s">
        <v>35</v>
      </c>
      <c r="G166" s="12" t="s">
        <v>35</v>
      </c>
      <c r="H166" s="12" t="s">
        <v>35</v>
      </c>
      <c r="I166" s="15">
        <f>C166+[2]май!I166</f>
        <v>2347836.84</v>
      </c>
      <c r="J166" s="15">
        <f>D166+[2]май!J166</f>
        <v>2347836.84</v>
      </c>
      <c r="K166" s="15">
        <f>E166+[2]май!K166</f>
        <v>0</v>
      </c>
      <c r="L166" s="12" t="s">
        <v>35</v>
      </c>
      <c r="M166" s="12" t="s">
        <v>35</v>
      </c>
      <c r="N166" s="12" t="s">
        <v>35</v>
      </c>
    </row>
    <row r="167" spans="1:14" s="1" customFormat="1" ht="28.5" customHeight="1" x14ac:dyDescent="0.2">
      <c r="A167" s="35"/>
      <c r="B167" s="16" t="s">
        <v>36</v>
      </c>
      <c r="C167" s="14"/>
      <c r="D167" s="14"/>
      <c r="E167" s="14"/>
      <c r="F167" s="12" t="s">
        <v>35</v>
      </c>
      <c r="G167" s="12" t="s">
        <v>35</v>
      </c>
      <c r="H167" s="12" t="s">
        <v>35</v>
      </c>
      <c r="I167" s="15">
        <f>C167+[2]май!I167</f>
        <v>0</v>
      </c>
      <c r="J167" s="15">
        <f>D167+[2]май!J167</f>
        <v>0</v>
      </c>
      <c r="K167" s="15">
        <f>E167+[2]май!K167</f>
        <v>0</v>
      </c>
      <c r="L167" s="12" t="s">
        <v>35</v>
      </c>
      <c r="M167" s="12" t="s">
        <v>35</v>
      </c>
      <c r="N167" s="12" t="s">
        <v>35</v>
      </c>
    </row>
    <row r="168" spans="1:14" s="1" customFormat="1" ht="15" customHeight="1" x14ac:dyDescent="0.2">
      <c r="A168" s="35"/>
      <c r="B168" s="16" t="s">
        <v>37</v>
      </c>
      <c r="C168" s="14"/>
      <c r="D168" s="14"/>
      <c r="E168" s="14"/>
      <c r="F168" s="12" t="s">
        <v>35</v>
      </c>
      <c r="G168" s="12" t="s">
        <v>35</v>
      </c>
      <c r="H168" s="12" t="s">
        <v>35</v>
      </c>
      <c r="I168" s="15">
        <f>C168+[2]май!I168</f>
        <v>0</v>
      </c>
      <c r="J168" s="15">
        <f>D168+[2]май!J168</f>
        <v>0</v>
      </c>
      <c r="K168" s="15">
        <f>E168+[2]май!K168</f>
        <v>0</v>
      </c>
      <c r="L168" s="12" t="s">
        <v>35</v>
      </c>
      <c r="M168" s="12" t="s">
        <v>35</v>
      </c>
      <c r="N168" s="12" t="s">
        <v>35</v>
      </c>
    </row>
    <row r="169" spans="1:14" s="1" customFormat="1" ht="15" customHeight="1" x14ac:dyDescent="0.2">
      <c r="A169" s="35"/>
      <c r="B169" s="16" t="s">
        <v>38</v>
      </c>
      <c r="C169" s="14"/>
      <c r="D169" s="14"/>
      <c r="E169" s="14"/>
      <c r="F169" s="12" t="s">
        <v>35</v>
      </c>
      <c r="G169" s="12" t="s">
        <v>35</v>
      </c>
      <c r="H169" s="12" t="s">
        <v>35</v>
      </c>
      <c r="I169" s="15">
        <f>C169+[2]май!I169</f>
        <v>2347836.84</v>
      </c>
      <c r="J169" s="15">
        <f>D169+[2]май!J169</f>
        <v>2347836.84</v>
      </c>
      <c r="K169" s="15">
        <f>E169+[2]май!K169</f>
        <v>0</v>
      </c>
      <c r="L169" s="12" t="s">
        <v>35</v>
      </c>
      <c r="M169" s="12" t="s">
        <v>35</v>
      </c>
      <c r="N169" s="12" t="s">
        <v>35</v>
      </c>
    </row>
    <row r="170" spans="1:14" s="1" customFormat="1" ht="29.25" customHeight="1" x14ac:dyDescent="0.2">
      <c r="A170" s="35"/>
      <c r="B170" s="13" t="s">
        <v>39</v>
      </c>
      <c r="C170" s="14"/>
      <c r="D170" s="14"/>
      <c r="E170" s="14"/>
      <c r="F170" s="12" t="s">
        <v>35</v>
      </c>
      <c r="G170" s="12" t="s">
        <v>35</v>
      </c>
      <c r="H170" s="12" t="s">
        <v>35</v>
      </c>
      <c r="I170" s="15">
        <f>C170+[2]май!I170</f>
        <v>0</v>
      </c>
      <c r="J170" s="15">
        <f>D170+[2]май!J170</f>
        <v>0</v>
      </c>
      <c r="K170" s="15">
        <f>E170+[2]май!K170</f>
        <v>0</v>
      </c>
      <c r="L170" s="12" t="s">
        <v>35</v>
      </c>
      <c r="M170" s="12" t="s">
        <v>35</v>
      </c>
      <c r="N170" s="12" t="s">
        <v>35</v>
      </c>
    </row>
    <row r="171" spans="1:14" s="1" customFormat="1" ht="29.25" customHeight="1" x14ac:dyDescent="0.2">
      <c r="A171" s="35"/>
      <c r="B171" s="13" t="s">
        <v>40</v>
      </c>
      <c r="C171" s="14"/>
      <c r="D171" s="14"/>
      <c r="E171" s="14"/>
      <c r="F171" s="12" t="s">
        <v>35</v>
      </c>
      <c r="G171" s="12" t="s">
        <v>35</v>
      </c>
      <c r="H171" s="12" t="s">
        <v>35</v>
      </c>
      <c r="I171" s="15">
        <f>C171+[2]май!I171</f>
        <v>6754049.5300000003</v>
      </c>
      <c r="J171" s="15">
        <f>D171+[2]май!J171</f>
        <v>6754049.5300000003</v>
      </c>
      <c r="K171" s="15">
        <f>E171+[2]май!K171</f>
        <v>0</v>
      </c>
      <c r="L171" s="12" t="s">
        <v>35</v>
      </c>
      <c r="M171" s="12" t="s">
        <v>35</v>
      </c>
      <c r="N171" s="12" t="s">
        <v>35</v>
      </c>
    </row>
    <row r="172" spans="1:14" s="1" customFormat="1" ht="15" customHeight="1" x14ac:dyDescent="0.2">
      <c r="A172" s="35"/>
      <c r="B172" s="16" t="s">
        <v>41</v>
      </c>
      <c r="C172" s="14"/>
      <c r="D172" s="14"/>
      <c r="E172" s="14"/>
      <c r="F172" s="12" t="s">
        <v>35</v>
      </c>
      <c r="G172" s="12" t="s">
        <v>35</v>
      </c>
      <c r="H172" s="12" t="s">
        <v>35</v>
      </c>
      <c r="I172" s="15">
        <f>C172+[2]май!I172</f>
        <v>6754049.5300000003</v>
      </c>
      <c r="J172" s="15">
        <f>D172+[2]май!J172</f>
        <v>6754049.5300000003</v>
      </c>
      <c r="K172" s="15">
        <f>E172+[2]май!K172</f>
        <v>0</v>
      </c>
      <c r="L172" s="12" t="s">
        <v>35</v>
      </c>
      <c r="M172" s="12" t="s">
        <v>35</v>
      </c>
      <c r="N172" s="12" t="s">
        <v>35</v>
      </c>
    </row>
    <row r="173" spans="1:14" s="1" customFormat="1" ht="28.5" customHeight="1" x14ac:dyDescent="0.2">
      <c r="A173" s="35"/>
      <c r="B173" s="16" t="s">
        <v>42</v>
      </c>
      <c r="C173" s="14"/>
      <c r="D173" s="14"/>
      <c r="E173" s="14"/>
      <c r="F173" s="12" t="s">
        <v>35</v>
      </c>
      <c r="G173" s="12" t="s">
        <v>35</v>
      </c>
      <c r="H173" s="12" t="s">
        <v>35</v>
      </c>
      <c r="I173" s="15">
        <f>C173+[2]май!I173</f>
        <v>0</v>
      </c>
      <c r="J173" s="15">
        <f>D173+[2]май!J173</f>
        <v>0</v>
      </c>
      <c r="K173" s="15">
        <f>E173+[2]май!K173</f>
        <v>0</v>
      </c>
      <c r="L173" s="12" t="s">
        <v>35</v>
      </c>
      <c r="M173" s="12" t="s">
        <v>35</v>
      </c>
      <c r="N173" s="12" t="s">
        <v>35</v>
      </c>
    </row>
    <row r="174" spans="1:14" s="1" customFormat="1" ht="15" customHeight="1" x14ac:dyDescent="0.2">
      <c r="A174" s="35"/>
      <c r="B174" s="16" t="s">
        <v>43</v>
      </c>
      <c r="C174" s="14"/>
      <c r="D174" s="14"/>
      <c r="E174" s="14"/>
      <c r="F174" s="12" t="s">
        <v>35</v>
      </c>
      <c r="G174" s="12" t="s">
        <v>35</v>
      </c>
      <c r="H174" s="12" t="s">
        <v>35</v>
      </c>
      <c r="I174" s="15">
        <f>C174+[2]май!I174</f>
        <v>0</v>
      </c>
      <c r="J174" s="15">
        <f>D174+[2]май!J174</f>
        <v>0</v>
      </c>
      <c r="K174" s="15">
        <f>E174+[2]май!K174</f>
        <v>0</v>
      </c>
      <c r="L174" s="12" t="s">
        <v>35</v>
      </c>
      <c r="M174" s="12" t="s">
        <v>35</v>
      </c>
      <c r="N174" s="12" t="s">
        <v>35</v>
      </c>
    </row>
    <row r="175" spans="1:14" s="1" customFormat="1" ht="15" customHeight="1" x14ac:dyDescent="0.2">
      <c r="A175" s="35"/>
      <c r="B175" s="16" t="s">
        <v>44</v>
      </c>
      <c r="C175" s="14"/>
      <c r="D175" s="14"/>
      <c r="E175" s="14"/>
      <c r="F175" s="12" t="s">
        <v>35</v>
      </c>
      <c r="G175" s="12" t="s">
        <v>35</v>
      </c>
      <c r="H175" s="12" t="s">
        <v>35</v>
      </c>
      <c r="I175" s="15">
        <f>C175+[2]май!I175</f>
        <v>6754049.5300000003</v>
      </c>
      <c r="J175" s="15">
        <f>D175+[2]май!J175</f>
        <v>6754049.5300000003</v>
      </c>
      <c r="K175" s="15">
        <f>E175+[2]май!K175</f>
        <v>0</v>
      </c>
      <c r="L175" s="12" t="s">
        <v>35</v>
      </c>
      <c r="M175" s="12" t="s">
        <v>35</v>
      </c>
      <c r="N175" s="12" t="s">
        <v>35</v>
      </c>
    </row>
    <row r="176" spans="1:14" s="1" customFormat="1" ht="15" customHeight="1" x14ac:dyDescent="0.2">
      <c r="A176" s="35"/>
      <c r="B176" s="16" t="s">
        <v>45</v>
      </c>
      <c r="C176" s="14"/>
      <c r="D176" s="14"/>
      <c r="E176" s="14"/>
      <c r="F176" s="12" t="s">
        <v>35</v>
      </c>
      <c r="G176" s="12" t="s">
        <v>35</v>
      </c>
      <c r="H176" s="12" t="s">
        <v>35</v>
      </c>
      <c r="I176" s="15">
        <f>C176+[2]май!I176</f>
        <v>0</v>
      </c>
      <c r="J176" s="15">
        <f>D176+[2]май!J176</f>
        <v>0</v>
      </c>
      <c r="K176" s="15">
        <f>E176+[2]май!K176</f>
        <v>0</v>
      </c>
      <c r="L176" s="12" t="s">
        <v>35</v>
      </c>
      <c r="M176" s="12" t="s">
        <v>35</v>
      </c>
      <c r="N176" s="12" t="s">
        <v>35</v>
      </c>
    </row>
    <row r="177" spans="1:14" s="1" customFormat="1" ht="43.5" customHeight="1" x14ac:dyDescent="0.2">
      <c r="A177" s="35"/>
      <c r="B177" s="13" t="s">
        <v>46</v>
      </c>
      <c r="C177" s="14"/>
      <c r="D177" s="14"/>
      <c r="E177" s="14"/>
      <c r="F177" s="12" t="s">
        <v>35</v>
      </c>
      <c r="G177" s="12" t="s">
        <v>35</v>
      </c>
      <c r="H177" s="12" t="s">
        <v>35</v>
      </c>
      <c r="I177" s="15">
        <f>C177+[2]май!I177</f>
        <v>13921.259999999998</v>
      </c>
      <c r="J177" s="15">
        <f>D177+[2]май!J177</f>
        <v>13921.259999999998</v>
      </c>
      <c r="K177" s="15">
        <f>E177+[2]май!K177</f>
        <v>0</v>
      </c>
      <c r="L177" s="12" t="s">
        <v>35</v>
      </c>
      <c r="M177" s="12" t="s">
        <v>35</v>
      </c>
      <c r="N177" s="12" t="s">
        <v>35</v>
      </c>
    </row>
    <row r="178" spans="1:14" s="1" customFormat="1" ht="15" customHeight="1" x14ac:dyDescent="0.2">
      <c r="A178" s="35"/>
      <c r="B178" s="17" t="s">
        <v>48</v>
      </c>
      <c r="C178" s="14"/>
      <c r="D178" s="14"/>
      <c r="E178" s="14"/>
      <c r="F178" s="12" t="s">
        <v>35</v>
      </c>
      <c r="G178" s="12" t="s">
        <v>35</v>
      </c>
      <c r="H178" s="12" t="s">
        <v>35</v>
      </c>
      <c r="I178" s="15">
        <f>C178+[2]май!I178</f>
        <v>0</v>
      </c>
      <c r="J178" s="15">
        <f>D178+[2]май!J178</f>
        <v>0</v>
      </c>
      <c r="K178" s="15">
        <f>E178+[2]май!K178</f>
        <v>0</v>
      </c>
      <c r="L178" s="12" t="s">
        <v>35</v>
      </c>
      <c r="M178" s="12" t="s">
        <v>35</v>
      </c>
      <c r="N178" s="12" t="s">
        <v>35</v>
      </c>
    </row>
    <row r="179" spans="1:14" s="1" customFormat="1" ht="15" customHeight="1" x14ac:dyDescent="0.2">
      <c r="A179" s="35"/>
      <c r="B179" s="17" t="s">
        <v>49</v>
      </c>
      <c r="C179" s="14"/>
      <c r="D179" s="14"/>
      <c r="E179" s="14"/>
      <c r="F179" s="12" t="s">
        <v>35</v>
      </c>
      <c r="G179" s="12" t="s">
        <v>35</v>
      </c>
      <c r="H179" s="12" t="s">
        <v>35</v>
      </c>
      <c r="I179" s="15">
        <f>C179+[2]май!I179</f>
        <v>0</v>
      </c>
      <c r="J179" s="15">
        <f>D179+[2]май!J179</f>
        <v>0</v>
      </c>
      <c r="K179" s="15">
        <f>E179+[2]май!K179</f>
        <v>0</v>
      </c>
      <c r="L179" s="12" t="s">
        <v>35</v>
      </c>
      <c r="M179" s="12" t="s">
        <v>35</v>
      </c>
      <c r="N179" s="12" t="s">
        <v>35</v>
      </c>
    </row>
    <row r="180" spans="1:14" s="1" customFormat="1" ht="15" customHeight="1" x14ac:dyDescent="0.2">
      <c r="A180" s="36"/>
      <c r="B180" s="17" t="s">
        <v>50</v>
      </c>
      <c r="C180" s="14"/>
      <c r="D180" s="14"/>
      <c r="E180" s="14"/>
      <c r="F180" s="18">
        <f>G180+H180</f>
        <v>121535848.94</v>
      </c>
      <c r="G180" s="18">
        <v>121535848.94</v>
      </c>
      <c r="H180" s="18">
        <v>0</v>
      </c>
      <c r="I180" s="15">
        <f>C180+[2]май!I180</f>
        <v>9115807.629999999</v>
      </c>
      <c r="J180" s="15">
        <f>D180+[2]май!J180</f>
        <v>9115807.629999999</v>
      </c>
      <c r="K180" s="15">
        <f>E180+[2]май!K180</f>
        <v>0</v>
      </c>
      <c r="L180" s="15">
        <f>F180+[2]май!L180</f>
        <v>675612408</v>
      </c>
      <c r="M180" s="15">
        <f>G180+[2]май!M180</f>
        <v>675612408</v>
      </c>
      <c r="N180" s="15">
        <f>H180+[2]май!N180</f>
        <v>0</v>
      </c>
    </row>
    <row r="181" spans="1:14" s="1" customFormat="1" ht="29.25" customHeight="1" x14ac:dyDescent="0.2">
      <c r="A181" s="34" t="s">
        <v>93</v>
      </c>
      <c r="B181" s="13" t="s">
        <v>34</v>
      </c>
      <c r="C181" s="14"/>
      <c r="D181" s="14"/>
      <c r="E181" s="14"/>
      <c r="F181" s="12" t="s">
        <v>35</v>
      </c>
      <c r="G181" s="12" t="s">
        <v>35</v>
      </c>
      <c r="H181" s="12" t="s">
        <v>35</v>
      </c>
      <c r="I181" s="15">
        <f>C181+[2]май!I181</f>
        <v>0</v>
      </c>
      <c r="J181" s="15">
        <f>D181+[2]май!J181</f>
        <v>0</v>
      </c>
      <c r="K181" s="15">
        <f>E181+[2]май!K181</f>
        <v>0</v>
      </c>
      <c r="L181" s="12" t="s">
        <v>35</v>
      </c>
      <c r="M181" s="12" t="s">
        <v>35</v>
      </c>
      <c r="N181" s="12" t="s">
        <v>35</v>
      </c>
    </row>
    <row r="182" spans="1:14" s="1" customFormat="1" ht="28.5" customHeight="1" x14ac:dyDescent="0.2">
      <c r="A182" s="35"/>
      <c r="B182" s="16" t="s">
        <v>36</v>
      </c>
      <c r="C182" s="14"/>
      <c r="D182" s="14"/>
      <c r="E182" s="14"/>
      <c r="F182" s="12" t="s">
        <v>35</v>
      </c>
      <c r="G182" s="12" t="s">
        <v>35</v>
      </c>
      <c r="H182" s="12" t="s">
        <v>35</v>
      </c>
      <c r="I182" s="15">
        <f>C182+[2]май!I182</f>
        <v>0</v>
      </c>
      <c r="J182" s="15">
        <f>D182+[2]май!J182</f>
        <v>0</v>
      </c>
      <c r="K182" s="15">
        <f>E182+[2]май!K182</f>
        <v>0</v>
      </c>
      <c r="L182" s="12" t="s">
        <v>35</v>
      </c>
      <c r="M182" s="12" t="s">
        <v>35</v>
      </c>
      <c r="N182" s="12" t="s">
        <v>35</v>
      </c>
    </row>
    <row r="183" spans="1:14" s="1" customFormat="1" ht="15" customHeight="1" x14ac:dyDescent="0.2">
      <c r="A183" s="35"/>
      <c r="B183" s="16" t="s">
        <v>37</v>
      </c>
      <c r="C183" s="14"/>
      <c r="D183" s="14"/>
      <c r="E183" s="14"/>
      <c r="F183" s="12" t="s">
        <v>35</v>
      </c>
      <c r="G183" s="12" t="s">
        <v>35</v>
      </c>
      <c r="H183" s="12" t="s">
        <v>35</v>
      </c>
      <c r="I183" s="15">
        <f>C183+[2]май!I183</f>
        <v>0</v>
      </c>
      <c r="J183" s="15">
        <f>D183+[2]май!J183</f>
        <v>0</v>
      </c>
      <c r="K183" s="15">
        <f>E183+[2]май!K183</f>
        <v>0</v>
      </c>
      <c r="L183" s="12" t="s">
        <v>35</v>
      </c>
      <c r="M183" s="12" t="s">
        <v>35</v>
      </c>
      <c r="N183" s="12" t="s">
        <v>35</v>
      </c>
    </row>
    <row r="184" spans="1:14" s="1" customFormat="1" ht="15" customHeight="1" x14ac:dyDescent="0.2">
      <c r="A184" s="35"/>
      <c r="B184" s="16" t="s">
        <v>38</v>
      </c>
      <c r="C184" s="14"/>
      <c r="D184" s="14"/>
      <c r="E184" s="14"/>
      <c r="F184" s="12" t="s">
        <v>35</v>
      </c>
      <c r="G184" s="12" t="s">
        <v>35</v>
      </c>
      <c r="H184" s="12" t="s">
        <v>35</v>
      </c>
      <c r="I184" s="15">
        <f>C184+[2]май!I184</f>
        <v>0</v>
      </c>
      <c r="J184" s="15">
        <f>D184+[2]май!J184</f>
        <v>0</v>
      </c>
      <c r="K184" s="15">
        <f>E184+[2]май!K184</f>
        <v>0</v>
      </c>
      <c r="L184" s="12" t="s">
        <v>35</v>
      </c>
      <c r="M184" s="12" t="s">
        <v>35</v>
      </c>
      <c r="N184" s="12" t="s">
        <v>35</v>
      </c>
    </row>
    <row r="185" spans="1:14" s="1" customFormat="1" ht="29.25" customHeight="1" x14ac:dyDescent="0.2">
      <c r="A185" s="35"/>
      <c r="B185" s="13" t="s">
        <v>39</v>
      </c>
      <c r="C185" s="14"/>
      <c r="D185" s="14"/>
      <c r="E185" s="14"/>
      <c r="F185" s="12" t="s">
        <v>35</v>
      </c>
      <c r="G185" s="12" t="s">
        <v>35</v>
      </c>
      <c r="H185" s="12" t="s">
        <v>35</v>
      </c>
      <c r="I185" s="15">
        <f>C185+[2]май!I185</f>
        <v>0</v>
      </c>
      <c r="J185" s="15">
        <f>D185+[2]май!J185</f>
        <v>0</v>
      </c>
      <c r="K185" s="15">
        <f>E185+[2]май!K185</f>
        <v>0</v>
      </c>
      <c r="L185" s="12" t="s">
        <v>35</v>
      </c>
      <c r="M185" s="12" t="s">
        <v>35</v>
      </c>
      <c r="N185" s="12" t="s">
        <v>35</v>
      </c>
    </row>
    <row r="186" spans="1:14" s="1" customFormat="1" ht="29.25" customHeight="1" x14ac:dyDescent="0.2">
      <c r="A186" s="35"/>
      <c r="B186" s="13" t="s">
        <v>40</v>
      </c>
      <c r="C186" s="14"/>
      <c r="D186" s="14"/>
      <c r="E186" s="14"/>
      <c r="F186" s="12" t="s">
        <v>35</v>
      </c>
      <c r="G186" s="12" t="s">
        <v>35</v>
      </c>
      <c r="H186" s="12" t="s">
        <v>35</v>
      </c>
      <c r="I186" s="15">
        <f>C186+[2]май!I186</f>
        <v>0</v>
      </c>
      <c r="J186" s="15">
        <f>D186+[2]май!J186</f>
        <v>0</v>
      </c>
      <c r="K186" s="15">
        <f>E186+[2]май!K186</f>
        <v>0</v>
      </c>
      <c r="L186" s="12" t="s">
        <v>35</v>
      </c>
      <c r="M186" s="12" t="s">
        <v>35</v>
      </c>
      <c r="N186" s="12" t="s">
        <v>35</v>
      </c>
    </row>
    <row r="187" spans="1:14" s="1" customFormat="1" ht="15" customHeight="1" x14ac:dyDescent="0.2">
      <c r="A187" s="35"/>
      <c r="B187" s="16" t="s">
        <v>41</v>
      </c>
      <c r="C187" s="14"/>
      <c r="D187" s="14"/>
      <c r="E187" s="14"/>
      <c r="F187" s="12" t="s">
        <v>35</v>
      </c>
      <c r="G187" s="12" t="s">
        <v>35</v>
      </c>
      <c r="H187" s="12" t="s">
        <v>35</v>
      </c>
      <c r="I187" s="15">
        <f>C187+[2]май!I187</f>
        <v>0</v>
      </c>
      <c r="J187" s="15">
        <f>D187+[2]май!J187</f>
        <v>0</v>
      </c>
      <c r="K187" s="15">
        <f>E187+[2]май!K187</f>
        <v>0</v>
      </c>
      <c r="L187" s="12" t="s">
        <v>35</v>
      </c>
      <c r="M187" s="12" t="s">
        <v>35</v>
      </c>
      <c r="N187" s="12" t="s">
        <v>35</v>
      </c>
    </row>
    <row r="188" spans="1:14" s="1" customFormat="1" ht="28.5" customHeight="1" x14ac:dyDescent="0.2">
      <c r="A188" s="35"/>
      <c r="B188" s="16" t="s">
        <v>42</v>
      </c>
      <c r="C188" s="14"/>
      <c r="D188" s="14"/>
      <c r="E188" s="14"/>
      <c r="F188" s="12" t="s">
        <v>35</v>
      </c>
      <c r="G188" s="12" t="s">
        <v>35</v>
      </c>
      <c r="H188" s="12" t="s">
        <v>35</v>
      </c>
      <c r="I188" s="15">
        <f>C188+[2]май!I188</f>
        <v>0</v>
      </c>
      <c r="J188" s="15">
        <f>D188+[2]май!J188</f>
        <v>0</v>
      </c>
      <c r="K188" s="15">
        <f>E188+[2]май!K188</f>
        <v>0</v>
      </c>
      <c r="L188" s="12" t="s">
        <v>35</v>
      </c>
      <c r="M188" s="12" t="s">
        <v>35</v>
      </c>
      <c r="N188" s="12" t="s">
        <v>35</v>
      </c>
    </row>
    <row r="189" spans="1:14" s="1" customFormat="1" ht="15" customHeight="1" x14ac:dyDescent="0.2">
      <c r="A189" s="35"/>
      <c r="B189" s="16" t="s">
        <v>43</v>
      </c>
      <c r="C189" s="14"/>
      <c r="D189" s="14"/>
      <c r="E189" s="14"/>
      <c r="F189" s="12" t="s">
        <v>35</v>
      </c>
      <c r="G189" s="12" t="s">
        <v>35</v>
      </c>
      <c r="H189" s="12" t="s">
        <v>35</v>
      </c>
      <c r="I189" s="15">
        <f>C189+[2]май!I189</f>
        <v>0</v>
      </c>
      <c r="J189" s="15">
        <f>D189+[2]май!J189</f>
        <v>0</v>
      </c>
      <c r="K189" s="15">
        <f>E189+[2]май!K189</f>
        <v>0</v>
      </c>
      <c r="L189" s="12" t="s">
        <v>35</v>
      </c>
      <c r="M189" s="12" t="s">
        <v>35</v>
      </c>
      <c r="N189" s="12" t="s">
        <v>35</v>
      </c>
    </row>
    <row r="190" spans="1:14" s="1" customFormat="1" ht="15" customHeight="1" x14ac:dyDescent="0.2">
      <c r="A190" s="35"/>
      <c r="B190" s="16" t="s">
        <v>44</v>
      </c>
      <c r="C190" s="14"/>
      <c r="D190" s="14"/>
      <c r="E190" s="14"/>
      <c r="F190" s="12" t="s">
        <v>35</v>
      </c>
      <c r="G190" s="12" t="s">
        <v>35</v>
      </c>
      <c r="H190" s="12" t="s">
        <v>35</v>
      </c>
      <c r="I190" s="15">
        <f>C190+[2]май!I190</f>
        <v>0</v>
      </c>
      <c r="J190" s="15">
        <f>D190+[2]май!J190</f>
        <v>0</v>
      </c>
      <c r="K190" s="15">
        <f>E190+[2]май!K190</f>
        <v>0</v>
      </c>
      <c r="L190" s="12" t="s">
        <v>35</v>
      </c>
      <c r="M190" s="12" t="s">
        <v>35</v>
      </c>
      <c r="N190" s="12" t="s">
        <v>35</v>
      </c>
    </row>
    <row r="191" spans="1:14" s="1" customFormat="1" ht="15" customHeight="1" x14ac:dyDescent="0.2">
      <c r="A191" s="35"/>
      <c r="B191" s="16" t="s">
        <v>45</v>
      </c>
      <c r="C191" s="14"/>
      <c r="D191" s="14"/>
      <c r="E191" s="14"/>
      <c r="F191" s="12" t="s">
        <v>35</v>
      </c>
      <c r="G191" s="12" t="s">
        <v>35</v>
      </c>
      <c r="H191" s="12" t="s">
        <v>35</v>
      </c>
      <c r="I191" s="15">
        <f>C191+[2]май!I191</f>
        <v>0</v>
      </c>
      <c r="J191" s="15">
        <f>D191+[2]май!J191</f>
        <v>0</v>
      </c>
      <c r="K191" s="15">
        <f>E191+[2]май!K191</f>
        <v>0</v>
      </c>
      <c r="L191" s="12" t="s">
        <v>35</v>
      </c>
      <c r="M191" s="12" t="s">
        <v>35</v>
      </c>
      <c r="N191" s="12" t="s">
        <v>35</v>
      </c>
    </row>
    <row r="192" spans="1:14" s="1" customFormat="1" ht="43.5" customHeight="1" x14ac:dyDescent="0.2">
      <c r="A192" s="35"/>
      <c r="B192" s="13" t="s">
        <v>46</v>
      </c>
      <c r="C192" s="14"/>
      <c r="D192" s="14"/>
      <c r="E192" s="14"/>
      <c r="F192" s="12" t="s">
        <v>35</v>
      </c>
      <c r="G192" s="12" t="s">
        <v>35</v>
      </c>
      <c r="H192" s="12" t="s">
        <v>35</v>
      </c>
      <c r="I192" s="15">
        <f>C192+[2]май!I192</f>
        <v>35535.57</v>
      </c>
      <c r="J192" s="15">
        <f>D192+[2]май!J192</f>
        <v>35535.57</v>
      </c>
      <c r="K192" s="15">
        <f>E192+[2]май!K192</f>
        <v>0</v>
      </c>
      <c r="L192" s="12" t="s">
        <v>35</v>
      </c>
      <c r="M192" s="12" t="s">
        <v>35</v>
      </c>
      <c r="N192" s="12" t="s">
        <v>35</v>
      </c>
    </row>
    <row r="193" spans="1:14" s="1" customFormat="1" ht="15" customHeight="1" x14ac:dyDescent="0.2">
      <c r="A193" s="35"/>
      <c r="B193" s="17" t="s">
        <v>48</v>
      </c>
      <c r="C193" s="14"/>
      <c r="D193" s="14"/>
      <c r="E193" s="14"/>
      <c r="F193" s="12" t="s">
        <v>35</v>
      </c>
      <c r="G193" s="12" t="s">
        <v>35</v>
      </c>
      <c r="H193" s="12" t="s">
        <v>35</v>
      </c>
      <c r="I193" s="15">
        <f>C193+[2]май!I193</f>
        <v>1208.8499999999999</v>
      </c>
      <c r="J193" s="15">
        <f>D193+[2]май!J193</f>
        <v>1208.8499999999999</v>
      </c>
      <c r="K193" s="15">
        <f>E193+[2]май!K193</f>
        <v>0</v>
      </c>
      <c r="L193" s="12" t="s">
        <v>35</v>
      </c>
      <c r="M193" s="12" t="s">
        <v>35</v>
      </c>
      <c r="N193" s="12" t="s">
        <v>35</v>
      </c>
    </row>
    <row r="194" spans="1:14" s="1" customFormat="1" ht="15" customHeight="1" x14ac:dyDescent="0.2">
      <c r="A194" s="35"/>
      <c r="B194" s="17" t="s">
        <v>49</v>
      </c>
      <c r="C194" s="14"/>
      <c r="D194" s="14"/>
      <c r="E194" s="14"/>
      <c r="F194" s="12" t="s">
        <v>35</v>
      </c>
      <c r="G194" s="12" t="s">
        <v>35</v>
      </c>
      <c r="H194" s="12" t="s">
        <v>35</v>
      </c>
      <c r="I194" s="15">
        <f>C194+[2]май!I194</f>
        <v>94.02</v>
      </c>
      <c r="J194" s="15">
        <f>D194+[2]май!J194</f>
        <v>94.02</v>
      </c>
      <c r="K194" s="15">
        <f>E194+[2]май!K194</f>
        <v>0</v>
      </c>
      <c r="L194" s="12" t="s">
        <v>35</v>
      </c>
      <c r="M194" s="12" t="s">
        <v>35</v>
      </c>
      <c r="N194" s="12" t="s">
        <v>35</v>
      </c>
    </row>
    <row r="195" spans="1:14" s="1" customFormat="1" ht="15" customHeight="1" x14ac:dyDescent="0.2">
      <c r="A195" s="36"/>
      <c r="B195" s="17" t="s">
        <v>50</v>
      </c>
      <c r="C195" s="14"/>
      <c r="D195" s="14"/>
      <c r="E195" s="14"/>
      <c r="F195" s="18">
        <f>G195+H195</f>
        <v>14399354.109999999</v>
      </c>
      <c r="G195" s="18">
        <v>14399354.109999999</v>
      </c>
      <c r="H195" s="18">
        <v>0</v>
      </c>
      <c r="I195" s="15">
        <f>C195+[2]май!I195</f>
        <v>36838.44</v>
      </c>
      <c r="J195" s="15">
        <f>D195+[2]май!J195</f>
        <v>36838.44</v>
      </c>
      <c r="K195" s="15">
        <f>E195+[2]май!K195</f>
        <v>0</v>
      </c>
      <c r="L195" s="15">
        <f>F195+[2]май!L195</f>
        <v>99481502.890000001</v>
      </c>
      <c r="M195" s="15">
        <f>G195+[2]май!M195</f>
        <v>99481502.890000001</v>
      </c>
      <c r="N195" s="15">
        <f>H195+[2]май!N195</f>
        <v>0</v>
      </c>
    </row>
    <row r="196" spans="1:14" s="1" customFormat="1" ht="29.25" customHeight="1" x14ac:dyDescent="0.2">
      <c r="A196" s="34" t="s">
        <v>94</v>
      </c>
      <c r="B196" s="13" t="s">
        <v>34</v>
      </c>
      <c r="C196" s="14"/>
      <c r="D196" s="14"/>
      <c r="E196" s="14"/>
      <c r="F196" s="12" t="s">
        <v>35</v>
      </c>
      <c r="G196" s="12" t="s">
        <v>35</v>
      </c>
      <c r="H196" s="12" t="s">
        <v>35</v>
      </c>
      <c r="I196" s="15">
        <f>C196+[2]май!I196</f>
        <v>0</v>
      </c>
      <c r="J196" s="15">
        <f>D196+[2]май!J196</f>
        <v>0</v>
      </c>
      <c r="K196" s="15">
        <f>E196+[2]май!K196</f>
        <v>0</v>
      </c>
      <c r="L196" s="12" t="s">
        <v>35</v>
      </c>
      <c r="M196" s="12" t="s">
        <v>35</v>
      </c>
      <c r="N196" s="12" t="s">
        <v>35</v>
      </c>
    </row>
    <row r="197" spans="1:14" s="1" customFormat="1" ht="28.5" customHeight="1" x14ac:dyDescent="0.2">
      <c r="A197" s="35"/>
      <c r="B197" s="16" t="s">
        <v>36</v>
      </c>
      <c r="C197" s="14"/>
      <c r="D197" s="14"/>
      <c r="E197" s="14"/>
      <c r="F197" s="12" t="s">
        <v>35</v>
      </c>
      <c r="G197" s="12" t="s">
        <v>35</v>
      </c>
      <c r="H197" s="12" t="s">
        <v>35</v>
      </c>
      <c r="I197" s="15">
        <f>C197+[2]май!I197</f>
        <v>0</v>
      </c>
      <c r="J197" s="15">
        <f>D197+[2]май!J197</f>
        <v>0</v>
      </c>
      <c r="K197" s="15">
        <f>E197+[2]май!K197</f>
        <v>0</v>
      </c>
      <c r="L197" s="12" t="s">
        <v>35</v>
      </c>
      <c r="M197" s="12" t="s">
        <v>35</v>
      </c>
      <c r="N197" s="12" t="s">
        <v>35</v>
      </c>
    </row>
    <row r="198" spans="1:14" s="1" customFormat="1" ht="15" customHeight="1" x14ac:dyDescent="0.2">
      <c r="A198" s="35"/>
      <c r="B198" s="16" t="s">
        <v>37</v>
      </c>
      <c r="C198" s="14"/>
      <c r="D198" s="14"/>
      <c r="E198" s="14"/>
      <c r="F198" s="12" t="s">
        <v>35</v>
      </c>
      <c r="G198" s="12" t="s">
        <v>35</v>
      </c>
      <c r="H198" s="12" t="s">
        <v>35</v>
      </c>
      <c r="I198" s="15">
        <f>C198+[2]май!I198</f>
        <v>0</v>
      </c>
      <c r="J198" s="15">
        <f>D198+[2]май!J198</f>
        <v>0</v>
      </c>
      <c r="K198" s="15">
        <f>E198+[2]май!K198</f>
        <v>0</v>
      </c>
      <c r="L198" s="12" t="s">
        <v>35</v>
      </c>
      <c r="M198" s="12" t="s">
        <v>35</v>
      </c>
      <c r="N198" s="12" t="s">
        <v>35</v>
      </c>
    </row>
    <row r="199" spans="1:14" s="1" customFormat="1" ht="15" customHeight="1" x14ac:dyDescent="0.2">
      <c r="A199" s="35"/>
      <c r="B199" s="16" t="s">
        <v>38</v>
      </c>
      <c r="C199" s="14"/>
      <c r="D199" s="14"/>
      <c r="E199" s="14"/>
      <c r="F199" s="12" t="s">
        <v>35</v>
      </c>
      <c r="G199" s="12" t="s">
        <v>35</v>
      </c>
      <c r="H199" s="12" t="s">
        <v>35</v>
      </c>
      <c r="I199" s="15">
        <f>C199+[2]май!I199</f>
        <v>0</v>
      </c>
      <c r="J199" s="15">
        <f>D199+[2]май!J199</f>
        <v>0</v>
      </c>
      <c r="K199" s="15">
        <f>E199+[2]май!K199</f>
        <v>0</v>
      </c>
      <c r="L199" s="12" t="s">
        <v>35</v>
      </c>
      <c r="M199" s="12" t="s">
        <v>35</v>
      </c>
      <c r="N199" s="12" t="s">
        <v>35</v>
      </c>
    </row>
    <row r="200" spans="1:14" s="1" customFormat="1" ht="29.25" customHeight="1" x14ac:dyDescent="0.2">
      <c r="A200" s="35"/>
      <c r="B200" s="13" t="s">
        <v>39</v>
      </c>
      <c r="C200" s="14"/>
      <c r="D200" s="14"/>
      <c r="E200" s="14"/>
      <c r="F200" s="12" t="s">
        <v>35</v>
      </c>
      <c r="G200" s="12" t="s">
        <v>35</v>
      </c>
      <c r="H200" s="12" t="s">
        <v>35</v>
      </c>
      <c r="I200" s="15">
        <f>C200+[2]май!I200</f>
        <v>0</v>
      </c>
      <c r="J200" s="15">
        <f>D200+[2]май!J200</f>
        <v>0</v>
      </c>
      <c r="K200" s="15">
        <f>E200+[2]май!K200</f>
        <v>0</v>
      </c>
      <c r="L200" s="12" t="s">
        <v>35</v>
      </c>
      <c r="M200" s="12" t="s">
        <v>35</v>
      </c>
      <c r="N200" s="12" t="s">
        <v>35</v>
      </c>
    </row>
    <row r="201" spans="1:14" s="1" customFormat="1" ht="29.25" customHeight="1" x14ac:dyDescent="0.2">
      <c r="A201" s="35"/>
      <c r="B201" s="13" t="s">
        <v>40</v>
      </c>
      <c r="C201" s="14" t="s">
        <v>95</v>
      </c>
      <c r="D201" s="14" t="s">
        <v>95</v>
      </c>
      <c r="E201" s="14"/>
      <c r="F201" s="12" t="s">
        <v>35</v>
      </c>
      <c r="G201" s="12" t="s">
        <v>35</v>
      </c>
      <c r="H201" s="12" t="s">
        <v>35</v>
      </c>
      <c r="I201" s="15">
        <f>C201+[2]май!I201</f>
        <v>24562.129999999997</v>
      </c>
      <c r="J201" s="15">
        <f>D201+[2]май!J201</f>
        <v>24562.129999999997</v>
      </c>
      <c r="K201" s="15">
        <f>E201+[2]май!K201</f>
        <v>0</v>
      </c>
      <c r="L201" s="12" t="s">
        <v>35</v>
      </c>
      <c r="M201" s="12" t="s">
        <v>35</v>
      </c>
      <c r="N201" s="12" t="s">
        <v>35</v>
      </c>
    </row>
    <row r="202" spans="1:14" s="1" customFormat="1" ht="15" customHeight="1" x14ac:dyDescent="0.2">
      <c r="A202" s="35"/>
      <c r="B202" s="16" t="s">
        <v>41</v>
      </c>
      <c r="C202" s="14"/>
      <c r="D202" s="14"/>
      <c r="E202" s="14"/>
      <c r="F202" s="12" t="s">
        <v>35</v>
      </c>
      <c r="G202" s="12" t="s">
        <v>35</v>
      </c>
      <c r="H202" s="12" t="s">
        <v>35</v>
      </c>
      <c r="I202" s="15">
        <f>C202+[2]май!I202</f>
        <v>0</v>
      </c>
      <c r="J202" s="15">
        <f>D202+[2]май!J202</f>
        <v>0</v>
      </c>
      <c r="K202" s="15">
        <f>E202+[2]май!K202</f>
        <v>0</v>
      </c>
      <c r="L202" s="12" t="s">
        <v>35</v>
      </c>
      <c r="M202" s="12" t="s">
        <v>35</v>
      </c>
      <c r="N202" s="12" t="s">
        <v>35</v>
      </c>
    </row>
    <row r="203" spans="1:14" s="1" customFormat="1" ht="28.5" customHeight="1" x14ac:dyDescent="0.2">
      <c r="A203" s="35"/>
      <c r="B203" s="16" t="s">
        <v>42</v>
      </c>
      <c r="C203" s="14" t="s">
        <v>95</v>
      </c>
      <c r="D203" s="14" t="s">
        <v>95</v>
      </c>
      <c r="E203" s="14"/>
      <c r="F203" s="12" t="s">
        <v>35</v>
      </c>
      <c r="G203" s="12" t="s">
        <v>35</v>
      </c>
      <c r="H203" s="12" t="s">
        <v>35</v>
      </c>
      <c r="I203" s="15">
        <f>C203+[2]май!I203</f>
        <v>24562.129999999997</v>
      </c>
      <c r="J203" s="15">
        <f>D203+[2]май!J203</f>
        <v>24562.129999999997</v>
      </c>
      <c r="K203" s="15">
        <f>E203+[2]май!K203</f>
        <v>0</v>
      </c>
      <c r="L203" s="12" t="s">
        <v>35</v>
      </c>
      <c r="M203" s="12" t="s">
        <v>35</v>
      </c>
      <c r="N203" s="12" t="s">
        <v>35</v>
      </c>
    </row>
    <row r="204" spans="1:14" s="1" customFormat="1" ht="15" customHeight="1" x14ac:dyDescent="0.2">
      <c r="A204" s="35"/>
      <c r="B204" s="16" t="s">
        <v>43</v>
      </c>
      <c r="C204" s="14"/>
      <c r="D204" s="14"/>
      <c r="E204" s="14"/>
      <c r="F204" s="12" t="s">
        <v>35</v>
      </c>
      <c r="G204" s="12" t="s">
        <v>35</v>
      </c>
      <c r="H204" s="12" t="s">
        <v>35</v>
      </c>
      <c r="I204" s="15">
        <f>C204+[2]май!I204</f>
        <v>0</v>
      </c>
      <c r="J204" s="15">
        <f>D204+[2]май!J204</f>
        <v>0</v>
      </c>
      <c r="K204" s="15">
        <f>E204+[2]май!K204</f>
        <v>0</v>
      </c>
      <c r="L204" s="12" t="s">
        <v>35</v>
      </c>
      <c r="M204" s="12" t="s">
        <v>35</v>
      </c>
      <c r="N204" s="12" t="s">
        <v>35</v>
      </c>
    </row>
    <row r="205" spans="1:14" s="1" customFormat="1" ht="15" customHeight="1" x14ac:dyDescent="0.2">
      <c r="A205" s="35"/>
      <c r="B205" s="16" t="s">
        <v>44</v>
      </c>
      <c r="C205" s="14"/>
      <c r="D205" s="14"/>
      <c r="E205" s="14"/>
      <c r="F205" s="12" t="s">
        <v>35</v>
      </c>
      <c r="G205" s="12" t="s">
        <v>35</v>
      </c>
      <c r="H205" s="12" t="s">
        <v>35</v>
      </c>
      <c r="I205" s="15">
        <f>C205+[2]май!I205</f>
        <v>0</v>
      </c>
      <c r="J205" s="15">
        <f>D205+[2]май!J205</f>
        <v>0</v>
      </c>
      <c r="K205" s="15">
        <f>E205+[2]май!K205</f>
        <v>0</v>
      </c>
      <c r="L205" s="12" t="s">
        <v>35</v>
      </c>
      <c r="M205" s="12" t="s">
        <v>35</v>
      </c>
      <c r="N205" s="12" t="s">
        <v>35</v>
      </c>
    </row>
    <row r="206" spans="1:14" s="1" customFormat="1" ht="15" customHeight="1" x14ac:dyDescent="0.2">
      <c r="A206" s="35"/>
      <c r="B206" s="16" t="s">
        <v>45</v>
      </c>
      <c r="C206" s="14"/>
      <c r="D206" s="14"/>
      <c r="E206" s="14"/>
      <c r="F206" s="12" t="s">
        <v>35</v>
      </c>
      <c r="G206" s="12" t="s">
        <v>35</v>
      </c>
      <c r="H206" s="12" t="s">
        <v>35</v>
      </c>
      <c r="I206" s="15">
        <f>C206+[2]май!I206</f>
        <v>0</v>
      </c>
      <c r="J206" s="15">
        <f>D206+[2]май!J206</f>
        <v>0</v>
      </c>
      <c r="K206" s="15">
        <f>E206+[2]май!K206</f>
        <v>0</v>
      </c>
      <c r="L206" s="12" t="s">
        <v>35</v>
      </c>
      <c r="M206" s="12" t="s">
        <v>35</v>
      </c>
      <c r="N206" s="12" t="s">
        <v>35</v>
      </c>
    </row>
    <row r="207" spans="1:14" s="1" customFormat="1" ht="43.5" customHeight="1" x14ac:dyDescent="0.2">
      <c r="A207" s="35"/>
      <c r="B207" s="13" t="s">
        <v>46</v>
      </c>
      <c r="C207" s="14" t="s">
        <v>96</v>
      </c>
      <c r="D207" s="14" t="s">
        <v>96</v>
      </c>
      <c r="E207" s="14"/>
      <c r="F207" s="12" t="s">
        <v>35</v>
      </c>
      <c r="G207" s="12" t="s">
        <v>35</v>
      </c>
      <c r="H207" s="12" t="s">
        <v>35</v>
      </c>
      <c r="I207" s="15">
        <f>C207+[2]май!I207</f>
        <v>22334.19</v>
      </c>
      <c r="J207" s="15">
        <f>D207+[2]май!J207</f>
        <v>22334.19</v>
      </c>
      <c r="K207" s="15">
        <f>E207+[2]май!K207</f>
        <v>0</v>
      </c>
      <c r="L207" s="12" t="s">
        <v>35</v>
      </c>
      <c r="M207" s="12" t="s">
        <v>35</v>
      </c>
      <c r="N207" s="12" t="s">
        <v>35</v>
      </c>
    </row>
    <row r="208" spans="1:14" s="1" customFormat="1" ht="15" customHeight="1" x14ac:dyDescent="0.2">
      <c r="A208" s="35"/>
      <c r="B208" s="17" t="s">
        <v>48</v>
      </c>
      <c r="C208" s="14"/>
      <c r="D208" s="14"/>
      <c r="E208" s="14"/>
      <c r="F208" s="12" t="s">
        <v>35</v>
      </c>
      <c r="G208" s="12" t="s">
        <v>35</v>
      </c>
      <c r="H208" s="12" t="s">
        <v>35</v>
      </c>
      <c r="I208" s="15">
        <f>C208+[2]май!I208</f>
        <v>494.9</v>
      </c>
      <c r="J208" s="15">
        <f>D208+[2]май!J208</f>
        <v>494.9</v>
      </c>
      <c r="K208" s="15">
        <f>E208+[2]май!K208</f>
        <v>0</v>
      </c>
      <c r="L208" s="12" t="s">
        <v>35</v>
      </c>
      <c r="M208" s="12" t="s">
        <v>35</v>
      </c>
      <c r="N208" s="12" t="s">
        <v>35</v>
      </c>
    </row>
    <row r="209" spans="1:14" s="1" customFormat="1" ht="15" customHeight="1" x14ac:dyDescent="0.2">
      <c r="A209" s="35"/>
      <c r="B209" s="17" t="s">
        <v>49</v>
      </c>
      <c r="C209" s="14"/>
      <c r="D209" s="14"/>
      <c r="E209" s="14"/>
      <c r="F209" s="12" t="s">
        <v>35</v>
      </c>
      <c r="G209" s="12" t="s">
        <v>35</v>
      </c>
      <c r="H209" s="12" t="s">
        <v>35</v>
      </c>
      <c r="I209" s="15">
        <f>C209+[2]май!I209</f>
        <v>0</v>
      </c>
      <c r="J209" s="15">
        <f>D209+[2]май!J209</f>
        <v>0</v>
      </c>
      <c r="K209" s="15">
        <f>E209+[2]май!K209</f>
        <v>0</v>
      </c>
      <c r="L209" s="12" t="s">
        <v>35</v>
      </c>
      <c r="M209" s="12" t="s">
        <v>35</v>
      </c>
      <c r="N209" s="12" t="s">
        <v>35</v>
      </c>
    </row>
    <row r="210" spans="1:14" s="1" customFormat="1" ht="15" customHeight="1" x14ac:dyDescent="0.2">
      <c r="A210" s="36"/>
      <c r="B210" s="17" t="s">
        <v>50</v>
      </c>
      <c r="C210" s="14" t="s">
        <v>97</v>
      </c>
      <c r="D210" s="14" t="s">
        <v>97</v>
      </c>
      <c r="E210" s="14"/>
      <c r="F210" s="18">
        <f>G210+H210</f>
        <v>10424308.390000001</v>
      </c>
      <c r="G210" s="18">
        <v>10424308.390000001</v>
      </c>
      <c r="H210" s="18">
        <v>0</v>
      </c>
      <c r="I210" s="15">
        <f>C210+[2]май!I210</f>
        <v>47391.22</v>
      </c>
      <c r="J210" s="15">
        <f>D210+[2]май!J210</f>
        <v>47391.22</v>
      </c>
      <c r="K210" s="15">
        <f>E210+[2]май!K210</f>
        <v>0</v>
      </c>
      <c r="L210" s="15">
        <f>F210+[2]май!L210</f>
        <v>62846856.130000003</v>
      </c>
      <c r="M210" s="15">
        <f>G210+[2]май!M210</f>
        <v>62846856.130000003</v>
      </c>
      <c r="N210" s="15">
        <f>H210+[2]май!N210</f>
        <v>0</v>
      </c>
    </row>
    <row r="211" spans="1:14" s="1" customFormat="1" ht="29.25" customHeight="1" x14ac:dyDescent="0.2">
      <c r="A211" s="34" t="s">
        <v>98</v>
      </c>
      <c r="B211" s="13" t="s">
        <v>34</v>
      </c>
      <c r="C211" s="14">
        <f>D211</f>
        <v>509313.99000000005</v>
      </c>
      <c r="D211" s="14">
        <f>584782.13-66885.47-8582.67</f>
        <v>509313.99000000005</v>
      </c>
      <c r="E211" s="14"/>
      <c r="F211" s="12" t="s">
        <v>35</v>
      </c>
      <c r="G211" s="12" t="s">
        <v>35</v>
      </c>
      <c r="H211" s="12" t="s">
        <v>35</v>
      </c>
      <c r="I211" s="15">
        <f>C211+[2]май!I211</f>
        <v>3724427.8500000006</v>
      </c>
      <c r="J211" s="15">
        <f>D211+[2]май!J211</f>
        <v>3682703.8500000006</v>
      </c>
      <c r="K211" s="15">
        <f>E211+[2]май!K211</f>
        <v>41724</v>
      </c>
      <c r="L211" s="12" t="s">
        <v>35</v>
      </c>
      <c r="M211" s="12" t="s">
        <v>35</v>
      </c>
      <c r="N211" s="12" t="s">
        <v>35</v>
      </c>
    </row>
    <row r="212" spans="1:14" s="1" customFormat="1" ht="28.5" customHeight="1" x14ac:dyDescent="0.2">
      <c r="A212" s="35"/>
      <c r="B212" s="16" t="s">
        <v>36</v>
      </c>
      <c r="C212" s="14"/>
      <c r="D212" s="14"/>
      <c r="E212" s="14"/>
      <c r="F212" s="12" t="s">
        <v>35</v>
      </c>
      <c r="G212" s="12" t="s">
        <v>35</v>
      </c>
      <c r="H212" s="12" t="s">
        <v>35</v>
      </c>
      <c r="I212" s="15">
        <f>C212+[2]май!I212</f>
        <v>24093.57</v>
      </c>
      <c r="J212" s="15">
        <f>D212+[2]май!J212</f>
        <v>24093.57</v>
      </c>
      <c r="K212" s="15">
        <f>E212+[2]май!K212</f>
        <v>0</v>
      </c>
      <c r="L212" s="12" t="s">
        <v>35</v>
      </c>
      <c r="M212" s="12" t="s">
        <v>35</v>
      </c>
      <c r="N212" s="12" t="s">
        <v>35</v>
      </c>
    </row>
    <row r="213" spans="1:14" s="1" customFormat="1" ht="15" customHeight="1" x14ac:dyDescent="0.2">
      <c r="A213" s="35"/>
      <c r="B213" s="16" t="s">
        <v>37</v>
      </c>
      <c r="C213" s="14"/>
      <c r="D213" s="14"/>
      <c r="E213" s="14"/>
      <c r="F213" s="12" t="s">
        <v>35</v>
      </c>
      <c r="G213" s="12" t="s">
        <v>35</v>
      </c>
      <c r="H213" s="12" t="s">
        <v>35</v>
      </c>
      <c r="I213" s="15">
        <f>C213+[2]май!I213</f>
        <v>0</v>
      </c>
      <c r="J213" s="15">
        <f>D213+[2]май!J213</f>
        <v>0</v>
      </c>
      <c r="K213" s="15">
        <f>E213+[2]май!K213</f>
        <v>0</v>
      </c>
      <c r="L213" s="12" t="s">
        <v>35</v>
      </c>
      <c r="M213" s="12" t="s">
        <v>35</v>
      </c>
      <c r="N213" s="12" t="s">
        <v>35</v>
      </c>
    </row>
    <row r="214" spans="1:14" s="1" customFormat="1" ht="15" customHeight="1" x14ac:dyDescent="0.2">
      <c r="A214" s="35"/>
      <c r="B214" s="16" t="s">
        <v>38</v>
      </c>
      <c r="C214" s="14" t="s">
        <v>99</v>
      </c>
      <c r="D214" s="14" t="s">
        <v>99</v>
      </c>
      <c r="E214" s="14"/>
      <c r="F214" s="12" t="s">
        <v>35</v>
      </c>
      <c r="G214" s="12" t="s">
        <v>35</v>
      </c>
      <c r="H214" s="12" t="s">
        <v>35</v>
      </c>
      <c r="I214" s="15">
        <f>C214+[2]май!I214</f>
        <v>1158804.6099999999</v>
      </c>
      <c r="J214" s="15">
        <f>D214+[2]май!J214</f>
        <v>1158804.6099999999</v>
      </c>
      <c r="K214" s="15">
        <f>E214+[2]май!K214</f>
        <v>0</v>
      </c>
      <c r="L214" s="12" t="s">
        <v>35</v>
      </c>
      <c r="M214" s="12" t="s">
        <v>35</v>
      </c>
      <c r="N214" s="12" t="s">
        <v>35</v>
      </c>
    </row>
    <row r="215" spans="1:14" s="1" customFormat="1" ht="29.25" customHeight="1" x14ac:dyDescent="0.2">
      <c r="A215" s="35"/>
      <c r="B215" s="13" t="s">
        <v>39</v>
      </c>
      <c r="C215" s="14"/>
      <c r="D215" s="14"/>
      <c r="E215" s="14"/>
      <c r="F215" s="12" t="s">
        <v>35</v>
      </c>
      <c r="G215" s="12" t="s">
        <v>35</v>
      </c>
      <c r="H215" s="12" t="s">
        <v>35</v>
      </c>
      <c r="I215" s="15">
        <f>C215+[2]май!I215</f>
        <v>0</v>
      </c>
      <c r="J215" s="15">
        <f>D215+[2]май!J215</f>
        <v>0</v>
      </c>
      <c r="K215" s="15">
        <f>E215+[2]май!K215</f>
        <v>0</v>
      </c>
      <c r="L215" s="12" t="s">
        <v>35</v>
      </c>
      <c r="M215" s="12" t="s">
        <v>35</v>
      </c>
      <c r="N215" s="12" t="s">
        <v>35</v>
      </c>
    </row>
    <row r="216" spans="1:14" s="1" customFormat="1" ht="29.25" customHeight="1" x14ac:dyDescent="0.2">
      <c r="A216" s="35"/>
      <c r="B216" s="13" t="s">
        <v>40</v>
      </c>
      <c r="C216" s="14" t="s">
        <v>100</v>
      </c>
      <c r="D216" s="14" t="s">
        <v>100</v>
      </c>
      <c r="E216" s="14"/>
      <c r="F216" s="12" t="s">
        <v>35</v>
      </c>
      <c r="G216" s="12" t="s">
        <v>35</v>
      </c>
      <c r="H216" s="12" t="s">
        <v>35</v>
      </c>
      <c r="I216" s="15">
        <f>C216+[2]май!I216</f>
        <v>120023.60999999999</v>
      </c>
      <c r="J216" s="15">
        <f>D216+[2]май!J216</f>
        <v>120023.60999999999</v>
      </c>
      <c r="K216" s="15">
        <f>E216+[2]май!K216</f>
        <v>0</v>
      </c>
      <c r="L216" s="12" t="s">
        <v>35</v>
      </c>
      <c r="M216" s="12" t="s">
        <v>35</v>
      </c>
      <c r="N216" s="12" t="s">
        <v>35</v>
      </c>
    </row>
    <row r="217" spans="1:14" s="1" customFormat="1" ht="15" customHeight="1" x14ac:dyDescent="0.2">
      <c r="A217" s="35"/>
      <c r="B217" s="16" t="s">
        <v>41</v>
      </c>
      <c r="C217" s="14" t="s">
        <v>100</v>
      </c>
      <c r="D217" s="14" t="s">
        <v>100</v>
      </c>
      <c r="E217" s="14"/>
      <c r="F217" s="12" t="s">
        <v>35</v>
      </c>
      <c r="G217" s="12" t="s">
        <v>35</v>
      </c>
      <c r="H217" s="12" t="s">
        <v>35</v>
      </c>
      <c r="I217" s="15">
        <f>C217+[2]май!I217</f>
        <v>120023.60999999999</v>
      </c>
      <c r="J217" s="15">
        <f>D217+[2]май!J217</f>
        <v>120023.60999999999</v>
      </c>
      <c r="K217" s="15">
        <f>E217+[2]май!K217</f>
        <v>0</v>
      </c>
      <c r="L217" s="12" t="s">
        <v>35</v>
      </c>
      <c r="M217" s="12" t="s">
        <v>35</v>
      </c>
      <c r="N217" s="12" t="s">
        <v>35</v>
      </c>
    </row>
    <row r="218" spans="1:14" s="1" customFormat="1" ht="28.5" customHeight="1" x14ac:dyDescent="0.2">
      <c r="A218" s="35"/>
      <c r="B218" s="16" t="s">
        <v>42</v>
      </c>
      <c r="C218" s="14"/>
      <c r="D218" s="14"/>
      <c r="E218" s="14"/>
      <c r="F218" s="12" t="s">
        <v>35</v>
      </c>
      <c r="G218" s="12" t="s">
        <v>35</v>
      </c>
      <c r="H218" s="12" t="s">
        <v>35</v>
      </c>
      <c r="I218" s="15">
        <f>C218+[2]май!I218</f>
        <v>0</v>
      </c>
      <c r="J218" s="15">
        <f>D218+[2]май!J218</f>
        <v>0</v>
      </c>
      <c r="K218" s="15">
        <f>E218+[2]май!K218</f>
        <v>0</v>
      </c>
      <c r="L218" s="12" t="s">
        <v>35</v>
      </c>
      <c r="M218" s="12" t="s">
        <v>35</v>
      </c>
      <c r="N218" s="12" t="s">
        <v>35</v>
      </c>
    </row>
    <row r="219" spans="1:14" s="1" customFormat="1" ht="15" customHeight="1" x14ac:dyDescent="0.2">
      <c r="A219" s="35"/>
      <c r="B219" s="16" t="s">
        <v>43</v>
      </c>
      <c r="C219" s="14"/>
      <c r="D219" s="14"/>
      <c r="E219" s="14"/>
      <c r="F219" s="12" t="s">
        <v>35</v>
      </c>
      <c r="G219" s="12" t="s">
        <v>35</v>
      </c>
      <c r="H219" s="12" t="s">
        <v>35</v>
      </c>
      <c r="I219" s="15">
        <f>C219+[2]май!I219</f>
        <v>0</v>
      </c>
      <c r="J219" s="15">
        <f>D219+[2]май!J219</f>
        <v>0</v>
      </c>
      <c r="K219" s="15">
        <f>E219+[2]май!K219</f>
        <v>0</v>
      </c>
      <c r="L219" s="12" t="s">
        <v>35</v>
      </c>
      <c r="M219" s="12" t="s">
        <v>35</v>
      </c>
      <c r="N219" s="12" t="s">
        <v>35</v>
      </c>
    </row>
    <row r="220" spans="1:14" s="1" customFormat="1" ht="15" customHeight="1" x14ac:dyDescent="0.2">
      <c r="A220" s="35"/>
      <c r="B220" s="16" t="s">
        <v>44</v>
      </c>
      <c r="C220" s="14" t="s">
        <v>101</v>
      </c>
      <c r="D220" s="14" t="s">
        <v>101</v>
      </c>
      <c r="E220" s="14"/>
      <c r="F220" s="12" t="s">
        <v>35</v>
      </c>
      <c r="G220" s="12" t="s">
        <v>35</v>
      </c>
      <c r="H220" s="12" t="s">
        <v>35</v>
      </c>
      <c r="I220" s="15">
        <f>C220+[2]май!I220</f>
        <v>22437.72</v>
      </c>
      <c r="J220" s="15">
        <f>D220+[2]май!J220</f>
        <v>22437.72</v>
      </c>
      <c r="K220" s="15">
        <f>E220+[2]май!K220</f>
        <v>0</v>
      </c>
      <c r="L220" s="12" t="s">
        <v>35</v>
      </c>
      <c r="M220" s="12" t="s">
        <v>35</v>
      </c>
      <c r="N220" s="12" t="s">
        <v>35</v>
      </c>
    </row>
    <row r="221" spans="1:14" s="1" customFormat="1" ht="15" customHeight="1" x14ac:dyDescent="0.2">
      <c r="A221" s="35"/>
      <c r="B221" s="16" t="s">
        <v>45</v>
      </c>
      <c r="C221" s="14"/>
      <c r="D221" s="14"/>
      <c r="E221" s="14"/>
      <c r="F221" s="12" t="s">
        <v>35</v>
      </c>
      <c r="G221" s="12" t="s">
        <v>35</v>
      </c>
      <c r="H221" s="12" t="s">
        <v>35</v>
      </c>
      <c r="I221" s="15">
        <f>C221+[2]май!I221</f>
        <v>0</v>
      </c>
      <c r="J221" s="15">
        <f>D221+[2]май!J221</f>
        <v>0</v>
      </c>
      <c r="K221" s="15">
        <f>E221+[2]май!K221</f>
        <v>0</v>
      </c>
      <c r="L221" s="12" t="s">
        <v>35</v>
      </c>
      <c r="M221" s="12" t="s">
        <v>35</v>
      </c>
      <c r="N221" s="12" t="s">
        <v>35</v>
      </c>
    </row>
    <row r="222" spans="1:14" s="1" customFormat="1" ht="43.5" customHeight="1" x14ac:dyDescent="0.2">
      <c r="A222" s="35"/>
      <c r="B222" s="13" t="s">
        <v>46</v>
      </c>
      <c r="C222" s="14">
        <f>D222</f>
        <v>0</v>
      </c>
      <c r="D222" s="14">
        <f>84.5-84.5</f>
        <v>0</v>
      </c>
      <c r="E222" s="14"/>
      <c r="F222" s="12" t="s">
        <v>35</v>
      </c>
      <c r="G222" s="12" t="s">
        <v>35</v>
      </c>
      <c r="H222" s="12" t="s">
        <v>35</v>
      </c>
      <c r="I222" s="15">
        <f>C222+[2]май!I222</f>
        <v>20696.7</v>
      </c>
      <c r="J222" s="15">
        <f>D222+[2]май!J222</f>
        <v>20696.7</v>
      </c>
      <c r="K222" s="15">
        <f>E222+[2]май!K222</f>
        <v>0</v>
      </c>
      <c r="L222" s="12" t="s">
        <v>35</v>
      </c>
      <c r="M222" s="12" t="s">
        <v>35</v>
      </c>
      <c r="N222" s="12" t="s">
        <v>35</v>
      </c>
    </row>
    <row r="223" spans="1:14" s="1" customFormat="1" ht="15" customHeight="1" x14ac:dyDescent="0.2">
      <c r="A223" s="35"/>
      <c r="B223" s="17" t="s">
        <v>48</v>
      </c>
      <c r="C223" s="14"/>
      <c r="D223" s="14"/>
      <c r="E223" s="14"/>
      <c r="F223" s="12" t="s">
        <v>35</v>
      </c>
      <c r="G223" s="12" t="s">
        <v>35</v>
      </c>
      <c r="H223" s="12" t="s">
        <v>35</v>
      </c>
      <c r="I223" s="15">
        <f>C223+[2]май!I223</f>
        <v>0</v>
      </c>
      <c r="J223" s="15">
        <f>D223+[2]май!J223</f>
        <v>0</v>
      </c>
      <c r="K223" s="15">
        <f>E223+[2]май!K223</f>
        <v>0</v>
      </c>
      <c r="L223" s="12" t="s">
        <v>35</v>
      </c>
      <c r="M223" s="12" t="s">
        <v>35</v>
      </c>
      <c r="N223" s="12" t="s">
        <v>35</v>
      </c>
    </row>
    <row r="224" spans="1:14" s="1" customFormat="1" ht="15" customHeight="1" x14ac:dyDescent="0.2">
      <c r="A224" s="35"/>
      <c r="B224" s="17" t="s">
        <v>49</v>
      </c>
      <c r="C224" s="14"/>
      <c r="D224" s="14"/>
      <c r="E224" s="14"/>
      <c r="F224" s="12" t="s">
        <v>35</v>
      </c>
      <c r="G224" s="12" t="s">
        <v>35</v>
      </c>
      <c r="H224" s="12" t="s">
        <v>35</v>
      </c>
      <c r="I224" s="15">
        <f>C224+[2]май!I224</f>
        <v>0</v>
      </c>
      <c r="J224" s="15">
        <f>D224+[2]май!J224</f>
        <v>0</v>
      </c>
      <c r="K224" s="15">
        <f>E224+[2]май!K224</f>
        <v>0</v>
      </c>
      <c r="L224" s="12" t="s">
        <v>35</v>
      </c>
      <c r="M224" s="12" t="s">
        <v>35</v>
      </c>
      <c r="N224" s="12" t="s">
        <v>35</v>
      </c>
    </row>
    <row r="225" spans="1:14" s="1" customFormat="1" ht="15" customHeight="1" x14ac:dyDescent="0.2">
      <c r="A225" s="36"/>
      <c r="B225" s="17" t="s">
        <v>50</v>
      </c>
      <c r="C225" s="14">
        <f>C211+C215+C216+C222+C223+C224</f>
        <v>536799.72000000009</v>
      </c>
      <c r="D225" s="14">
        <f>D211+D215+D216+D222+D223+D224</f>
        <v>536799.72000000009</v>
      </c>
      <c r="E225" s="14"/>
      <c r="F225" s="18">
        <f>G225+H225</f>
        <v>271112389.21999997</v>
      </c>
      <c r="G225" s="18">
        <v>270598058.95999998</v>
      </c>
      <c r="H225" s="18">
        <v>514330.26</v>
      </c>
      <c r="I225" s="15">
        <f>C225+[2]май!I225</f>
        <v>3865148.1600000006</v>
      </c>
      <c r="J225" s="15">
        <f>D225+[2]май!J225</f>
        <v>3823424.1600000006</v>
      </c>
      <c r="K225" s="15">
        <f>E225+[2]май!K225</f>
        <v>41724</v>
      </c>
      <c r="L225" s="15">
        <f>F225+[2]май!L225</f>
        <v>1615720895.6400001</v>
      </c>
      <c r="M225" s="15">
        <f>G225+[2]май!M225</f>
        <v>1608894411.3800001</v>
      </c>
      <c r="N225" s="15">
        <f>H225+[2]май!N225</f>
        <v>6826484.2599999998</v>
      </c>
    </row>
    <row r="226" spans="1:14" s="1" customFormat="1" ht="29.25" customHeight="1" x14ac:dyDescent="0.2">
      <c r="A226" s="34" t="s">
        <v>102</v>
      </c>
      <c r="B226" s="13" t="s">
        <v>34</v>
      </c>
      <c r="C226" s="14"/>
      <c r="D226" s="14"/>
      <c r="E226" s="14"/>
      <c r="F226" s="12" t="s">
        <v>35</v>
      </c>
      <c r="G226" s="12" t="s">
        <v>35</v>
      </c>
      <c r="H226" s="12" t="s">
        <v>35</v>
      </c>
      <c r="I226" s="15">
        <f>C226+[2]май!I226</f>
        <v>0</v>
      </c>
      <c r="J226" s="15">
        <f>D226+[2]май!J226</f>
        <v>0</v>
      </c>
      <c r="K226" s="15">
        <f>E226+[2]май!K226</f>
        <v>0</v>
      </c>
      <c r="L226" s="12" t="s">
        <v>35</v>
      </c>
      <c r="M226" s="12" t="s">
        <v>35</v>
      </c>
      <c r="N226" s="12" t="s">
        <v>35</v>
      </c>
    </row>
    <row r="227" spans="1:14" s="1" customFormat="1" ht="28.5" customHeight="1" x14ac:dyDescent="0.2">
      <c r="A227" s="35"/>
      <c r="B227" s="16" t="s">
        <v>36</v>
      </c>
      <c r="C227" s="14"/>
      <c r="D227" s="14"/>
      <c r="E227" s="14"/>
      <c r="F227" s="12" t="s">
        <v>35</v>
      </c>
      <c r="G227" s="12" t="s">
        <v>35</v>
      </c>
      <c r="H227" s="12" t="s">
        <v>35</v>
      </c>
      <c r="I227" s="15">
        <f>C227+[2]май!I227</f>
        <v>0</v>
      </c>
      <c r="J227" s="15">
        <f>D227+[2]май!J227</f>
        <v>0</v>
      </c>
      <c r="K227" s="15">
        <f>E227+[2]май!K227</f>
        <v>0</v>
      </c>
      <c r="L227" s="12" t="s">
        <v>35</v>
      </c>
      <c r="M227" s="12" t="s">
        <v>35</v>
      </c>
      <c r="N227" s="12" t="s">
        <v>35</v>
      </c>
    </row>
    <row r="228" spans="1:14" s="1" customFormat="1" ht="15" customHeight="1" x14ac:dyDescent="0.2">
      <c r="A228" s="35"/>
      <c r="B228" s="16" t="s">
        <v>37</v>
      </c>
      <c r="C228" s="14"/>
      <c r="D228" s="14"/>
      <c r="E228" s="14"/>
      <c r="F228" s="12" t="s">
        <v>35</v>
      </c>
      <c r="G228" s="12" t="s">
        <v>35</v>
      </c>
      <c r="H228" s="12" t="s">
        <v>35</v>
      </c>
      <c r="I228" s="15">
        <f>C228+[2]май!I228</f>
        <v>0</v>
      </c>
      <c r="J228" s="15">
        <f>D228+[2]май!J228</f>
        <v>0</v>
      </c>
      <c r="K228" s="15">
        <f>E228+[2]май!K228</f>
        <v>0</v>
      </c>
      <c r="L228" s="12" t="s">
        <v>35</v>
      </c>
      <c r="M228" s="12" t="s">
        <v>35</v>
      </c>
      <c r="N228" s="12" t="s">
        <v>35</v>
      </c>
    </row>
    <row r="229" spans="1:14" s="1" customFormat="1" ht="15" customHeight="1" x14ac:dyDescent="0.2">
      <c r="A229" s="35"/>
      <c r="B229" s="16" t="s">
        <v>38</v>
      </c>
      <c r="C229" s="14"/>
      <c r="D229" s="14"/>
      <c r="E229" s="14"/>
      <c r="F229" s="12" t="s">
        <v>35</v>
      </c>
      <c r="G229" s="12" t="s">
        <v>35</v>
      </c>
      <c r="H229" s="12" t="s">
        <v>35</v>
      </c>
      <c r="I229" s="15">
        <f>C229+[2]май!I229</f>
        <v>0</v>
      </c>
      <c r="J229" s="15">
        <f>D229+[2]май!J229</f>
        <v>0</v>
      </c>
      <c r="K229" s="15">
        <f>E229+[2]май!K229</f>
        <v>0</v>
      </c>
      <c r="L229" s="12" t="s">
        <v>35</v>
      </c>
      <c r="M229" s="12" t="s">
        <v>35</v>
      </c>
      <c r="N229" s="12" t="s">
        <v>35</v>
      </c>
    </row>
    <row r="230" spans="1:14" s="1" customFormat="1" ht="29.25" customHeight="1" x14ac:dyDescent="0.2">
      <c r="A230" s="35"/>
      <c r="B230" s="13" t="s">
        <v>39</v>
      </c>
      <c r="C230" s="14"/>
      <c r="D230" s="14"/>
      <c r="E230" s="14"/>
      <c r="F230" s="12" t="s">
        <v>35</v>
      </c>
      <c r="G230" s="12" t="s">
        <v>35</v>
      </c>
      <c r="H230" s="12" t="s">
        <v>35</v>
      </c>
      <c r="I230" s="15">
        <f>C230+[2]май!I230</f>
        <v>0</v>
      </c>
      <c r="J230" s="15">
        <f>D230+[2]май!J230</f>
        <v>0</v>
      </c>
      <c r="K230" s="15">
        <f>E230+[2]май!K230</f>
        <v>0</v>
      </c>
      <c r="L230" s="12" t="s">
        <v>35</v>
      </c>
      <c r="M230" s="12" t="s">
        <v>35</v>
      </c>
      <c r="N230" s="12" t="s">
        <v>35</v>
      </c>
    </row>
    <row r="231" spans="1:14" s="1" customFormat="1" ht="29.25" customHeight="1" x14ac:dyDescent="0.2">
      <c r="A231" s="35"/>
      <c r="B231" s="13" t="s">
        <v>40</v>
      </c>
      <c r="C231" s="14" t="s">
        <v>103</v>
      </c>
      <c r="D231" s="14" t="s">
        <v>103</v>
      </c>
      <c r="E231" s="14"/>
      <c r="F231" s="12" t="s">
        <v>35</v>
      </c>
      <c r="G231" s="12" t="s">
        <v>35</v>
      </c>
      <c r="H231" s="12" t="s">
        <v>35</v>
      </c>
      <c r="I231" s="15">
        <f>C231+[2]май!I231</f>
        <v>81374.570000000007</v>
      </c>
      <c r="J231" s="15">
        <f>D231+[2]май!J231</f>
        <v>81374.570000000007</v>
      </c>
      <c r="K231" s="15">
        <f>E231+[2]май!K231</f>
        <v>0</v>
      </c>
      <c r="L231" s="12" t="s">
        <v>35</v>
      </c>
      <c r="M231" s="12" t="s">
        <v>35</v>
      </c>
      <c r="N231" s="12" t="s">
        <v>35</v>
      </c>
    </row>
    <row r="232" spans="1:14" s="1" customFormat="1" ht="15" customHeight="1" x14ac:dyDescent="0.2">
      <c r="A232" s="35"/>
      <c r="B232" s="16" t="s">
        <v>41</v>
      </c>
      <c r="C232" s="14"/>
      <c r="D232" s="14"/>
      <c r="E232" s="14"/>
      <c r="F232" s="12" t="s">
        <v>35</v>
      </c>
      <c r="G232" s="12" t="s">
        <v>35</v>
      </c>
      <c r="H232" s="12" t="s">
        <v>35</v>
      </c>
      <c r="I232" s="15">
        <f>C232+[2]май!I232</f>
        <v>0</v>
      </c>
      <c r="J232" s="15">
        <f>D232+[2]май!J232</f>
        <v>0</v>
      </c>
      <c r="K232" s="15">
        <f>E232+[2]май!K232</f>
        <v>0</v>
      </c>
      <c r="L232" s="12" t="s">
        <v>35</v>
      </c>
      <c r="M232" s="12" t="s">
        <v>35</v>
      </c>
      <c r="N232" s="12" t="s">
        <v>35</v>
      </c>
    </row>
    <row r="233" spans="1:14" s="1" customFormat="1" ht="28.5" customHeight="1" x14ac:dyDescent="0.2">
      <c r="A233" s="35"/>
      <c r="B233" s="16" t="s">
        <v>42</v>
      </c>
      <c r="C233" s="14" t="s">
        <v>103</v>
      </c>
      <c r="D233" s="14" t="s">
        <v>103</v>
      </c>
      <c r="E233" s="14"/>
      <c r="F233" s="12" t="s">
        <v>35</v>
      </c>
      <c r="G233" s="12" t="s">
        <v>35</v>
      </c>
      <c r="H233" s="12" t="s">
        <v>35</v>
      </c>
      <c r="I233" s="15">
        <f>C233+[2]май!I233</f>
        <v>81374.570000000007</v>
      </c>
      <c r="J233" s="15">
        <f>D233+[2]май!J233</f>
        <v>81374.570000000007</v>
      </c>
      <c r="K233" s="15">
        <f>E233+[2]май!K233</f>
        <v>0</v>
      </c>
      <c r="L233" s="12" t="s">
        <v>35</v>
      </c>
      <c r="M233" s="12" t="s">
        <v>35</v>
      </c>
      <c r="N233" s="12" t="s">
        <v>35</v>
      </c>
    </row>
    <row r="234" spans="1:14" s="1" customFormat="1" ht="15" customHeight="1" x14ac:dyDescent="0.2">
      <c r="A234" s="35"/>
      <c r="B234" s="16" t="s">
        <v>43</v>
      </c>
      <c r="C234" s="14"/>
      <c r="D234" s="14"/>
      <c r="E234" s="14"/>
      <c r="F234" s="12" t="s">
        <v>35</v>
      </c>
      <c r="G234" s="12" t="s">
        <v>35</v>
      </c>
      <c r="H234" s="12" t="s">
        <v>35</v>
      </c>
      <c r="I234" s="15">
        <f>C234+[2]май!I234</f>
        <v>0</v>
      </c>
      <c r="J234" s="15">
        <f>D234+[2]май!J234</f>
        <v>0</v>
      </c>
      <c r="K234" s="15">
        <f>E234+[2]май!K234</f>
        <v>0</v>
      </c>
      <c r="L234" s="12" t="s">
        <v>35</v>
      </c>
      <c r="M234" s="12" t="s">
        <v>35</v>
      </c>
      <c r="N234" s="12" t="s">
        <v>35</v>
      </c>
    </row>
    <row r="235" spans="1:14" s="1" customFormat="1" ht="15" customHeight="1" x14ac:dyDescent="0.2">
      <c r="A235" s="35"/>
      <c r="B235" s="16" t="s">
        <v>44</v>
      </c>
      <c r="C235" s="14"/>
      <c r="D235" s="14"/>
      <c r="E235" s="14"/>
      <c r="F235" s="12" t="s">
        <v>35</v>
      </c>
      <c r="G235" s="12" t="s">
        <v>35</v>
      </c>
      <c r="H235" s="12" t="s">
        <v>35</v>
      </c>
      <c r="I235" s="15">
        <f>C235+[2]май!I235</f>
        <v>0</v>
      </c>
      <c r="J235" s="15">
        <f>D235+[2]май!J235</f>
        <v>0</v>
      </c>
      <c r="K235" s="15">
        <f>E235+[2]май!K235</f>
        <v>0</v>
      </c>
      <c r="L235" s="12" t="s">
        <v>35</v>
      </c>
      <c r="M235" s="12" t="s">
        <v>35</v>
      </c>
      <c r="N235" s="12" t="s">
        <v>35</v>
      </c>
    </row>
    <row r="236" spans="1:14" s="1" customFormat="1" ht="15" customHeight="1" x14ac:dyDescent="0.2">
      <c r="A236" s="35"/>
      <c r="B236" s="16" t="s">
        <v>45</v>
      </c>
      <c r="C236" s="14"/>
      <c r="D236" s="14"/>
      <c r="E236" s="14"/>
      <c r="F236" s="12" t="s">
        <v>35</v>
      </c>
      <c r="G236" s="12" t="s">
        <v>35</v>
      </c>
      <c r="H236" s="12" t="s">
        <v>35</v>
      </c>
      <c r="I236" s="15">
        <f>C236+[2]май!I236</f>
        <v>0</v>
      </c>
      <c r="J236" s="15">
        <f>D236+[2]май!J236</f>
        <v>0</v>
      </c>
      <c r="K236" s="15">
        <f>E236+[2]май!K236</f>
        <v>0</v>
      </c>
      <c r="L236" s="12" t="s">
        <v>35</v>
      </c>
      <c r="M236" s="12" t="s">
        <v>35</v>
      </c>
      <c r="N236" s="12" t="s">
        <v>35</v>
      </c>
    </row>
    <row r="237" spans="1:14" s="1" customFormat="1" ht="43.5" customHeight="1" x14ac:dyDescent="0.2">
      <c r="A237" s="35"/>
      <c r="B237" s="13" t="s">
        <v>46</v>
      </c>
      <c r="C237" s="14"/>
      <c r="D237" s="14"/>
      <c r="E237" s="14"/>
      <c r="F237" s="12" t="s">
        <v>35</v>
      </c>
      <c r="G237" s="12" t="s">
        <v>35</v>
      </c>
      <c r="H237" s="12" t="s">
        <v>35</v>
      </c>
      <c r="I237" s="15">
        <f>C237+[2]май!I237</f>
        <v>0</v>
      </c>
      <c r="J237" s="15">
        <f>D237+[2]май!J237</f>
        <v>0</v>
      </c>
      <c r="K237" s="15">
        <f>E237+[2]май!K237</f>
        <v>0</v>
      </c>
      <c r="L237" s="12" t="s">
        <v>35</v>
      </c>
      <c r="M237" s="12" t="s">
        <v>35</v>
      </c>
      <c r="N237" s="12" t="s">
        <v>35</v>
      </c>
    </row>
    <row r="238" spans="1:14" s="1" customFormat="1" ht="15" customHeight="1" x14ac:dyDescent="0.2">
      <c r="A238" s="35"/>
      <c r="B238" s="17" t="s">
        <v>48</v>
      </c>
      <c r="C238" s="14"/>
      <c r="D238" s="14"/>
      <c r="E238" s="14"/>
      <c r="F238" s="12" t="s">
        <v>35</v>
      </c>
      <c r="G238" s="12" t="s">
        <v>35</v>
      </c>
      <c r="H238" s="12" t="s">
        <v>35</v>
      </c>
      <c r="I238" s="15">
        <f>C238+[2]май!I238</f>
        <v>0</v>
      </c>
      <c r="J238" s="15">
        <f>D238+[2]май!J238</f>
        <v>0</v>
      </c>
      <c r="K238" s="15">
        <f>E238+[2]май!K238</f>
        <v>0</v>
      </c>
      <c r="L238" s="12" t="s">
        <v>35</v>
      </c>
      <c r="M238" s="12" t="s">
        <v>35</v>
      </c>
      <c r="N238" s="12" t="s">
        <v>35</v>
      </c>
    </row>
    <row r="239" spans="1:14" s="1" customFormat="1" ht="15" customHeight="1" x14ac:dyDescent="0.2">
      <c r="A239" s="35"/>
      <c r="B239" s="17" t="s">
        <v>49</v>
      </c>
      <c r="C239" s="14"/>
      <c r="D239" s="14"/>
      <c r="E239" s="14"/>
      <c r="F239" s="12" t="s">
        <v>35</v>
      </c>
      <c r="G239" s="12" t="s">
        <v>35</v>
      </c>
      <c r="H239" s="12" t="s">
        <v>35</v>
      </c>
      <c r="I239" s="15">
        <f>C239+[2]май!I239</f>
        <v>0</v>
      </c>
      <c r="J239" s="15">
        <f>D239+[2]май!J239</f>
        <v>0</v>
      </c>
      <c r="K239" s="15">
        <f>E239+[2]май!K239</f>
        <v>0</v>
      </c>
      <c r="L239" s="12" t="s">
        <v>35</v>
      </c>
      <c r="M239" s="12" t="s">
        <v>35</v>
      </c>
      <c r="N239" s="12" t="s">
        <v>35</v>
      </c>
    </row>
    <row r="240" spans="1:14" s="1" customFormat="1" ht="15" customHeight="1" x14ac:dyDescent="0.2">
      <c r="A240" s="36"/>
      <c r="B240" s="17" t="s">
        <v>50</v>
      </c>
      <c r="C240" s="14" t="s">
        <v>103</v>
      </c>
      <c r="D240" s="14" t="s">
        <v>103</v>
      </c>
      <c r="E240" s="14"/>
      <c r="F240" s="18">
        <f>G240+H240</f>
        <v>129711.03</v>
      </c>
      <c r="G240" s="18">
        <v>129711.03</v>
      </c>
      <c r="H240" s="18">
        <v>0</v>
      </c>
      <c r="I240" s="15">
        <f>C240+[2]май!I240</f>
        <v>81374.570000000007</v>
      </c>
      <c r="J240" s="15">
        <f>D240+[2]май!J240</f>
        <v>81374.570000000007</v>
      </c>
      <c r="K240" s="15">
        <f>E240+[2]май!K240</f>
        <v>0</v>
      </c>
      <c r="L240" s="15">
        <f>F240+[2]май!L240</f>
        <v>713339.26</v>
      </c>
      <c r="M240" s="15">
        <f>G240+[2]май!M240</f>
        <v>713339.26</v>
      </c>
      <c r="N240" s="15">
        <f>H240+[2]май!N240</f>
        <v>0</v>
      </c>
    </row>
    <row r="241" spans="1:14" s="1" customFormat="1" ht="29.25" customHeight="1" x14ac:dyDescent="0.2">
      <c r="A241" s="34" t="s">
        <v>104</v>
      </c>
      <c r="B241" s="13" t="s">
        <v>34</v>
      </c>
      <c r="C241" s="14" t="s">
        <v>105</v>
      </c>
      <c r="D241" s="14" t="s">
        <v>105</v>
      </c>
      <c r="E241" s="14"/>
      <c r="F241" s="12" t="s">
        <v>35</v>
      </c>
      <c r="G241" s="12" t="s">
        <v>35</v>
      </c>
      <c r="H241" s="12" t="s">
        <v>35</v>
      </c>
      <c r="I241" s="15">
        <f>C241+[2]май!I241</f>
        <v>965719.28</v>
      </c>
      <c r="J241" s="15">
        <f>D241+[2]май!J241</f>
        <v>965719.28</v>
      </c>
      <c r="K241" s="15">
        <f>E241+[2]май!K241</f>
        <v>0</v>
      </c>
      <c r="L241" s="12" t="s">
        <v>35</v>
      </c>
      <c r="M241" s="12" t="s">
        <v>35</v>
      </c>
      <c r="N241" s="12" t="s">
        <v>35</v>
      </c>
    </row>
    <row r="242" spans="1:14" s="1" customFormat="1" ht="28.5" customHeight="1" x14ac:dyDescent="0.2">
      <c r="A242" s="35"/>
      <c r="B242" s="16" t="s">
        <v>36</v>
      </c>
      <c r="C242" s="14"/>
      <c r="D242" s="14"/>
      <c r="E242" s="14"/>
      <c r="F242" s="12" t="s">
        <v>35</v>
      </c>
      <c r="G242" s="12" t="s">
        <v>35</v>
      </c>
      <c r="H242" s="12" t="s">
        <v>35</v>
      </c>
      <c r="I242" s="15">
        <f>C242+[2]май!I242</f>
        <v>0</v>
      </c>
      <c r="J242" s="15">
        <f>D242+[2]май!J242</f>
        <v>0</v>
      </c>
      <c r="K242" s="15">
        <f>E242+[2]май!K242</f>
        <v>0</v>
      </c>
      <c r="L242" s="12" t="s">
        <v>35</v>
      </c>
      <c r="M242" s="12" t="s">
        <v>35</v>
      </c>
      <c r="N242" s="12" t="s">
        <v>35</v>
      </c>
    </row>
    <row r="243" spans="1:14" s="1" customFormat="1" ht="15" customHeight="1" x14ac:dyDescent="0.2">
      <c r="A243" s="35"/>
      <c r="B243" s="16" t="s">
        <v>37</v>
      </c>
      <c r="C243" s="14"/>
      <c r="D243" s="14"/>
      <c r="E243" s="14"/>
      <c r="F243" s="12" t="s">
        <v>35</v>
      </c>
      <c r="G243" s="12" t="s">
        <v>35</v>
      </c>
      <c r="H243" s="12" t="s">
        <v>35</v>
      </c>
      <c r="I243" s="15">
        <f>C243+[2]май!I243</f>
        <v>0</v>
      </c>
      <c r="J243" s="15">
        <f>D243+[2]май!J243</f>
        <v>0</v>
      </c>
      <c r="K243" s="15">
        <f>E243+[2]май!K243</f>
        <v>0</v>
      </c>
      <c r="L243" s="12" t="s">
        <v>35</v>
      </c>
      <c r="M243" s="12" t="s">
        <v>35</v>
      </c>
      <c r="N243" s="12" t="s">
        <v>35</v>
      </c>
    </row>
    <row r="244" spans="1:14" s="1" customFormat="1" ht="15" customHeight="1" x14ac:dyDescent="0.2">
      <c r="A244" s="35"/>
      <c r="B244" s="16" t="s">
        <v>38</v>
      </c>
      <c r="C244" s="14"/>
      <c r="D244" s="14"/>
      <c r="E244" s="14"/>
      <c r="F244" s="12" t="s">
        <v>35</v>
      </c>
      <c r="G244" s="12" t="s">
        <v>35</v>
      </c>
      <c r="H244" s="12" t="s">
        <v>35</v>
      </c>
      <c r="I244" s="15">
        <f>C244+[2]май!I244</f>
        <v>0</v>
      </c>
      <c r="J244" s="15">
        <f>D244+[2]май!J244</f>
        <v>0</v>
      </c>
      <c r="K244" s="15">
        <f>E244+[2]май!K244</f>
        <v>0</v>
      </c>
      <c r="L244" s="12" t="s">
        <v>35</v>
      </c>
      <c r="M244" s="12" t="s">
        <v>35</v>
      </c>
      <c r="N244" s="12" t="s">
        <v>35</v>
      </c>
    </row>
    <row r="245" spans="1:14" s="1" customFormat="1" ht="29.25" customHeight="1" x14ac:dyDescent="0.2">
      <c r="A245" s="35"/>
      <c r="B245" s="13" t="s">
        <v>39</v>
      </c>
      <c r="C245" s="14"/>
      <c r="D245" s="14"/>
      <c r="E245" s="14"/>
      <c r="F245" s="12" t="s">
        <v>35</v>
      </c>
      <c r="G245" s="12" t="s">
        <v>35</v>
      </c>
      <c r="H245" s="12" t="s">
        <v>35</v>
      </c>
      <c r="I245" s="15">
        <f>C245+[2]май!I245</f>
        <v>70836.12</v>
      </c>
      <c r="J245" s="15">
        <f>D245+[2]май!J245</f>
        <v>0</v>
      </c>
      <c r="K245" s="15">
        <f>E245+[2]май!K245</f>
        <v>70836.12</v>
      </c>
      <c r="L245" s="12" t="s">
        <v>35</v>
      </c>
      <c r="M245" s="12" t="s">
        <v>35</v>
      </c>
      <c r="N245" s="12" t="s">
        <v>35</v>
      </c>
    </row>
    <row r="246" spans="1:14" s="1" customFormat="1" ht="29.25" customHeight="1" x14ac:dyDescent="0.2">
      <c r="A246" s="35"/>
      <c r="B246" s="13" t="s">
        <v>40</v>
      </c>
      <c r="C246" s="14"/>
      <c r="D246" s="14"/>
      <c r="E246" s="14"/>
      <c r="F246" s="12" t="s">
        <v>35</v>
      </c>
      <c r="G246" s="12" t="s">
        <v>35</v>
      </c>
      <c r="H246" s="12" t="s">
        <v>35</v>
      </c>
      <c r="I246" s="15">
        <f>C246+[2]май!I246</f>
        <v>90441.7</v>
      </c>
      <c r="J246" s="15">
        <f>D246+[2]май!J246</f>
        <v>90441.7</v>
      </c>
      <c r="K246" s="15">
        <f>E246+[2]май!K246</f>
        <v>0</v>
      </c>
      <c r="L246" s="12" t="s">
        <v>35</v>
      </c>
      <c r="M246" s="12" t="s">
        <v>35</v>
      </c>
      <c r="N246" s="12" t="s">
        <v>35</v>
      </c>
    </row>
    <row r="247" spans="1:14" s="1" customFormat="1" ht="15" customHeight="1" x14ac:dyDescent="0.2">
      <c r="A247" s="35"/>
      <c r="B247" s="16" t="s">
        <v>41</v>
      </c>
      <c r="C247" s="14"/>
      <c r="D247" s="14"/>
      <c r="E247" s="14"/>
      <c r="F247" s="12" t="s">
        <v>35</v>
      </c>
      <c r="G247" s="12" t="s">
        <v>35</v>
      </c>
      <c r="H247" s="12" t="s">
        <v>35</v>
      </c>
      <c r="I247" s="15">
        <f>C247+[2]май!I247</f>
        <v>68766.899999999994</v>
      </c>
      <c r="J247" s="15">
        <f>D247+[2]май!J247</f>
        <v>68766.899999999994</v>
      </c>
      <c r="K247" s="15">
        <f>E247+[2]май!K247</f>
        <v>0</v>
      </c>
      <c r="L247" s="12" t="s">
        <v>35</v>
      </c>
      <c r="M247" s="12" t="s">
        <v>35</v>
      </c>
      <c r="N247" s="12" t="s">
        <v>35</v>
      </c>
    </row>
    <row r="248" spans="1:14" s="1" customFormat="1" ht="28.5" customHeight="1" x14ac:dyDescent="0.2">
      <c r="A248" s="35"/>
      <c r="B248" s="16" t="s">
        <v>42</v>
      </c>
      <c r="C248" s="14"/>
      <c r="D248" s="14"/>
      <c r="E248" s="14"/>
      <c r="F248" s="12" t="s">
        <v>35</v>
      </c>
      <c r="G248" s="12" t="s">
        <v>35</v>
      </c>
      <c r="H248" s="12" t="s">
        <v>35</v>
      </c>
      <c r="I248" s="15">
        <f>C248+[2]май!I248</f>
        <v>21674.799999999999</v>
      </c>
      <c r="J248" s="15">
        <f>D248+[2]май!J248</f>
        <v>21674.799999999999</v>
      </c>
      <c r="K248" s="15">
        <f>E248+[2]май!K248</f>
        <v>0</v>
      </c>
      <c r="L248" s="12" t="s">
        <v>35</v>
      </c>
      <c r="M248" s="12" t="s">
        <v>35</v>
      </c>
      <c r="N248" s="12" t="s">
        <v>35</v>
      </c>
    </row>
    <row r="249" spans="1:14" s="1" customFormat="1" ht="15" customHeight="1" x14ac:dyDescent="0.2">
      <c r="A249" s="35"/>
      <c r="B249" s="16" t="s">
        <v>43</v>
      </c>
      <c r="C249" s="14"/>
      <c r="D249" s="14"/>
      <c r="E249" s="14"/>
      <c r="F249" s="12" t="s">
        <v>35</v>
      </c>
      <c r="G249" s="12" t="s">
        <v>35</v>
      </c>
      <c r="H249" s="12" t="s">
        <v>35</v>
      </c>
      <c r="I249" s="15">
        <f>C249+[2]май!I249</f>
        <v>0</v>
      </c>
      <c r="J249" s="15">
        <f>D249+[2]май!J249</f>
        <v>0</v>
      </c>
      <c r="K249" s="15">
        <f>E249+[2]май!K249</f>
        <v>0</v>
      </c>
      <c r="L249" s="12" t="s">
        <v>35</v>
      </c>
      <c r="M249" s="12" t="s">
        <v>35</v>
      </c>
      <c r="N249" s="12" t="s">
        <v>35</v>
      </c>
    </row>
    <row r="250" spans="1:14" s="1" customFormat="1" ht="15" customHeight="1" x14ac:dyDescent="0.2">
      <c r="A250" s="35"/>
      <c r="B250" s="16" t="s">
        <v>44</v>
      </c>
      <c r="C250" s="14"/>
      <c r="D250" s="14"/>
      <c r="E250" s="14"/>
      <c r="F250" s="12" t="s">
        <v>35</v>
      </c>
      <c r="G250" s="12" t="s">
        <v>35</v>
      </c>
      <c r="H250" s="12" t="s">
        <v>35</v>
      </c>
      <c r="I250" s="15">
        <f>C250+[2]май!I250</f>
        <v>0</v>
      </c>
      <c r="J250" s="15">
        <f>D250+[2]май!J250</f>
        <v>0</v>
      </c>
      <c r="K250" s="15">
        <f>E250+[2]май!K250</f>
        <v>0</v>
      </c>
      <c r="L250" s="12" t="s">
        <v>35</v>
      </c>
      <c r="M250" s="12" t="s">
        <v>35</v>
      </c>
      <c r="N250" s="12" t="s">
        <v>35</v>
      </c>
    </row>
    <row r="251" spans="1:14" s="1" customFormat="1" ht="15" customHeight="1" x14ac:dyDescent="0.2">
      <c r="A251" s="35"/>
      <c r="B251" s="16" t="s">
        <v>45</v>
      </c>
      <c r="C251" s="14"/>
      <c r="D251" s="14"/>
      <c r="E251" s="14"/>
      <c r="F251" s="12" t="s">
        <v>35</v>
      </c>
      <c r="G251" s="12" t="s">
        <v>35</v>
      </c>
      <c r="H251" s="12" t="s">
        <v>35</v>
      </c>
      <c r="I251" s="15">
        <f>C251+[2]май!I251</f>
        <v>0</v>
      </c>
      <c r="J251" s="15">
        <f>D251+[2]май!J251</f>
        <v>0</v>
      </c>
      <c r="K251" s="15">
        <f>E251+[2]май!K251</f>
        <v>0</v>
      </c>
      <c r="L251" s="12" t="s">
        <v>35</v>
      </c>
      <c r="M251" s="12" t="s">
        <v>35</v>
      </c>
      <c r="N251" s="12" t="s">
        <v>35</v>
      </c>
    </row>
    <row r="252" spans="1:14" s="1" customFormat="1" ht="43.5" customHeight="1" x14ac:dyDescent="0.2">
      <c r="A252" s="35"/>
      <c r="B252" s="13" t="s">
        <v>46</v>
      </c>
      <c r="C252" s="14" t="s">
        <v>106</v>
      </c>
      <c r="D252" s="14" t="s">
        <v>106</v>
      </c>
      <c r="E252" s="14"/>
      <c r="F252" s="12" t="s">
        <v>35</v>
      </c>
      <c r="G252" s="12" t="s">
        <v>35</v>
      </c>
      <c r="H252" s="12" t="s">
        <v>35</v>
      </c>
      <c r="I252" s="15">
        <f>C252+[2]май!I252</f>
        <v>67167.81</v>
      </c>
      <c r="J252" s="15">
        <f>D252+[2]май!J252</f>
        <v>67167.81</v>
      </c>
      <c r="K252" s="15">
        <f>E252+[2]май!K252</f>
        <v>0</v>
      </c>
      <c r="L252" s="12" t="s">
        <v>35</v>
      </c>
      <c r="M252" s="12" t="s">
        <v>35</v>
      </c>
      <c r="N252" s="12" t="s">
        <v>35</v>
      </c>
    </row>
    <row r="253" spans="1:14" s="1" customFormat="1" ht="15" customHeight="1" x14ac:dyDescent="0.2">
      <c r="A253" s="35"/>
      <c r="B253" s="17" t="s">
        <v>48</v>
      </c>
      <c r="C253" s="14"/>
      <c r="D253" s="14"/>
      <c r="E253" s="14"/>
      <c r="F253" s="12" t="s">
        <v>35</v>
      </c>
      <c r="G253" s="12" t="s">
        <v>35</v>
      </c>
      <c r="H253" s="12" t="s">
        <v>35</v>
      </c>
      <c r="I253" s="15">
        <f>C253+[2]май!I253</f>
        <v>0</v>
      </c>
      <c r="J253" s="15">
        <f>D253+[2]май!J253</f>
        <v>0</v>
      </c>
      <c r="K253" s="15">
        <f>E253+[2]май!K253</f>
        <v>0</v>
      </c>
      <c r="L253" s="12" t="s">
        <v>35</v>
      </c>
      <c r="M253" s="12" t="s">
        <v>35</v>
      </c>
      <c r="N253" s="12" t="s">
        <v>35</v>
      </c>
    </row>
    <row r="254" spans="1:14" s="1" customFormat="1" ht="15" customHeight="1" x14ac:dyDescent="0.2">
      <c r="A254" s="35"/>
      <c r="B254" s="17" t="s">
        <v>49</v>
      </c>
      <c r="C254" s="14"/>
      <c r="D254" s="14"/>
      <c r="E254" s="14"/>
      <c r="F254" s="12" t="s">
        <v>35</v>
      </c>
      <c r="G254" s="12" t="s">
        <v>35</v>
      </c>
      <c r="H254" s="12" t="s">
        <v>35</v>
      </c>
      <c r="I254" s="15">
        <f>C254+[2]май!I254</f>
        <v>0</v>
      </c>
      <c r="J254" s="15">
        <f>D254+[2]май!J254</f>
        <v>0</v>
      </c>
      <c r="K254" s="15">
        <f>E254+[2]май!K254</f>
        <v>0</v>
      </c>
      <c r="L254" s="12" t="s">
        <v>35</v>
      </c>
      <c r="M254" s="12" t="s">
        <v>35</v>
      </c>
      <c r="N254" s="12" t="s">
        <v>35</v>
      </c>
    </row>
    <row r="255" spans="1:14" s="1" customFormat="1" ht="15" customHeight="1" x14ac:dyDescent="0.2">
      <c r="A255" s="36"/>
      <c r="B255" s="17" t="s">
        <v>50</v>
      </c>
      <c r="C255" s="14" t="s">
        <v>107</v>
      </c>
      <c r="D255" s="14" t="s">
        <v>107</v>
      </c>
      <c r="E255" s="14"/>
      <c r="F255" s="18">
        <f>G255+H255</f>
        <v>29271953.109999999</v>
      </c>
      <c r="G255" s="18">
        <v>28317433.899999999</v>
      </c>
      <c r="H255" s="18">
        <v>954519.21</v>
      </c>
      <c r="I255" s="15">
        <f>C255+[2]май!I255</f>
        <v>1194164.9099999999</v>
      </c>
      <c r="J255" s="15">
        <f>D255+[2]май!J255</f>
        <v>1123328.79</v>
      </c>
      <c r="K255" s="15">
        <f>E255+[2]май!K255</f>
        <v>70836.12</v>
      </c>
      <c r="L255" s="15">
        <f>F255+[2]май!L255</f>
        <v>181850952.69</v>
      </c>
      <c r="M255" s="15">
        <f>G255+[2]май!M255</f>
        <v>175686324.28999999</v>
      </c>
      <c r="N255" s="15">
        <f>H255+[2]май!N255</f>
        <v>6164628.3999999994</v>
      </c>
    </row>
    <row r="256" spans="1:14" s="1" customFormat="1" ht="29.25" customHeight="1" x14ac:dyDescent="0.2">
      <c r="A256" s="34" t="s">
        <v>108</v>
      </c>
      <c r="B256" s="13" t="s">
        <v>34</v>
      </c>
      <c r="C256" s="14" t="s">
        <v>109</v>
      </c>
      <c r="D256" s="14" t="s">
        <v>109</v>
      </c>
      <c r="E256" s="14"/>
      <c r="F256" s="12" t="s">
        <v>35</v>
      </c>
      <c r="G256" s="12" t="s">
        <v>35</v>
      </c>
      <c r="H256" s="12" t="s">
        <v>35</v>
      </c>
      <c r="I256" s="15">
        <f>C256+[2]май!I256</f>
        <v>271116.78999999998</v>
      </c>
      <c r="J256" s="15">
        <f>D256+[2]май!J256</f>
        <v>271116.78999999998</v>
      </c>
      <c r="K256" s="15">
        <f>E256+[2]май!K256</f>
        <v>0</v>
      </c>
      <c r="L256" s="12" t="s">
        <v>35</v>
      </c>
      <c r="M256" s="12" t="s">
        <v>35</v>
      </c>
      <c r="N256" s="12" t="s">
        <v>35</v>
      </c>
    </row>
    <row r="257" spans="1:14" s="1" customFormat="1" ht="28.5" customHeight="1" x14ac:dyDescent="0.2">
      <c r="A257" s="35"/>
      <c r="B257" s="16" t="s">
        <v>36</v>
      </c>
      <c r="C257" s="14"/>
      <c r="D257" s="14"/>
      <c r="E257" s="14"/>
      <c r="F257" s="12" t="s">
        <v>35</v>
      </c>
      <c r="G257" s="12" t="s">
        <v>35</v>
      </c>
      <c r="H257" s="12" t="s">
        <v>35</v>
      </c>
      <c r="I257" s="15">
        <f>C257+[2]май!I257</f>
        <v>0</v>
      </c>
      <c r="J257" s="15">
        <f>D257+[2]май!J257</f>
        <v>0</v>
      </c>
      <c r="K257" s="15">
        <f>E257+[2]май!K257</f>
        <v>0</v>
      </c>
      <c r="L257" s="12" t="s">
        <v>35</v>
      </c>
      <c r="M257" s="12" t="s">
        <v>35</v>
      </c>
      <c r="N257" s="12" t="s">
        <v>35</v>
      </c>
    </row>
    <row r="258" spans="1:14" s="1" customFormat="1" ht="15" customHeight="1" x14ac:dyDescent="0.2">
      <c r="A258" s="35"/>
      <c r="B258" s="16" t="s">
        <v>37</v>
      </c>
      <c r="C258" s="14"/>
      <c r="D258" s="14"/>
      <c r="E258" s="14"/>
      <c r="F258" s="12" t="s">
        <v>35</v>
      </c>
      <c r="G258" s="12" t="s">
        <v>35</v>
      </c>
      <c r="H258" s="12" t="s">
        <v>35</v>
      </c>
      <c r="I258" s="15">
        <f>C258+[2]май!I258</f>
        <v>0</v>
      </c>
      <c r="J258" s="15">
        <f>D258+[2]май!J258</f>
        <v>0</v>
      </c>
      <c r="K258" s="15">
        <f>E258+[2]май!K258</f>
        <v>0</v>
      </c>
      <c r="L258" s="12" t="s">
        <v>35</v>
      </c>
      <c r="M258" s="12" t="s">
        <v>35</v>
      </c>
      <c r="N258" s="12" t="s">
        <v>35</v>
      </c>
    </row>
    <row r="259" spans="1:14" s="1" customFormat="1" ht="15" customHeight="1" x14ac:dyDescent="0.2">
      <c r="A259" s="35"/>
      <c r="B259" s="16" t="s">
        <v>38</v>
      </c>
      <c r="C259" s="14"/>
      <c r="D259" s="14"/>
      <c r="E259" s="14"/>
      <c r="F259" s="12" t="s">
        <v>35</v>
      </c>
      <c r="G259" s="12" t="s">
        <v>35</v>
      </c>
      <c r="H259" s="12" t="s">
        <v>35</v>
      </c>
      <c r="I259" s="15">
        <f>C259+[2]май!I259</f>
        <v>0</v>
      </c>
      <c r="J259" s="15">
        <f>D259+[2]май!J259</f>
        <v>0</v>
      </c>
      <c r="K259" s="15">
        <f>E259+[2]май!K259</f>
        <v>0</v>
      </c>
      <c r="L259" s="12" t="s">
        <v>35</v>
      </c>
      <c r="M259" s="12" t="s">
        <v>35</v>
      </c>
      <c r="N259" s="12" t="s">
        <v>35</v>
      </c>
    </row>
    <row r="260" spans="1:14" s="1" customFormat="1" ht="29.25" customHeight="1" x14ac:dyDescent="0.2">
      <c r="A260" s="35"/>
      <c r="B260" s="13" t="s">
        <v>39</v>
      </c>
      <c r="C260" s="14"/>
      <c r="D260" s="14"/>
      <c r="E260" s="14"/>
      <c r="F260" s="12" t="s">
        <v>35</v>
      </c>
      <c r="G260" s="12" t="s">
        <v>35</v>
      </c>
      <c r="H260" s="12" t="s">
        <v>35</v>
      </c>
      <c r="I260" s="15">
        <f>C260+[2]май!I260</f>
        <v>58855.33</v>
      </c>
      <c r="J260" s="15">
        <f>D260+[2]май!J260</f>
        <v>0</v>
      </c>
      <c r="K260" s="15">
        <f>E260+[2]май!K260</f>
        <v>58855.33</v>
      </c>
      <c r="L260" s="12" t="s">
        <v>35</v>
      </c>
      <c r="M260" s="12" t="s">
        <v>35</v>
      </c>
      <c r="N260" s="12" t="s">
        <v>35</v>
      </c>
    </row>
    <row r="261" spans="1:14" s="1" customFormat="1" ht="29.25" customHeight="1" x14ac:dyDescent="0.2">
      <c r="A261" s="35"/>
      <c r="B261" s="13" t="s">
        <v>40</v>
      </c>
      <c r="C261" s="14" t="s">
        <v>110</v>
      </c>
      <c r="D261" s="14" t="s">
        <v>110</v>
      </c>
      <c r="E261" s="14"/>
      <c r="F261" s="12" t="s">
        <v>35</v>
      </c>
      <c r="G261" s="12" t="s">
        <v>35</v>
      </c>
      <c r="H261" s="12" t="s">
        <v>35</v>
      </c>
      <c r="I261" s="15">
        <f>C261+[2]май!I261</f>
        <v>14858.13</v>
      </c>
      <c r="J261" s="15">
        <f>D261+[2]май!J261</f>
        <v>14858.13</v>
      </c>
      <c r="K261" s="15">
        <f>E261+[2]май!K261</f>
        <v>0</v>
      </c>
      <c r="L261" s="12" t="s">
        <v>35</v>
      </c>
      <c r="M261" s="12" t="s">
        <v>35</v>
      </c>
      <c r="N261" s="12" t="s">
        <v>35</v>
      </c>
    </row>
    <row r="262" spans="1:14" s="1" customFormat="1" ht="15" customHeight="1" x14ac:dyDescent="0.2">
      <c r="A262" s="35"/>
      <c r="B262" s="16" t="s">
        <v>41</v>
      </c>
      <c r="C262" s="14" t="s">
        <v>111</v>
      </c>
      <c r="D262" s="14" t="s">
        <v>111</v>
      </c>
      <c r="E262" s="14"/>
      <c r="F262" s="12" t="s">
        <v>35</v>
      </c>
      <c r="G262" s="12" t="s">
        <v>35</v>
      </c>
      <c r="H262" s="12" t="s">
        <v>35</v>
      </c>
      <c r="I262" s="15">
        <f>C262+[2]май!I262</f>
        <v>5398.08</v>
      </c>
      <c r="J262" s="15">
        <f>D262+[2]май!J262</f>
        <v>5398.08</v>
      </c>
      <c r="K262" s="15">
        <f>E262+[2]май!K262</f>
        <v>0</v>
      </c>
      <c r="L262" s="12" t="s">
        <v>35</v>
      </c>
      <c r="M262" s="12" t="s">
        <v>35</v>
      </c>
      <c r="N262" s="12" t="s">
        <v>35</v>
      </c>
    </row>
    <row r="263" spans="1:14" s="1" customFormat="1" ht="28.5" customHeight="1" x14ac:dyDescent="0.2">
      <c r="A263" s="35"/>
      <c r="B263" s="16" t="s">
        <v>42</v>
      </c>
      <c r="C263" s="14" t="s">
        <v>112</v>
      </c>
      <c r="D263" s="14" t="s">
        <v>112</v>
      </c>
      <c r="E263" s="14"/>
      <c r="F263" s="12" t="s">
        <v>35</v>
      </c>
      <c r="G263" s="12" t="s">
        <v>35</v>
      </c>
      <c r="H263" s="12" t="s">
        <v>35</v>
      </c>
      <c r="I263" s="15">
        <f>C263+[2]май!I263</f>
        <v>9460.0499999999993</v>
      </c>
      <c r="J263" s="15">
        <f>D263+[2]май!J263</f>
        <v>9460.0499999999993</v>
      </c>
      <c r="K263" s="15">
        <f>E263+[2]май!K263</f>
        <v>0</v>
      </c>
      <c r="L263" s="12" t="s">
        <v>35</v>
      </c>
      <c r="M263" s="12" t="s">
        <v>35</v>
      </c>
      <c r="N263" s="12" t="s">
        <v>35</v>
      </c>
    </row>
    <row r="264" spans="1:14" s="1" customFormat="1" ht="15" customHeight="1" x14ac:dyDescent="0.2">
      <c r="A264" s="35"/>
      <c r="B264" s="16" t="s">
        <v>43</v>
      </c>
      <c r="C264" s="14"/>
      <c r="D264" s="14"/>
      <c r="E264" s="14"/>
      <c r="F264" s="12" t="s">
        <v>35</v>
      </c>
      <c r="G264" s="12" t="s">
        <v>35</v>
      </c>
      <c r="H264" s="12" t="s">
        <v>35</v>
      </c>
      <c r="I264" s="15">
        <f>C264+[2]май!I264</f>
        <v>0</v>
      </c>
      <c r="J264" s="15">
        <f>D264+[2]май!J264</f>
        <v>0</v>
      </c>
      <c r="K264" s="15">
        <f>E264+[2]май!K264</f>
        <v>0</v>
      </c>
      <c r="L264" s="12" t="s">
        <v>35</v>
      </c>
      <c r="M264" s="12" t="s">
        <v>35</v>
      </c>
      <c r="N264" s="12" t="s">
        <v>35</v>
      </c>
    </row>
    <row r="265" spans="1:14" s="1" customFormat="1" ht="15" customHeight="1" x14ac:dyDescent="0.2">
      <c r="A265" s="35"/>
      <c r="B265" s="16" t="s">
        <v>44</v>
      </c>
      <c r="C265" s="14"/>
      <c r="D265" s="14"/>
      <c r="E265" s="14"/>
      <c r="F265" s="12" t="s">
        <v>35</v>
      </c>
      <c r="G265" s="12" t="s">
        <v>35</v>
      </c>
      <c r="H265" s="12" t="s">
        <v>35</v>
      </c>
      <c r="I265" s="15">
        <f>C265+[2]май!I265</f>
        <v>0</v>
      </c>
      <c r="J265" s="15">
        <f>D265+[2]май!J265</f>
        <v>0</v>
      </c>
      <c r="K265" s="15">
        <f>E265+[2]май!K265</f>
        <v>0</v>
      </c>
      <c r="L265" s="12" t="s">
        <v>35</v>
      </c>
      <c r="M265" s="12" t="s">
        <v>35</v>
      </c>
      <c r="N265" s="12" t="s">
        <v>35</v>
      </c>
    </row>
    <row r="266" spans="1:14" s="1" customFormat="1" ht="15" customHeight="1" x14ac:dyDescent="0.2">
      <c r="A266" s="35"/>
      <c r="B266" s="16" t="s">
        <v>45</v>
      </c>
      <c r="C266" s="14"/>
      <c r="D266" s="14"/>
      <c r="E266" s="14"/>
      <c r="F266" s="12" t="s">
        <v>35</v>
      </c>
      <c r="G266" s="12" t="s">
        <v>35</v>
      </c>
      <c r="H266" s="12" t="s">
        <v>35</v>
      </c>
      <c r="I266" s="15">
        <f>C266+[2]май!I266</f>
        <v>0</v>
      </c>
      <c r="J266" s="15">
        <f>D266+[2]май!J266</f>
        <v>0</v>
      </c>
      <c r="K266" s="15">
        <f>E266+[2]май!K266</f>
        <v>0</v>
      </c>
      <c r="L266" s="12" t="s">
        <v>35</v>
      </c>
      <c r="M266" s="12" t="s">
        <v>35</v>
      </c>
      <c r="N266" s="12" t="s">
        <v>35</v>
      </c>
    </row>
    <row r="267" spans="1:14" s="1" customFormat="1" ht="43.5" customHeight="1" x14ac:dyDescent="0.2">
      <c r="A267" s="35"/>
      <c r="B267" s="13" t="s">
        <v>46</v>
      </c>
      <c r="C267" s="14" t="s">
        <v>113</v>
      </c>
      <c r="D267" s="14" t="s">
        <v>113</v>
      </c>
      <c r="E267" s="14"/>
      <c r="F267" s="12" t="s">
        <v>35</v>
      </c>
      <c r="G267" s="12" t="s">
        <v>35</v>
      </c>
      <c r="H267" s="12" t="s">
        <v>35</v>
      </c>
      <c r="I267" s="15">
        <f>C267+[2]май!I267</f>
        <v>125731.33999999998</v>
      </c>
      <c r="J267" s="15">
        <f>D267+[2]май!J267</f>
        <v>125731.33999999998</v>
      </c>
      <c r="K267" s="15">
        <f>E267+[2]май!K267</f>
        <v>0</v>
      </c>
      <c r="L267" s="12" t="s">
        <v>35</v>
      </c>
      <c r="M267" s="12" t="s">
        <v>35</v>
      </c>
      <c r="N267" s="12" t="s">
        <v>35</v>
      </c>
    </row>
    <row r="268" spans="1:14" s="1" customFormat="1" ht="15" customHeight="1" x14ac:dyDescent="0.2">
      <c r="A268" s="35"/>
      <c r="B268" s="17" t="s">
        <v>48</v>
      </c>
      <c r="C268" s="14"/>
      <c r="D268" s="14"/>
      <c r="E268" s="14"/>
      <c r="F268" s="12" t="s">
        <v>35</v>
      </c>
      <c r="G268" s="12" t="s">
        <v>35</v>
      </c>
      <c r="H268" s="12" t="s">
        <v>35</v>
      </c>
      <c r="I268" s="15">
        <f>C268+[2]май!I268</f>
        <v>0</v>
      </c>
      <c r="J268" s="15">
        <f>D268+[2]май!J268</f>
        <v>0</v>
      </c>
      <c r="K268" s="15">
        <f>E268+[2]май!K268</f>
        <v>0</v>
      </c>
      <c r="L268" s="12" t="s">
        <v>35</v>
      </c>
      <c r="M268" s="12" t="s">
        <v>35</v>
      </c>
      <c r="N268" s="12" t="s">
        <v>35</v>
      </c>
    </row>
    <row r="269" spans="1:14" s="1" customFormat="1" ht="15" customHeight="1" x14ac:dyDescent="0.2">
      <c r="A269" s="35"/>
      <c r="B269" s="17" t="s">
        <v>49</v>
      </c>
      <c r="C269" s="14"/>
      <c r="D269" s="14"/>
      <c r="E269" s="14"/>
      <c r="F269" s="12" t="s">
        <v>35</v>
      </c>
      <c r="G269" s="12" t="s">
        <v>35</v>
      </c>
      <c r="H269" s="12" t="s">
        <v>35</v>
      </c>
      <c r="I269" s="15">
        <f>C269+[2]май!I269</f>
        <v>0</v>
      </c>
      <c r="J269" s="15">
        <f>D269+[2]май!J269</f>
        <v>0</v>
      </c>
      <c r="K269" s="15">
        <f>E269+[2]май!K269</f>
        <v>0</v>
      </c>
      <c r="L269" s="12" t="s">
        <v>35</v>
      </c>
      <c r="M269" s="12" t="s">
        <v>35</v>
      </c>
      <c r="N269" s="12" t="s">
        <v>35</v>
      </c>
    </row>
    <row r="270" spans="1:14" s="1" customFormat="1" ht="15" customHeight="1" x14ac:dyDescent="0.2">
      <c r="A270" s="36"/>
      <c r="B270" s="17" t="s">
        <v>50</v>
      </c>
      <c r="C270" s="14" t="s">
        <v>114</v>
      </c>
      <c r="D270" s="14" t="s">
        <v>114</v>
      </c>
      <c r="E270" s="14"/>
      <c r="F270" s="18">
        <f>G270+H270</f>
        <v>12404753.42</v>
      </c>
      <c r="G270" s="18">
        <v>11994834.65</v>
      </c>
      <c r="H270" s="18">
        <v>409918.77</v>
      </c>
      <c r="I270" s="15">
        <f>C270+[2]май!I270</f>
        <v>470561.59</v>
      </c>
      <c r="J270" s="15">
        <f>D270+[2]май!J270</f>
        <v>411706.26</v>
      </c>
      <c r="K270" s="15">
        <f>E270+[2]май!K270</f>
        <v>58855.33</v>
      </c>
      <c r="L270" s="15">
        <f>F270+[2]май!L270</f>
        <v>76421778.859999999</v>
      </c>
      <c r="M270" s="15">
        <f>G270+[2]май!M270</f>
        <v>71347715.170000002</v>
      </c>
      <c r="N270" s="15">
        <f>H270+[2]май!N270</f>
        <v>5074063.6899999995</v>
      </c>
    </row>
    <row r="271" spans="1:14" s="1" customFormat="1" ht="29.25" customHeight="1" x14ac:dyDescent="0.2">
      <c r="A271" s="34" t="s">
        <v>115</v>
      </c>
      <c r="B271" s="13" t="s">
        <v>34</v>
      </c>
      <c r="C271" s="14"/>
      <c r="D271" s="14"/>
      <c r="E271" s="14"/>
      <c r="F271" s="12" t="s">
        <v>35</v>
      </c>
      <c r="G271" s="12" t="s">
        <v>35</v>
      </c>
      <c r="H271" s="12" t="s">
        <v>35</v>
      </c>
      <c r="I271" s="15">
        <f>C271+[2]май!I271</f>
        <v>0</v>
      </c>
      <c r="J271" s="15">
        <f>D271+[2]май!J271</f>
        <v>0</v>
      </c>
      <c r="K271" s="15">
        <f>E271+[2]май!K271</f>
        <v>0</v>
      </c>
      <c r="L271" s="12" t="s">
        <v>35</v>
      </c>
      <c r="M271" s="12" t="s">
        <v>35</v>
      </c>
      <c r="N271" s="12" t="s">
        <v>35</v>
      </c>
    </row>
    <row r="272" spans="1:14" s="1" customFormat="1" ht="28.5" customHeight="1" x14ac:dyDescent="0.2">
      <c r="A272" s="35"/>
      <c r="B272" s="16" t="s">
        <v>36</v>
      </c>
      <c r="C272" s="14"/>
      <c r="D272" s="14"/>
      <c r="E272" s="14"/>
      <c r="F272" s="12" t="s">
        <v>35</v>
      </c>
      <c r="G272" s="12" t="s">
        <v>35</v>
      </c>
      <c r="H272" s="12" t="s">
        <v>35</v>
      </c>
      <c r="I272" s="15">
        <f>C272+[2]май!I272</f>
        <v>0</v>
      </c>
      <c r="J272" s="15">
        <f>D272+[2]май!J272</f>
        <v>0</v>
      </c>
      <c r="K272" s="15">
        <f>E272+[2]май!K272</f>
        <v>0</v>
      </c>
      <c r="L272" s="12" t="s">
        <v>35</v>
      </c>
      <c r="M272" s="12" t="s">
        <v>35</v>
      </c>
      <c r="N272" s="12" t="s">
        <v>35</v>
      </c>
    </row>
    <row r="273" spans="1:14" s="1" customFormat="1" ht="15" customHeight="1" x14ac:dyDescent="0.2">
      <c r="A273" s="35"/>
      <c r="B273" s="16" t="s">
        <v>37</v>
      </c>
      <c r="C273" s="14"/>
      <c r="D273" s="14"/>
      <c r="E273" s="14"/>
      <c r="F273" s="12" t="s">
        <v>35</v>
      </c>
      <c r="G273" s="12" t="s">
        <v>35</v>
      </c>
      <c r="H273" s="12" t="s">
        <v>35</v>
      </c>
      <c r="I273" s="15">
        <f>C273+[2]май!I273</f>
        <v>0</v>
      </c>
      <c r="J273" s="15">
        <f>D273+[2]май!J273</f>
        <v>0</v>
      </c>
      <c r="K273" s="15">
        <f>E273+[2]май!K273</f>
        <v>0</v>
      </c>
      <c r="L273" s="12" t="s">
        <v>35</v>
      </c>
      <c r="M273" s="12" t="s">
        <v>35</v>
      </c>
      <c r="N273" s="12" t="s">
        <v>35</v>
      </c>
    </row>
    <row r="274" spans="1:14" s="1" customFormat="1" ht="15" customHeight="1" x14ac:dyDescent="0.2">
      <c r="A274" s="35"/>
      <c r="B274" s="16" t="s">
        <v>38</v>
      </c>
      <c r="C274" s="14"/>
      <c r="D274" s="14"/>
      <c r="E274" s="14"/>
      <c r="F274" s="12" t="s">
        <v>35</v>
      </c>
      <c r="G274" s="12" t="s">
        <v>35</v>
      </c>
      <c r="H274" s="12" t="s">
        <v>35</v>
      </c>
      <c r="I274" s="15">
        <f>C274+[2]май!I274</f>
        <v>0</v>
      </c>
      <c r="J274" s="15">
        <f>D274+[2]май!J274</f>
        <v>0</v>
      </c>
      <c r="K274" s="15">
        <f>E274+[2]май!K274</f>
        <v>0</v>
      </c>
      <c r="L274" s="12" t="s">
        <v>35</v>
      </c>
      <c r="M274" s="12" t="s">
        <v>35</v>
      </c>
      <c r="N274" s="12" t="s">
        <v>35</v>
      </c>
    </row>
    <row r="275" spans="1:14" s="1" customFormat="1" ht="29.25" customHeight="1" x14ac:dyDescent="0.2">
      <c r="A275" s="35"/>
      <c r="B275" s="13" t="s">
        <v>39</v>
      </c>
      <c r="C275" s="14"/>
      <c r="D275" s="14"/>
      <c r="E275" s="14"/>
      <c r="F275" s="12" t="s">
        <v>35</v>
      </c>
      <c r="G275" s="12" t="s">
        <v>35</v>
      </c>
      <c r="H275" s="12" t="s">
        <v>35</v>
      </c>
      <c r="I275" s="15">
        <f>C275+[2]май!I275</f>
        <v>0</v>
      </c>
      <c r="J275" s="15">
        <f>D275+[2]май!J275</f>
        <v>0</v>
      </c>
      <c r="K275" s="15">
        <f>E275+[2]май!K275</f>
        <v>0</v>
      </c>
      <c r="L275" s="12" t="s">
        <v>35</v>
      </c>
      <c r="M275" s="12" t="s">
        <v>35</v>
      </c>
      <c r="N275" s="12" t="s">
        <v>35</v>
      </c>
    </row>
    <row r="276" spans="1:14" s="1" customFormat="1" ht="29.25" customHeight="1" x14ac:dyDescent="0.2">
      <c r="A276" s="35"/>
      <c r="B276" s="13" t="s">
        <v>40</v>
      </c>
      <c r="C276" s="14"/>
      <c r="D276" s="14"/>
      <c r="E276" s="14"/>
      <c r="F276" s="12" t="s">
        <v>35</v>
      </c>
      <c r="G276" s="12" t="s">
        <v>35</v>
      </c>
      <c r="H276" s="12" t="s">
        <v>35</v>
      </c>
      <c r="I276" s="15">
        <f>C276+[2]май!I276</f>
        <v>1805.91</v>
      </c>
      <c r="J276" s="15">
        <f>D276+[2]май!J276</f>
        <v>1805.91</v>
      </c>
      <c r="K276" s="15">
        <f>E276+[2]май!K276</f>
        <v>0</v>
      </c>
      <c r="L276" s="12" t="s">
        <v>35</v>
      </c>
      <c r="M276" s="12" t="s">
        <v>35</v>
      </c>
      <c r="N276" s="12" t="s">
        <v>35</v>
      </c>
    </row>
    <row r="277" spans="1:14" s="1" customFormat="1" ht="15" customHeight="1" x14ac:dyDescent="0.2">
      <c r="A277" s="35"/>
      <c r="B277" s="16" t="s">
        <v>41</v>
      </c>
      <c r="C277" s="14"/>
      <c r="D277" s="14"/>
      <c r="E277" s="14"/>
      <c r="F277" s="12" t="s">
        <v>35</v>
      </c>
      <c r="G277" s="12" t="s">
        <v>35</v>
      </c>
      <c r="H277" s="12" t="s">
        <v>35</v>
      </c>
      <c r="I277" s="15">
        <f>C277+[2]май!I277</f>
        <v>0</v>
      </c>
      <c r="J277" s="15">
        <f>D277+[2]май!J277</f>
        <v>0</v>
      </c>
      <c r="K277" s="15">
        <f>E277+[2]май!K277</f>
        <v>0</v>
      </c>
      <c r="L277" s="12" t="s">
        <v>35</v>
      </c>
      <c r="M277" s="12" t="s">
        <v>35</v>
      </c>
      <c r="N277" s="12" t="s">
        <v>35</v>
      </c>
    </row>
    <row r="278" spans="1:14" s="1" customFormat="1" ht="28.5" customHeight="1" x14ac:dyDescent="0.2">
      <c r="A278" s="35"/>
      <c r="B278" s="16" t="s">
        <v>42</v>
      </c>
      <c r="C278" s="14"/>
      <c r="D278" s="14"/>
      <c r="E278" s="14"/>
      <c r="F278" s="12" t="s">
        <v>35</v>
      </c>
      <c r="G278" s="12" t="s">
        <v>35</v>
      </c>
      <c r="H278" s="12" t="s">
        <v>35</v>
      </c>
      <c r="I278" s="15">
        <f>C278+[2]май!I278</f>
        <v>1805.91</v>
      </c>
      <c r="J278" s="15">
        <f>D278+[2]май!J278</f>
        <v>1805.91</v>
      </c>
      <c r="K278" s="15">
        <f>E278+[2]май!K278</f>
        <v>0</v>
      </c>
      <c r="L278" s="12" t="s">
        <v>35</v>
      </c>
      <c r="M278" s="12" t="s">
        <v>35</v>
      </c>
      <c r="N278" s="12" t="s">
        <v>35</v>
      </c>
    </row>
    <row r="279" spans="1:14" s="1" customFormat="1" ht="15" customHeight="1" x14ac:dyDescent="0.2">
      <c r="A279" s="35"/>
      <c r="B279" s="16" t="s">
        <v>43</v>
      </c>
      <c r="C279" s="14"/>
      <c r="D279" s="14"/>
      <c r="E279" s="14"/>
      <c r="F279" s="12" t="s">
        <v>35</v>
      </c>
      <c r="G279" s="12" t="s">
        <v>35</v>
      </c>
      <c r="H279" s="12" t="s">
        <v>35</v>
      </c>
      <c r="I279" s="15">
        <f>C279+[2]май!I279</f>
        <v>0</v>
      </c>
      <c r="J279" s="15">
        <f>D279+[2]май!J279</f>
        <v>0</v>
      </c>
      <c r="K279" s="15">
        <f>E279+[2]май!K279</f>
        <v>0</v>
      </c>
      <c r="L279" s="12" t="s">
        <v>35</v>
      </c>
      <c r="M279" s="12" t="s">
        <v>35</v>
      </c>
      <c r="N279" s="12" t="s">
        <v>35</v>
      </c>
    </row>
    <row r="280" spans="1:14" s="1" customFormat="1" ht="15" customHeight="1" x14ac:dyDescent="0.2">
      <c r="A280" s="35"/>
      <c r="B280" s="16" t="s">
        <v>44</v>
      </c>
      <c r="C280" s="14"/>
      <c r="D280" s="14"/>
      <c r="E280" s="14"/>
      <c r="F280" s="12" t="s">
        <v>35</v>
      </c>
      <c r="G280" s="12" t="s">
        <v>35</v>
      </c>
      <c r="H280" s="12" t="s">
        <v>35</v>
      </c>
      <c r="I280" s="15">
        <f>C280+[2]май!I280</f>
        <v>0</v>
      </c>
      <c r="J280" s="15">
        <f>D280+[2]май!J280</f>
        <v>0</v>
      </c>
      <c r="K280" s="15">
        <f>E280+[2]май!K280</f>
        <v>0</v>
      </c>
      <c r="L280" s="12" t="s">
        <v>35</v>
      </c>
      <c r="M280" s="12" t="s">
        <v>35</v>
      </c>
      <c r="N280" s="12" t="s">
        <v>35</v>
      </c>
    </row>
    <row r="281" spans="1:14" s="1" customFormat="1" ht="15" customHeight="1" x14ac:dyDescent="0.2">
      <c r="A281" s="35"/>
      <c r="B281" s="16" t="s">
        <v>45</v>
      </c>
      <c r="C281" s="14"/>
      <c r="D281" s="14"/>
      <c r="E281" s="14"/>
      <c r="F281" s="12" t="s">
        <v>35</v>
      </c>
      <c r="G281" s="12" t="s">
        <v>35</v>
      </c>
      <c r="H281" s="12" t="s">
        <v>35</v>
      </c>
      <c r="I281" s="15">
        <f>C281+[2]май!I281</f>
        <v>0</v>
      </c>
      <c r="J281" s="15">
        <f>D281+[2]май!J281</f>
        <v>0</v>
      </c>
      <c r="K281" s="15">
        <f>E281+[2]май!K281</f>
        <v>0</v>
      </c>
      <c r="L281" s="12" t="s">
        <v>35</v>
      </c>
      <c r="M281" s="12" t="s">
        <v>35</v>
      </c>
      <c r="N281" s="12" t="s">
        <v>35</v>
      </c>
    </row>
    <row r="282" spans="1:14" s="1" customFormat="1" ht="43.5" customHeight="1" x14ac:dyDescent="0.2">
      <c r="A282" s="35"/>
      <c r="B282" s="13" t="s">
        <v>46</v>
      </c>
      <c r="C282" s="14" t="s">
        <v>116</v>
      </c>
      <c r="D282" s="14" t="s">
        <v>116</v>
      </c>
      <c r="E282" s="14"/>
      <c r="F282" s="12" t="s">
        <v>35</v>
      </c>
      <c r="G282" s="12" t="s">
        <v>35</v>
      </c>
      <c r="H282" s="12" t="s">
        <v>35</v>
      </c>
      <c r="I282" s="15">
        <f>C282+[2]май!I282</f>
        <v>16359.23</v>
      </c>
      <c r="J282" s="15">
        <f>D282+[2]май!J282</f>
        <v>16359.23</v>
      </c>
      <c r="K282" s="15">
        <f>E282+[2]май!K282</f>
        <v>0</v>
      </c>
      <c r="L282" s="12" t="s">
        <v>35</v>
      </c>
      <c r="M282" s="12" t="s">
        <v>35</v>
      </c>
      <c r="N282" s="12" t="s">
        <v>35</v>
      </c>
    </row>
    <row r="283" spans="1:14" s="1" customFormat="1" ht="15" customHeight="1" x14ac:dyDescent="0.2">
      <c r="A283" s="35"/>
      <c r="B283" s="17" t="s">
        <v>48</v>
      </c>
      <c r="C283" s="14"/>
      <c r="D283" s="14"/>
      <c r="E283" s="14"/>
      <c r="F283" s="12" t="s">
        <v>35</v>
      </c>
      <c r="G283" s="12" t="s">
        <v>35</v>
      </c>
      <c r="H283" s="12" t="s">
        <v>35</v>
      </c>
      <c r="I283" s="15">
        <f>C283+[2]май!I283</f>
        <v>0</v>
      </c>
      <c r="J283" s="15">
        <f>D283+[2]май!J283</f>
        <v>0</v>
      </c>
      <c r="K283" s="15">
        <f>E283+[2]май!K283</f>
        <v>0</v>
      </c>
      <c r="L283" s="12" t="s">
        <v>35</v>
      </c>
      <c r="M283" s="12" t="s">
        <v>35</v>
      </c>
      <c r="N283" s="12" t="s">
        <v>35</v>
      </c>
    </row>
    <row r="284" spans="1:14" s="1" customFormat="1" ht="15" customHeight="1" x14ac:dyDescent="0.2">
      <c r="A284" s="35"/>
      <c r="B284" s="17" t="s">
        <v>49</v>
      </c>
      <c r="C284" s="14"/>
      <c r="D284" s="14"/>
      <c r="E284" s="14"/>
      <c r="F284" s="12" t="s">
        <v>35</v>
      </c>
      <c r="G284" s="12" t="s">
        <v>35</v>
      </c>
      <c r="H284" s="12" t="s">
        <v>35</v>
      </c>
      <c r="I284" s="15">
        <f>C284+[2]май!I284</f>
        <v>0</v>
      </c>
      <c r="J284" s="15">
        <f>D284+[2]май!J284</f>
        <v>0</v>
      </c>
      <c r="K284" s="15">
        <f>E284+[2]май!K284</f>
        <v>0</v>
      </c>
      <c r="L284" s="12" t="s">
        <v>35</v>
      </c>
      <c r="M284" s="12" t="s">
        <v>35</v>
      </c>
      <c r="N284" s="12" t="s">
        <v>35</v>
      </c>
    </row>
    <row r="285" spans="1:14" s="1" customFormat="1" ht="15" customHeight="1" x14ac:dyDescent="0.2">
      <c r="A285" s="36"/>
      <c r="B285" s="17" t="s">
        <v>50</v>
      </c>
      <c r="C285" s="14" t="s">
        <v>116</v>
      </c>
      <c r="D285" s="14" t="s">
        <v>116</v>
      </c>
      <c r="E285" s="14"/>
      <c r="F285" s="18">
        <f>G285+H285</f>
        <v>3773247.93</v>
      </c>
      <c r="G285" s="18">
        <v>3773247.93</v>
      </c>
      <c r="H285" s="18">
        <v>0</v>
      </c>
      <c r="I285" s="15">
        <f>C285+[2]май!I285</f>
        <v>18165.14</v>
      </c>
      <c r="J285" s="15">
        <f>D285+[2]май!J285</f>
        <v>18165.14</v>
      </c>
      <c r="K285" s="15">
        <f>E285+[2]май!K285</f>
        <v>0</v>
      </c>
      <c r="L285" s="15">
        <f>F285+[2]май!L285</f>
        <v>22120885.879999999</v>
      </c>
      <c r="M285" s="15">
        <f>G285+[2]май!M285</f>
        <v>22120885.879999999</v>
      </c>
      <c r="N285" s="15">
        <f>H285+[2]май!N285</f>
        <v>0</v>
      </c>
    </row>
    <row r="286" spans="1:14" s="1" customFormat="1" ht="29.25" customHeight="1" x14ac:dyDescent="0.2">
      <c r="A286" s="34" t="s">
        <v>117</v>
      </c>
      <c r="B286" s="13" t="s">
        <v>34</v>
      </c>
      <c r="C286" s="14"/>
      <c r="D286" s="14"/>
      <c r="E286" s="14"/>
      <c r="F286" s="12" t="s">
        <v>35</v>
      </c>
      <c r="G286" s="12" t="s">
        <v>35</v>
      </c>
      <c r="H286" s="12" t="s">
        <v>35</v>
      </c>
      <c r="I286" s="15">
        <f>C286+[2]май!I286</f>
        <v>0</v>
      </c>
      <c r="J286" s="15">
        <f>D286+[2]май!J286</f>
        <v>0</v>
      </c>
      <c r="K286" s="15">
        <f>E286+[2]май!K286</f>
        <v>0</v>
      </c>
      <c r="L286" s="12" t="s">
        <v>35</v>
      </c>
      <c r="M286" s="12" t="s">
        <v>35</v>
      </c>
      <c r="N286" s="12" t="s">
        <v>35</v>
      </c>
    </row>
    <row r="287" spans="1:14" s="1" customFormat="1" ht="28.5" customHeight="1" x14ac:dyDescent="0.2">
      <c r="A287" s="35"/>
      <c r="B287" s="16" t="s">
        <v>36</v>
      </c>
      <c r="C287" s="14"/>
      <c r="D287" s="14"/>
      <c r="E287" s="14"/>
      <c r="F287" s="12" t="s">
        <v>35</v>
      </c>
      <c r="G287" s="12" t="s">
        <v>35</v>
      </c>
      <c r="H287" s="12" t="s">
        <v>35</v>
      </c>
      <c r="I287" s="15">
        <f>C287+[2]май!I287</f>
        <v>0</v>
      </c>
      <c r="J287" s="15">
        <f>D287+[2]май!J287</f>
        <v>0</v>
      </c>
      <c r="K287" s="15">
        <f>E287+[2]май!K287</f>
        <v>0</v>
      </c>
      <c r="L287" s="12" t="s">
        <v>35</v>
      </c>
      <c r="M287" s="12" t="s">
        <v>35</v>
      </c>
      <c r="N287" s="12" t="s">
        <v>35</v>
      </c>
    </row>
    <row r="288" spans="1:14" s="1" customFormat="1" ht="15" customHeight="1" x14ac:dyDescent="0.2">
      <c r="A288" s="35"/>
      <c r="B288" s="16" t="s">
        <v>37</v>
      </c>
      <c r="C288" s="14"/>
      <c r="D288" s="14"/>
      <c r="E288" s="14"/>
      <c r="F288" s="12" t="s">
        <v>35</v>
      </c>
      <c r="G288" s="12" t="s">
        <v>35</v>
      </c>
      <c r="H288" s="12" t="s">
        <v>35</v>
      </c>
      <c r="I288" s="15">
        <f>C288+[2]май!I288</f>
        <v>0</v>
      </c>
      <c r="J288" s="15">
        <f>D288+[2]май!J288</f>
        <v>0</v>
      </c>
      <c r="K288" s="15">
        <f>E288+[2]май!K288</f>
        <v>0</v>
      </c>
      <c r="L288" s="12" t="s">
        <v>35</v>
      </c>
      <c r="M288" s="12" t="s">
        <v>35</v>
      </c>
      <c r="N288" s="12" t="s">
        <v>35</v>
      </c>
    </row>
    <row r="289" spans="1:14" s="1" customFormat="1" ht="15" customHeight="1" x14ac:dyDescent="0.2">
      <c r="A289" s="35"/>
      <c r="B289" s="16" t="s">
        <v>38</v>
      </c>
      <c r="C289" s="14"/>
      <c r="D289" s="14"/>
      <c r="E289" s="14"/>
      <c r="F289" s="12" t="s">
        <v>35</v>
      </c>
      <c r="G289" s="12" t="s">
        <v>35</v>
      </c>
      <c r="H289" s="12" t="s">
        <v>35</v>
      </c>
      <c r="I289" s="15">
        <f>C289+[2]май!I289</f>
        <v>0</v>
      </c>
      <c r="J289" s="15">
        <f>D289+[2]май!J289</f>
        <v>0</v>
      </c>
      <c r="K289" s="15">
        <f>E289+[2]май!K289</f>
        <v>0</v>
      </c>
      <c r="L289" s="12" t="s">
        <v>35</v>
      </c>
      <c r="M289" s="12" t="s">
        <v>35</v>
      </c>
      <c r="N289" s="12" t="s">
        <v>35</v>
      </c>
    </row>
    <row r="290" spans="1:14" s="1" customFormat="1" ht="29.25" customHeight="1" x14ac:dyDescent="0.2">
      <c r="A290" s="35"/>
      <c r="B290" s="13" t="s">
        <v>39</v>
      </c>
      <c r="C290" s="14"/>
      <c r="D290" s="14"/>
      <c r="E290" s="14"/>
      <c r="F290" s="12" t="s">
        <v>35</v>
      </c>
      <c r="G290" s="12" t="s">
        <v>35</v>
      </c>
      <c r="H290" s="12" t="s">
        <v>35</v>
      </c>
      <c r="I290" s="15">
        <f>C290+[2]май!I290</f>
        <v>0</v>
      </c>
      <c r="J290" s="15">
        <f>D290+[2]май!J290</f>
        <v>0</v>
      </c>
      <c r="K290" s="15">
        <f>E290+[2]май!K290</f>
        <v>0</v>
      </c>
      <c r="L290" s="12" t="s">
        <v>35</v>
      </c>
      <c r="M290" s="12" t="s">
        <v>35</v>
      </c>
      <c r="N290" s="12" t="s">
        <v>35</v>
      </c>
    </row>
    <row r="291" spans="1:14" s="1" customFormat="1" ht="29.25" customHeight="1" x14ac:dyDescent="0.2">
      <c r="A291" s="35"/>
      <c r="B291" s="13" t="s">
        <v>40</v>
      </c>
      <c r="C291" s="14"/>
      <c r="D291" s="14"/>
      <c r="E291" s="14"/>
      <c r="F291" s="12" t="s">
        <v>35</v>
      </c>
      <c r="G291" s="12" t="s">
        <v>35</v>
      </c>
      <c r="H291" s="12" t="s">
        <v>35</v>
      </c>
      <c r="I291" s="15">
        <f>C291+[2]май!I291</f>
        <v>25971.010000000002</v>
      </c>
      <c r="J291" s="15">
        <f>D291+[2]май!J291</f>
        <v>25971.010000000002</v>
      </c>
      <c r="K291" s="15">
        <f>E291+[2]май!K291</f>
        <v>0</v>
      </c>
      <c r="L291" s="12" t="s">
        <v>35</v>
      </c>
      <c r="M291" s="12" t="s">
        <v>35</v>
      </c>
      <c r="N291" s="12" t="s">
        <v>35</v>
      </c>
    </row>
    <row r="292" spans="1:14" s="1" customFormat="1" ht="15" customHeight="1" x14ac:dyDescent="0.2">
      <c r="A292" s="35"/>
      <c r="B292" s="16" t="s">
        <v>41</v>
      </c>
      <c r="C292" s="14"/>
      <c r="D292" s="14"/>
      <c r="E292" s="14"/>
      <c r="F292" s="12" t="s">
        <v>35</v>
      </c>
      <c r="G292" s="12" t="s">
        <v>35</v>
      </c>
      <c r="H292" s="12" t="s">
        <v>35</v>
      </c>
      <c r="I292" s="15">
        <f>C292+[2]май!I292</f>
        <v>0</v>
      </c>
      <c r="J292" s="15">
        <f>D292+[2]май!J292</f>
        <v>0</v>
      </c>
      <c r="K292" s="15">
        <f>E292+[2]май!K292</f>
        <v>0</v>
      </c>
      <c r="L292" s="12" t="s">
        <v>35</v>
      </c>
      <c r="M292" s="12" t="s">
        <v>35</v>
      </c>
      <c r="N292" s="12" t="s">
        <v>35</v>
      </c>
    </row>
    <row r="293" spans="1:14" s="1" customFormat="1" ht="28.5" customHeight="1" x14ac:dyDescent="0.2">
      <c r="A293" s="35"/>
      <c r="B293" s="16" t="s">
        <v>42</v>
      </c>
      <c r="C293" s="14"/>
      <c r="D293" s="14"/>
      <c r="E293" s="14"/>
      <c r="F293" s="12" t="s">
        <v>35</v>
      </c>
      <c r="G293" s="12" t="s">
        <v>35</v>
      </c>
      <c r="H293" s="12" t="s">
        <v>35</v>
      </c>
      <c r="I293" s="15">
        <f>C293+[2]май!I293</f>
        <v>25971.010000000002</v>
      </c>
      <c r="J293" s="15">
        <f>D293+[2]май!J293</f>
        <v>25971.010000000002</v>
      </c>
      <c r="K293" s="15">
        <f>E293+[2]май!K293</f>
        <v>0</v>
      </c>
      <c r="L293" s="12" t="s">
        <v>35</v>
      </c>
      <c r="M293" s="12" t="s">
        <v>35</v>
      </c>
      <c r="N293" s="12" t="s">
        <v>35</v>
      </c>
    </row>
    <row r="294" spans="1:14" s="1" customFormat="1" ht="15" customHeight="1" x14ac:dyDescent="0.2">
      <c r="A294" s="35"/>
      <c r="B294" s="16" t="s">
        <v>43</v>
      </c>
      <c r="C294" s="14"/>
      <c r="D294" s="14"/>
      <c r="E294" s="14"/>
      <c r="F294" s="12" t="s">
        <v>35</v>
      </c>
      <c r="G294" s="12" t="s">
        <v>35</v>
      </c>
      <c r="H294" s="12" t="s">
        <v>35</v>
      </c>
      <c r="I294" s="15">
        <f>C294+[2]май!I294</f>
        <v>0</v>
      </c>
      <c r="J294" s="15">
        <f>D294+[2]май!J294</f>
        <v>0</v>
      </c>
      <c r="K294" s="15">
        <f>E294+[2]май!K294</f>
        <v>0</v>
      </c>
      <c r="L294" s="12" t="s">
        <v>35</v>
      </c>
      <c r="M294" s="12" t="s">
        <v>35</v>
      </c>
      <c r="N294" s="12" t="s">
        <v>35</v>
      </c>
    </row>
    <row r="295" spans="1:14" s="1" customFormat="1" ht="15" customHeight="1" x14ac:dyDescent="0.2">
      <c r="A295" s="35"/>
      <c r="B295" s="16" t="s">
        <v>44</v>
      </c>
      <c r="C295" s="14"/>
      <c r="D295" s="14"/>
      <c r="E295" s="14"/>
      <c r="F295" s="12" t="s">
        <v>35</v>
      </c>
      <c r="G295" s="12" t="s">
        <v>35</v>
      </c>
      <c r="H295" s="12" t="s">
        <v>35</v>
      </c>
      <c r="I295" s="15">
        <f>C295+[2]май!I295</f>
        <v>0</v>
      </c>
      <c r="J295" s="15">
        <f>D295+[2]май!J295</f>
        <v>0</v>
      </c>
      <c r="K295" s="15">
        <f>E295+[2]май!K295</f>
        <v>0</v>
      </c>
      <c r="L295" s="12" t="s">
        <v>35</v>
      </c>
      <c r="M295" s="12" t="s">
        <v>35</v>
      </c>
      <c r="N295" s="12" t="s">
        <v>35</v>
      </c>
    </row>
    <row r="296" spans="1:14" s="1" customFormat="1" ht="15" customHeight="1" x14ac:dyDescent="0.2">
      <c r="A296" s="35"/>
      <c r="B296" s="16" t="s">
        <v>45</v>
      </c>
      <c r="C296" s="14"/>
      <c r="D296" s="14"/>
      <c r="E296" s="14"/>
      <c r="F296" s="12" t="s">
        <v>35</v>
      </c>
      <c r="G296" s="12" t="s">
        <v>35</v>
      </c>
      <c r="H296" s="12" t="s">
        <v>35</v>
      </c>
      <c r="I296" s="15">
        <f>C296+[2]май!I296</f>
        <v>0</v>
      </c>
      <c r="J296" s="15">
        <f>D296+[2]май!J296</f>
        <v>0</v>
      </c>
      <c r="K296" s="15">
        <f>E296+[2]май!K296</f>
        <v>0</v>
      </c>
      <c r="L296" s="12" t="s">
        <v>35</v>
      </c>
      <c r="M296" s="12" t="s">
        <v>35</v>
      </c>
      <c r="N296" s="12" t="s">
        <v>35</v>
      </c>
    </row>
    <row r="297" spans="1:14" s="1" customFormat="1" ht="43.5" customHeight="1" x14ac:dyDescent="0.2">
      <c r="A297" s="35"/>
      <c r="B297" s="13" t="s">
        <v>46</v>
      </c>
      <c r="C297" s="14" t="s">
        <v>118</v>
      </c>
      <c r="D297" s="14" t="s">
        <v>118</v>
      </c>
      <c r="E297" s="14"/>
      <c r="F297" s="12" t="s">
        <v>35</v>
      </c>
      <c r="G297" s="12" t="s">
        <v>35</v>
      </c>
      <c r="H297" s="12" t="s">
        <v>35</v>
      </c>
      <c r="I297" s="15">
        <f>C297+[2]май!I297</f>
        <v>8994.2000000000007</v>
      </c>
      <c r="J297" s="15">
        <f>D297+[2]май!J297</f>
        <v>8994.2000000000007</v>
      </c>
      <c r="K297" s="15">
        <f>E297+[2]май!K297</f>
        <v>0</v>
      </c>
      <c r="L297" s="12" t="s">
        <v>35</v>
      </c>
      <c r="M297" s="12" t="s">
        <v>35</v>
      </c>
      <c r="N297" s="12" t="s">
        <v>35</v>
      </c>
    </row>
    <row r="298" spans="1:14" s="1" customFormat="1" ht="15" customHeight="1" x14ac:dyDescent="0.2">
      <c r="A298" s="35"/>
      <c r="B298" s="17" t="s">
        <v>48</v>
      </c>
      <c r="C298" s="14"/>
      <c r="D298" s="14"/>
      <c r="E298" s="14"/>
      <c r="F298" s="12" t="s">
        <v>35</v>
      </c>
      <c r="G298" s="12" t="s">
        <v>35</v>
      </c>
      <c r="H298" s="12" t="s">
        <v>35</v>
      </c>
      <c r="I298" s="15">
        <f>C298+[2]май!I298</f>
        <v>0</v>
      </c>
      <c r="J298" s="15">
        <f>D298+[2]май!J298</f>
        <v>0</v>
      </c>
      <c r="K298" s="15">
        <f>E298+[2]май!K298</f>
        <v>0</v>
      </c>
      <c r="L298" s="12" t="s">
        <v>35</v>
      </c>
      <c r="M298" s="12" t="s">
        <v>35</v>
      </c>
      <c r="N298" s="12" t="s">
        <v>35</v>
      </c>
    </row>
    <row r="299" spans="1:14" s="1" customFormat="1" ht="15" customHeight="1" x14ac:dyDescent="0.2">
      <c r="A299" s="35"/>
      <c r="B299" s="17" t="s">
        <v>49</v>
      </c>
      <c r="C299" s="14"/>
      <c r="D299" s="14"/>
      <c r="E299" s="14"/>
      <c r="F299" s="12" t="s">
        <v>35</v>
      </c>
      <c r="G299" s="12" t="s">
        <v>35</v>
      </c>
      <c r="H299" s="12" t="s">
        <v>35</v>
      </c>
      <c r="I299" s="15">
        <f>C299+[2]май!I299</f>
        <v>0</v>
      </c>
      <c r="J299" s="15">
        <f>D299+[2]май!J299</f>
        <v>0</v>
      </c>
      <c r="K299" s="15">
        <f>E299+[2]май!K299</f>
        <v>0</v>
      </c>
      <c r="L299" s="12" t="s">
        <v>35</v>
      </c>
      <c r="M299" s="12" t="s">
        <v>35</v>
      </c>
      <c r="N299" s="12" t="s">
        <v>35</v>
      </c>
    </row>
    <row r="300" spans="1:14" s="1" customFormat="1" ht="15" customHeight="1" x14ac:dyDescent="0.2">
      <c r="A300" s="36"/>
      <c r="B300" s="17" t="s">
        <v>50</v>
      </c>
      <c r="C300" s="14" t="s">
        <v>118</v>
      </c>
      <c r="D300" s="14" t="s">
        <v>118</v>
      </c>
      <c r="E300" s="14"/>
      <c r="F300" s="18">
        <f>G300+H300</f>
        <v>2722745.7800000003</v>
      </c>
      <c r="G300" s="18">
        <v>2722745.7800000003</v>
      </c>
      <c r="H300" s="18">
        <v>0</v>
      </c>
      <c r="I300" s="15">
        <f>C300+[2]май!I300</f>
        <v>34965.21</v>
      </c>
      <c r="J300" s="15">
        <f>D300+[2]май!J300</f>
        <v>34965.21</v>
      </c>
      <c r="K300" s="15">
        <f>E300+[2]май!K300</f>
        <v>0</v>
      </c>
      <c r="L300" s="15">
        <f>F300+[2]май!L300</f>
        <v>18928314.840000004</v>
      </c>
      <c r="M300" s="15">
        <f>G300+[2]май!M300</f>
        <v>18928314.840000004</v>
      </c>
      <c r="N300" s="15">
        <f>H300+[2]май!N300</f>
        <v>0</v>
      </c>
    </row>
    <row r="301" spans="1:14" s="1" customFormat="1" ht="29.25" customHeight="1" x14ac:dyDescent="0.2">
      <c r="A301" s="34" t="s">
        <v>119</v>
      </c>
      <c r="B301" s="13" t="s">
        <v>34</v>
      </c>
      <c r="C301" s="14"/>
      <c r="D301" s="14"/>
      <c r="E301" s="14"/>
      <c r="F301" s="12" t="s">
        <v>35</v>
      </c>
      <c r="G301" s="12" t="s">
        <v>35</v>
      </c>
      <c r="H301" s="12" t="s">
        <v>35</v>
      </c>
      <c r="I301" s="15">
        <f>C301+[2]май!I301</f>
        <v>12112.48</v>
      </c>
      <c r="J301" s="15">
        <f>D301+[2]май!J301</f>
        <v>12112.48</v>
      </c>
      <c r="K301" s="15">
        <f>E301+[2]май!K301</f>
        <v>0</v>
      </c>
      <c r="L301" s="12" t="s">
        <v>35</v>
      </c>
      <c r="M301" s="12" t="s">
        <v>35</v>
      </c>
      <c r="N301" s="12" t="s">
        <v>35</v>
      </c>
    </row>
    <row r="302" spans="1:14" s="1" customFormat="1" ht="28.5" customHeight="1" x14ac:dyDescent="0.2">
      <c r="A302" s="35"/>
      <c r="B302" s="16" t="s">
        <v>36</v>
      </c>
      <c r="C302" s="14"/>
      <c r="D302" s="14"/>
      <c r="E302" s="14"/>
      <c r="F302" s="12" t="s">
        <v>35</v>
      </c>
      <c r="G302" s="12" t="s">
        <v>35</v>
      </c>
      <c r="H302" s="12" t="s">
        <v>35</v>
      </c>
      <c r="I302" s="15">
        <f>C302+[2]май!I302</f>
        <v>0</v>
      </c>
      <c r="J302" s="15">
        <f>D302+[2]май!J302</f>
        <v>0</v>
      </c>
      <c r="K302" s="15">
        <f>E302+[2]май!K302</f>
        <v>0</v>
      </c>
      <c r="L302" s="12" t="s">
        <v>35</v>
      </c>
      <c r="M302" s="12" t="s">
        <v>35</v>
      </c>
      <c r="N302" s="12" t="s">
        <v>35</v>
      </c>
    </row>
    <row r="303" spans="1:14" s="1" customFormat="1" ht="15" customHeight="1" x14ac:dyDescent="0.2">
      <c r="A303" s="35"/>
      <c r="B303" s="16" t="s">
        <v>37</v>
      </c>
      <c r="C303" s="14"/>
      <c r="D303" s="14"/>
      <c r="E303" s="14"/>
      <c r="F303" s="12" t="s">
        <v>35</v>
      </c>
      <c r="G303" s="12" t="s">
        <v>35</v>
      </c>
      <c r="H303" s="12" t="s">
        <v>35</v>
      </c>
      <c r="I303" s="15">
        <f>C303+[2]май!I303</f>
        <v>0</v>
      </c>
      <c r="J303" s="15">
        <f>D303+[2]май!J303</f>
        <v>0</v>
      </c>
      <c r="K303" s="15">
        <f>E303+[2]май!K303</f>
        <v>0</v>
      </c>
      <c r="L303" s="12" t="s">
        <v>35</v>
      </c>
      <c r="M303" s="12" t="s">
        <v>35</v>
      </c>
      <c r="N303" s="12" t="s">
        <v>35</v>
      </c>
    </row>
    <row r="304" spans="1:14" s="1" customFormat="1" ht="15" customHeight="1" x14ac:dyDescent="0.2">
      <c r="A304" s="35"/>
      <c r="B304" s="16" t="s">
        <v>38</v>
      </c>
      <c r="C304" s="14"/>
      <c r="D304" s="14"/>
      <c r="E304" s="14"/>
      <c r="F304" s="12" t="s">
        <v>35</v>
      </c>
      <c r="G304" s="12" t="s">
        <v>35</v>
      </c>
      <c r="H304" s="12" t="s">
        <v>35</v>
      </c>
      <c r="I304" s="15">
        <f>C304+[2]май!I304</f>
        <v>0</v>
      </c>
      <c r="J304" s="15">
        <f>D304+[2]май!J304</f>
        <v>0</v>
      </c>
      <c r="K304" s="15">
        <f>E304+[2]май!K304</f>
        <v>0</v>
      </c>
      <c r="L304" s="12" t="s">
        <v>35</v>
      </c>
      <c r="M304" s="12" t="s">
        <v>35</v>
      </c>
      <c r="N304" s="12" t="s">
        <v>35</v>
      </c>
    </row>
    <row r="305" spans="1:14" s="1" customFormat="1" ht="29.25" customHeight="1" x14ac:dyDescent="0.2">
      <c r="A305" s="35"/>
      <c r="B305" s="13" t="s">
        <v>39</v>
      </c>
      <c r="C305" s="14"/>
      <c r="D305" s="14"/>
      <c r="E305" s="14"/>
      <c r="F305" s="12" t="s">
        <v>35</v>
      </c>
      <c r="G305" s="12" t="s">
        <v>35</v>
      </c>
      <c r="H305" s="12" t="s">
        <v>35</v>
      </c>
      <c r="I305" s="15">
        <f>C305+[2]май!I305</f>
        <v>0</v>
      </c>
      <c r="J305" s="15">
        <f>D305+[2]май!J305</f>
        <v>0</v>
      </c>
      <c r="K305" s="15">
        <f>E305+[2]май!K305</f>
        <v>0</v>
      </c>
      <c r="L305" s="12" t="s">
        <v>35</v>
      </c>
      <c r="M305" s="12" t="s">
        <v>35</v>
      </c>
      <c r="N305" s="12" t="s">
        <v>35</v>
      </c>
    </row>
    <row r="306" spans="1:14" s="1" customFormat="1" ht="29.25" customHeight="1" x14ac:dyDescent="0.2">
      <c r="A306" s="35"/>
      <c r="B306" s="13" t="s">
        <v>40</v>
      </c>
      <c r="C306" s="14"/>
      <c r="D306" s="14"/>
      <c r="E306" s="14"/>
      <c r="F306" s="12" t="s">
        <v>35</v>
      </c>
      <c r="G306" s="12" t="s">
        <v>35</v>
      </c>
      <c r="H306" s="12" t="s">
        <v>35</v>
      </c>
      <c r="I306" s="15">
        <f>C306+[2]май!I306</f>
        <v>0</v>
      </c>
      <c r="J306" s="15">
        <f>D306+[2]май!J306</f>
        <v>0</v>
      </c>
      <c r="K306" s="15">
        <f>E306+[2]май!K306</f>
        <v>0</v>
      </c>
      <c r="L306" s="12" t="s">
        <v>35</v>
      </c>
      <c r="M306" s="12" t="s">
        <v>35</v>
      </c>
      <c r="N306" s="12" t="s">
        <v>35</v>
      </c>
    </row>
    <row r="307" spans="1:14" s="1" customFormat="1" ht="15" customHeight="1" x14ac:dyDescent="0.2">
      <c r="A307" s="35"/>
      <c r="B307" s="16" t="s">
        <v>41</v>
      </c>
      <c r="C307" s="14"/>
      <c r="D307" s="14"/>
      <c r="E307" s="14"/>
      <c r="F307" s="12" t="s">
        <v>35</v>
      </c>
      <c r="G307" s="12" t="s">
        <v>35</v>
      </c>
      <c r="H307" s="12" t="s">
        <v>35</v>
      </c>
      <c r="I307" s="15">
        <f>C307+[2]май!I307</f>
        <v>0</v>
      </c>
      <c r="J307" s="15">
        <f>D307+[2]май!J307</f>
        <v>0</v>
      </c>
      <c r="K307" s="15">
        <f>E307+[2]май!K307</f>
        <v>0</v>
      </c>
      <c r="L307" s="12" t="s">
        <v>35</v>
      </c>
      <c r="M307" s="12" t="s">
        <v>35</v>
      </c>
      <c r="N307" s="12" t="s">
        <v>35</v>
      </c>
    </row>
    <row r="308" spans="1:14" s="1" customFormat="1" ht="28.5" customHeight="1" x14ac:dyDescent="0.2">
      <c r="A308" s="35"/>
      <c r="B308" s="16" t="s">
        <v>42</v>
      </c>
      <c r="C308" s="14"/>
      <c r="D308" s="14"/>
      <c r="E308" s="14"/>
      <c r="F308" s="12" t="s">
        <v>35</v>
      </c>
      <c r="G308" s="12" t="s">
        <v>35</v>
      </c>
      <c r="H308" s="12" t="s">
        <v>35</v>
      </c>
      <c r="I308" s="15">
        <f>C308+[2]май!I308</f>
        <v>0</v>
      </c>
      <c r="J308" s="15">
        <f>D308+[2]май!J308</f>
        <v>0</v>
      </c>
      <c r="K308" s="15">
        <f>E308+[2]май!K308</f>
        <v>0</v>
      </c>
      <c r="L308" s="12" t="s">
        <v>35</v>
      </c>
      <c r="M308" s="12" t="s">
        <v>35</v>
      </c>
      <c r="N308" s="12" t="s">
        <v>35</v>
      </c>
    </row>
    <row r="309" spans="1:14" s="1" customFormat="1" ht="15" customHeight="1" x14ac:dyDescent="0.2">
      <c r="A309" s="35"/>
      <c r="B309" s="16" t="s">
        <v>43</v>
      </c>
      <c r="C309" s="14"/>
      <c r="D309" s="14"/>
      <c r="E309" s="14"/>
      <c r="F309" s="12" t="s">
        <v>35</v>
      </c>
      <c r="G309" s="12" t="s">
        <v>35</v>
      </c>
      <c r="H309" s="12" t="s">
        <v>35</v>
      </c>
      <c r="I309" s="15">
        <f>C309+[2]май!I309</f>
        <v>0</v>
      </c>
      <c r="J309" s="15">
        <f>D309+[2]май!J309</f>
        <v>0</v>
      </c>
      <c r="K309" s="15">
        <f>E309+[2]май!K309</f>
        <v>0</v>
      </c>
      <c r="L309" s="12" t="s">
        <v>35</v>
      </c>
      <c r="M309" s="12" t="s">
        <v>35</v>
      </c>
      <c r="N309" s="12" t="s">
        <v>35</v>
      </c>
    </row>
    <row r="310" spans="1:14" s="1" customFormat="1" ht="15" customHeight="1" x14ac:dyDescent="0.2">
      <c r="A310" s="35"/>
      <c r="B310" s="16" t="s">
        <v>44</v>
      </c>
      <c r="C310" s="14"/>
      <c r="D310" s="14"/>
      <c r="E310" s="14"/>
      <c r="F310" s="12" t="s">
        <v>35</v>
      </c>
      <c r="G310" s="12" t="s">
        <v>35</v>
      </c>
      <c r="H310" s="12" t="s">
        <v>35</v>
      </c>
      <c r="I310" s="15">
        <f>C310+[2]май!I310</f>
        <v>0</v>
      </c>
      <c r="J310" s="15">
        <f>D310+[2]май!J310</f>
        <v>0</v>
      </c>
      <c r="K310" s="15">
        <f>E310+[2]май!K310</f>
        <v>0</v>
      </c>
      <c r="L310" s="12" t="s">
        <v>35</v>
      </c>
      <c r="M310" s="12" t="s">
        <v>35</v>
      </c>
      <c r="N310" s="12" t="s">
        <v>35</v>
      </c>
    </row>
    <row r="311" spans="1:14" s="1" customFormat="1" ht="15" customHeight="1" x14ac:dyDescent="0.2">
      <c r="A311" s="35"/>
      <c r="B311" s="16" t="s">
        <v>45</v>
      </c>
      <c r="C311" s="14"/>
      <c r="D311" s="14"/>
      <c r="E311" s="14"/>
      <c r="F311" s="12" t="s">
        <v>35</v>
      </c>
      <c r="G311" s="12" t="s">
        <v>35</v>
      </c>
      <c r="H311" s="12" t="s">
        <v>35</v>
      </c>
      <c r="I311" s="15">
        <f>C311+[2]май!I311</f>
        <v>0</v>
      </c>
      <c r="J311" s="15">
        <f>D311+[2]май!J311</f>
        <v>0</v>
      </c>
      <c r="K311" s="15">
        <f>E311+[2]май!K311</f>
        <v>0</v>
      </c>
      <c r="L311" s="12" t="s">
        <v>35</v>
      </c>
      <c r="M311" s="12" t="s">
        <v>35</v>
      </c>
      <c r="N311" s="12" t="s">
        <v>35</v>
      </c>
    </row>
    <row r="312" spans="1:14" s="1" customFormat="1" ht="43.5" customHeight="1" x14ac:dyDescent="0.2">
      <c r="A312" s="35"/>
      <c r="B312" s="13" t="s">
        <v>46</v>
      </c>
      <c r="C312" s="14">
        <v>595274.03</v>
      </c>
      <c r="D312" s="14">
        <v>595274.03</v>
      </c>
      <c r="E312" s="14"/>
      <c r="F312" s="12" t="s">
        <v>35</v>
      </c>
      <c r="G312" s="12" t="s">
        <v>35</v>
      </c>
      <c r="H312" s="12" t="s">
        <v>35</v>
      </c>
      <c r="I312" s="15">
        <f>C312+[2]май!I312</f>
        <v>610046.33000000007</v>
      </c>
      <c r="J312" s="15">
        <f>D312+[2]май!J312</f>
        <v>610046.33000000007</v>
      </c>
      <c r="K312" s="15">
        <f>E312+[2]май!K312</f>
        <v>0</v>
      </c>
      <c r="L312" s="12" t="s">
        <v>35</v>
      </c>
      <c r="M312" s="12" t="s">
        <v>35</v>
      </c>
      <c r="N312" s="12" t="s">
        <v>35</v>
      </c>
    </row>
    <row r="313" spans="1:14" s="1" customFormat="1" ht="15" customHeight="1" x14ac:dyDescent="0.2">
      <c r="A313" s="35"/>
      <c r="B313" s="17" t="s">
        <v>48</v>
      </c>
      <c r="C313" s="14"/>
      <c r="D313" s="14"/>
      <c r="E313" s="14"/>
      <c r="F313" s="12" t="s">
        <v>35</v>
      </c>
      <c r="G313" s="12" t="s">
        <v>35</v>
      </c>
      <c r="H313" s="12" t="s">
        <v>35</v>
      </c>
      <c r="I313" s="15">
        <f>C313+[2]май!I313</f>
        <v>0</v>
      </c>
      <c r="J313" s="15">
        <f>D313+[2]май!J313</f>
        <v>0</v>
      </c>
      <c r="K313" s="15">
        <f>E313+[2]май!K313</f>
        <v>0</v>
      </c>
      <c r="L313" s="12" t="s">
        <v>35</v>
      </c>
      <c r="M313" s="12" t="s">
        <v>35</v>
      </c>
      <c r="N313" s="12" t="s">
        <v>35</v>
      </c>
    </row>
    <row r="314" spans="1:14" s="1" customFormat="1" ht="15" customHeight="1" x14ac:dyDescent="0.2">
      <c r="A314" s="35"/>
      <c r="B314" s="17" t="s">
        <v>49</v>
      </c>
      <c r="C314" s="14"/>
      <c r="D314" s="14"/>
      <c r="E314" s="14"/>
      <c r="F314" s="12" t="s">
        <v>35</v>
      </c>
      <c r="G314" s="12" t="s">
        <v>35</v>
      </c>
      <c r="H314" s="12" t="s">
        <v>35</v>
      </c>
      <c r="I314" s="15">
        <f>C314+[2]май!I314</f>
        <v>0</v>
      </c>
      <c r="J314" s="15">
        <f>D314+[2]май!J314</f>
        <v>0</v>
      </c>
      <c r="K314" s="15">
        <f>E314+[2]май!K314</f>
        <v>0</v>
      </c>
      <c r="L314" s="12" t="s">
        <v>35</v>
      </c>
      <c r="M314" s="12" t="s">
        <v>35</v>
      </c>
      <c r="N314" s="12" t="s">
        <v>35</v>
      </c>
    </row>
    <row r="315" spans="1:14" s="1" customFormat="1" ht="15" customHeight="1" x14ac:dyDescent="0.2">
      <c r="A315" s="36"/>
      <c r="B315" s="17" t="s">
        <v>50</v>
      </c>
      <c r="C315" s="14">
        <v>595274.03</v>
      </c>
      <c r="D315" s="14">
        <v>595274.03</v>
      </c>
      <c r="E315" s="14"/>
      <c r="F315" s="18">
        <f>G315+H315</f>
        <v>115196140.40000001</v>
      </c>
      <c r="G315" s="18">
        <v>113530133.11</v>
      </c>
      <c r="H315" s="18">
        <v>1666007.29</v>
      </c>
      <c r="I315" s="15">
        <f>C315+[2]май!I315</f>
        <v>622158.81000000006</v>
      </c>
      <c r="J315" s="15">
        <f>D315+[2]май!J315</f>
        <v>622158.81000000006</v>
      </c>
      <c r="K315" s="15">
        <f>E315+[2]май!K315</f>
        <v>0</v>
      </c>
      <c r="L315" s="15">
        <f>F315+[2]май!L315</f>
        <v>666939592.05999994</v>
      </c>
      <c r="M315" s="15">
        <f>G315+[2]май!M315</f>
        <v>647900893.16999996</v>
      </c>
      <c r="N315" s="15">
        <f>H315+[2]май!N315</f>
        <v>19038698.890000001</v>
      </c>
    </row>
    <row r="316" spans="1:14" s="1" customFormat="1" ht="29.25" customHeight="1" x14ac:dyDescent="0.2">
      <c r="A316" s="34" t="s">
        <v>120</v>
      </c>
      <c r="B316" s="13" t="s">
        <v>34</v>
      </c>
      <c r="C316" s="14"/>
      <c r="D316" s="14"/>
      <c r="E316" s="14"/>
      <c r="F316" s="12" t="s">
        <v>35</v>
      </c>
      <c r="G316" s="12" t="s">
        <v>35</v>
      </c>
      <c r="H316" s="12" t="s">
        <v>35</v>
      </c>
      <c r="I316" s="15">
        <f>C316+[2]май!I316</f>
        <v>0</v>
      </c>
      <c r="J316" s="15">
        <f>D316+[2]май!J316</f>
        <v>0</v>
      </c>
      <c r="K316" s="15">
        <f>E316+[2]май!K316</f>
        <v>0</v>
      </c>
      <c r="L316" s="12" t="s">
        <v>35</v>
      </c>
      <c r="M316" s="12" t="s">
        <v>35</v>
      </c>
      <c r="N316" s="12" t="s">
        <v>35</v>
      </c>
    </row>
    <row r="317" spans="1:14" s="1" customFormat="1" ht="28.5" customHeight="1" x14ac:dyDescent="0.2">
      <c r="A317" s="35"/>
      <c r="B317" s="16" t="s">
        <v>36</v>
      </c>
      <c r="C317" s="14"/>
      <c r="D317" s="14"/>
      <c r="E317" s="14"/>
      <c r="F317" s="12" t="s">
        <v>35</v>
      </c>
      <c r="G317" s="12" t="s">
        <v>35</v>
      </c>
      <c r="H317" s="12" t="s">
        <v>35</v>
      </c>
      <c r="I317" s="15">
        <f>C317+[2]май!I317</f>
        <v>0</v>
      </c>
      <c r="J317" s="15">
        <f>D317+[2]май!J317</f>
        <v>0</v>
      </c>
      <c r="K317" s="15">
        <f>E317+[2]май!K317</f>
        <v>0</v>
      </c>
      <c r="L317" s="12" t="s">
        <v>35</v>
      </c>
      <c r="M317" s="12" t="s">
        <v>35</v>
      </c>
      <c r="N317" s="12" t="s">
        <v>35</v>
      </c>
    </row>
    <row r="318" spans="1:14" s="1" customFormat="1" ht="15" customHeight="1" x14ac:dyDescent="0.2">
      <c r="A318" s="35"/>
      <c r="B318" s="16" t="s">
        <v>37</v>
      </c>
      <c r="C318" s="14"/>
      <c r="D318" s="14"/>
      <c r="E318" s="14"/>
      <c r="F318" s="12" t="s">
        <v>35</v>
      </c>
      <c r="G318" s="12" t="s">
        <v>35</v>
      </c>
      <c r="H318" s="12" t="s">
        <v>35</v>
      </c>
      <c r="I318" s="15">
        <f>C318+[2]май!I318</f>
        <v>0</v>
      </c>
      <c r="J318" s="15">
        <f>D318+[2]май!J318</f>
        <v>0</v>
      </c>
      <c r="K318" s="15">
        <f>E318+[2]май!K318</f>
        <v>0</v>
      </c>
      <c r="L318" s="12" t="s">
        <v>35</v>
      </c>
      <c r="M318" s="12" t="s">
        <v>35</v>
      </c>
      <c r="N318" s="12" t="s">
        <v>35</v>
      </c>
    </row>
    <row r="319" spans="1:14" s="1" customFormat="1" ht="15" customHeight="1" x14ac:dyDescent="0.2">
      <c r="A319" s="35"/>
      <c r="B319" s="16" t="s">
        <v>38</v>
      </c>
      <c r="C319" s="14"/>
      <c r="D319" s="14"/>
      <c r="E319" s="14"/>
      <c r="F319" s="12" t="s">
        <v>35</v>
      </c>
      <c r="G319" s="12" t="s">
        <v>35</v>
      </c>
      <c r="H319" s="12" t="s">
        <v>35</v>
      </c>
      <c r="I319" s="15">
        <f>C319+[2]май!I319</f>
        <v>0</v>
      </c>
      <c r="J319" s="15">
        <f>D319+[2]май!J319</f>
        <v>0</v>
      </c>
      <c r="K319" s="15">
        <f>E319+[2]май!K319</f>
        <v>0</v>
      </c>
      <c r="L319" s="12" t="s">
        <v>35</v>
      </c>
      <c r="M319" s="12" t="s">
        <v>35</v>
      </c>
      <c r="N319" s="12" t="s">
        <v>35</v>
      </c>
    </row>
    <row r="320" spans="1:14" s="1" customFormat="1" ht="29.25" customHeight="1" x14ac:dyDescent="0.2">
      <c r="A320" s="35"/>
      <c r="B320" s="13" t="s">
        <v>39</v>
      </c>
      <c r="C320" s="14"/>
      <c r="D320" s="14"/>
      <c r="E320" s="14"/>
      <c r="F320" s="12" t="s">
        <v>35</v>
      </c>
      <c r="G320" s="12" t="s">
        <v>35</v>
      </c>
      <c r="H320" s="12" t="s">
        <v>35</v>
      </c>
      <c r="I320" s="15">
        <f>C320+[2]май!I320</f>
        <v>0</v>
      </c>
      <c r="J320" s="15">
        <f>D320+[2]май!J320</f>
        <v>0</v>
      </c>
      <c r="K320" s="15">
        <f>E320+[2]май!K320</f>
        <v>0</v>
      </c>
      <c r="L320" s="12" t="s">
        <v>35</v>
      </c>
      <c r="M320" s="12" t="s">
        <v>35</v>
      </c>
      <c r="N320" s="12" t="s">
        <v>35</v>
      </c>
    </row>
    <row r="321" spans="1:14" s="1" customFormat="1" ht="29.25" customHeight="1" x14ac:dyDescent="0.2">
      <c r="A321" s="35"/>
      <c r="B321" s="13" t="s">
        <v>40</v>
      </c>
      <c r="C321" s="14"/>
      <c r="D321" s="14"/>
      <c r="E321" s="14"/>
      <c r="F321" s="12" t="s">
        <v>35</v>
      </c>
      <c r="G321" s="12" t="s">
        <v>35</v>
      </c>
      <c r="H321" s="12" t="s">
        <v>35</v>
      </c>
      <c r="I321" s="15">
        <f>C321+[2]май!I321</f>
        <v>0</v>
      </c>
      <c r="J321" s="15">
        <f>D321+[2]май!J321</f>
        <v>0</v>
      </c>
      <c r="K321" s="15">
        <f>E321+[2]май!K321</f>
        <v>0</v>
      </c>
      <c r="L321" s="12" t="s">
        <v>35</v>
      </c>
      <c r="M321" s="12" t="s">
        <v>35</v>
      </c>
      <c r="N321" s="12" t="s">
        <v>35</v>
      </c>
    </row>
    <row r="322" spans="1:14" s="1" customFormat="1" ht="15" customHeight="1" x14ac:dyDescent="0.2">
      <c r="A322" s="35"/>
      <c r="B322" s="16" t="s">
        <v>41</v>
      </c>
      <c r="C322" s="14"/>
      <c r="D322" s="14"/>
      <c r="E322" s="14"/>
      <c r="F322" s="12" t="s">
        <v>35</v>
      </c>
      <c r="G322" s="12" t="s">
        <v>35</v>
      </c>
      <c r="H322" s="12" t="s">
        <v>35</v>
      </c>
      <c r="I322" s="15">
        <f>C322+[2]май!I322</f>
        <v>0</v>
      </c>
      <c r="J322" s="15">
        <f>D322+[2]май!J322</f>
        <v>0</v>
      </c>
      <c r="K322" s="15">
        <f>E322+[2]май!K322</f>
        <v>0</v>
      </c>
      <c r="L322" s="12" t="s">
        <v>35</v>
      </c>
      <c r="M322" s="12" t="s">
        <v>35</v>
      </c>
      <c r="N322" s="12" t="s">
        <v>35</v>
      </c>
    </row>
    <row r="323" spans="1:14" s="1" customFormat="1" ht="28.5" customHeight="1" x14ac:dyDescent="0.2">
      <c r="A323" s="35"/>
      <c r="B323" s="16" t="s">
        <v>42</v>
      </c>
      <c r="C323" s="14"/>
      <c r="D323" s="14"/>
      <c r="E323" s="14"/>
      <c r="F323" s="12" t="s">
        <v>35</v>
      </c>
      <c r="G323" s="12" t="s">
        <v>35</v>
      </c>
      <c r="H323" s="12" t="s">
        <v>35</v>
      </c>
      <c r="I323" s="15">
        <f>C323+[2]май!I323</f>
        <v>0</v>
      </c>
      <c r="J323" s="15">
        <f>D323+[2]май!J323</f>
        <v>0</v>
      </c>
      <c r="K323" s="15">
        <f>E323+[2]май!K323</f>
        <v>0</v>
      </c>
      <c r="L323" s="12" t="s">
        <v>35</v>
      </c>
      <c r="M323" s="12" t="s">
        <v>35</v>
      </c>
      <c r="N323" s="12" t="s">
        <v>35</v>
      </c>
    </row>
    <row r="324" spans="1:14" s="1" customFormat="1" ht="15" customHeight="1" x14ac:dyDescent="0.2">
      <c r="A324" s="35"/>
      <c r="B324" s="16" t="s">
        <v>43</v>
      </c>
      <c r="C324" s="14"/>
      <c r="D324" s="14"/>
      <c r="E324" s="14"/>
      <c r="F324" s="12" t="s">
        <v>35</v>
      </c>
      <c r="G324" s="12" t="s">
        <v>35</v>
      </c>
      <c r="H324" s="12" t="s">
        <v>35</v>
      </c>
      <c r="I324" s="15">
        <f>C324+[2]май!I324</f>
        <v>0</v>
      </c>
      <c r="J324" s="15">
        <f>D324+[2]май!J324</f>
        <v>0</v>
      </c>
      <c r="K324" s="15">
        <f>E324+[2]май!K324</f>
        <v>0</v>
      </c>
      <c r="L324" s="12" t="s">
        <v>35</v>
      </c>
      <c r="M324" s="12" t="s">
        <v>35</v>
      </c>
      <c r="N324" s="12" t="s">
        <v>35</v>
      </c>
    </row>
    <row r="325" spans="1:14" s="1" customFormat="1" ht="15" customHeight="1" x14ac:dyDescent="0.2">
      <c r="A325" s="35"/>
      <c r="B325" s="16" t="s">
        <v>44</v>
      </c>
      <c r="C325" s="14"/>
      <c r="D325" s="14"/>
      <c r="E325" s="14"/>
      <c r="F325" s="12" t="s">
        <v>35</v>
      </c>
      <c r="G325" s="12" t="s">
        <v>35</v>
      </c>
      <c r="H325" s="12" t="s">
        <v>35</v>
      </c>
      <c r="I325" s="15">
        <f>C325+[2]май!I325</f>
        <v>0</v>
      </c>
      <c r="J325" s="15">
        <f>D325+[2]май!J325</f>
        <v>0</v>
      </c>
      <c r="K325" s="15">
        <f>E325+[2]май!K325</f>
        <v>0</v>
      </c>
      <c r="L325" s="12" t="s">
        <v>35</v>
      </c>
      <c r="M325" s="12" t="s">
        <v>35</v>
      </c>
      <c r="N325" s="12" t="s">
        <v>35</v>
      </c>
    </row>
    <row r="326" spans="1:14" s="1" customFormat="1" ht="15" customHeight="1" x14ac:dyDescent="0.2">
      <c r="A326" s="35"/>
      <c r="B326" s="16" t="s">
        <v>45</v>
      </c>
      <c r="C326" s="14"/>
      <c r="D326" s="14"/>
      <c r="E326" s="14"/>
      <c r="F326" s="12" t="s">
        <v>35</v>
      </c>
      <c r="G326" s="12" t="s">
        <v>35</v>
      </c>
      <c r="H326" s="12" t="s">
        <v>35</v>
      </c>
      <c r="I326" s="15">
        <f>C326+[2]май!I326</f>
        <v>0</v>
      </c>
      <c r="J326" s="15">
        <f>D326+[2]май!J326</f>
        <v>0</v>
      </c>
      <c r="K326" s="15">
        <f>E326+[2]май!K326</f>
        <v>0</v>
      </c>
      <c r="L326" s="12" t="s">
        <v>35</v>
      </c>
      <c r="M326" s="12" t="s">
        <v>35</v>
      </c>
      <c r="N326" s="12" t="s">
        <v>35</v>
      </c>
    </row>
    <row r="327" spans="1:14" s="1" customFormat="1" ht="43.5" customHeight="1" x14ac:dyDescent="0.2">
      <c r="A327" s="35"/>
      <c r="B327" s="13" t="s">
        <v>46</v>
      </c>
      <c r="C327" s="14"/>
      <c r="D327" s="14"/>
      <c r="E327" s="14"/>
      <c r="F327" s="12" t="s">
        <v>35</v>
      </c>
      <c r="G327" s="12" t="s">
        <v>35</v>
      </c>
      <c r="H327" s="12" t="s">
        <v>35</v>
      </c>
      <c r="I327" s="15">
        <f>C327+[2]май!I327</f>
        <v>20390.22</v>
      </c>
      <c r="J327" s="15">
        <f>D327+[2]май!J327</f>
        <v>20390.22</v>
      </c>
      <c r="K327" s="15">
        <f>E327+[2]май!K327</f>
        <v>0</v>
      </c>
      <c r="L327" s="12" t="s">
        <v>35</v>
      </c>
      <c r="M327" s="12" t="s">
        <v>35</v>
      </c>
      <c r="N327" s="12" t="s">
        <v>35</v>
      </c>
    </row>
    <row r="328" spans="1:14" s="1" customFormat="1" ht="15" customHeight="1" x14ac:dyDescent="0.2">
      <c r="A328" s="35"/>
      <c r="B328" s="17" t="s">
        <v>48</v>
      </c>
      <c r="C328" s="14"/>
      <c r="D328" s="14"/>
      <c r="E328" s="14"/>
      <c r="F328" s="12" t="s">
        <v>35</v>
      </c>
      <c r="G328" s="12" t="s">
        <v>35</v>
      </c>
      <c r="H328" s="12" t="s">
        <v>35</v>
      </c>
      <c r="I328" s="15">
        <f>C328+[2]май!I328</f>
        <v>0</v>
      </c>
      <c r="J328" s="15">
        <f>D328+[2]май!J328</f>
        <v>0</v>
      </c>
      <c r="K328" s="15">
        <f>E328+[2]май!K328</f>
        <v>0</v>
      </c>
      <c r="L328" s="12" t="s">
        <v>35</v>
      </c>
      <c r="M328" s="12" t="s">
        <v>35</v>
      </c>
      <c r="N328" s="12" t="s">
        <v>35</v>
      </c>
    </row>
    <row r="329" spans="1:14" s="1" customFormat="1" ht="15" customHeight="1" x14ac:dyDescent="0.2">
      <c r="A329" s="35"/>
      <c r="B329" s="17" t="s">
        <v>49</v>
      </c>
      <c r="C329" s="14"/>
      <c r="D329" s="14"/>
      <c r="E329" s="14"/>
      <c r="F329" s="12" t="s">
        <v>35</v>
      </c>
      <c r="G329" s="12" t="s">
        <v>35</v>
      </c>
      <c r="H329" s="12" t="s">
        <v>35</v>
      </c>
      <c r="I329" s="15">
        <f>C329+[2]май!I329</f>
        <v>0</v>
      </c>
      <c r="J329" s="15">
        <f>D329+[2]май!J329</f>
        <v>0</v>
      </c>
      <c r="K329" s="15">
        <f>E329+[2]май!K329</f>
        <v>0</v>
      </c>
      <c r="L329" s="12" t="s">
        <v>35</v>
      </c>
      <c r="M329" s="12" t="s">
        <v>35</v>
      </c>
      <c r="N329" s="12" t="s">
        <v>35</v>
      </c>
    </row>
    <row r="330" spans="1:14" s="1" customFormat="1" ht="15" customHeight="1" x14ac:dyDescent="0.2">
      <c r="A330" s="36"/>
      <c r="B330" s="17" t="s">
        <v>50</v>
      </c>
      <c r="C330" s="14"/>
      <c r="D330" s="14"/>
      <c r="E330" s="14"/>
      <c r="F330" s="18">
        <f>G330+H330</f>
        <v>1708004.3599999999</v>
      </c>
      <c r="G330" s="18">
        <v>1708004.3599999999</v>
      </c>
      <c r="H330" s="18">
        <v>0</v>
      </c>
      <c r="I330" s="15">
        <f>C330+[2]май!I330</f>
        <v>20390.22</v>
      </c>
      <c r="J330" s="15">
        <f>D330+[2]май!J330</f>
        <v>20390.22</v>
      </c>
      <c r="K330" s="15">
        <f>E330+[2]май!K330</f>
        <v>0</v>
      </c>
      <c r="L330" s="15">
        <f>F330+[2]май!L330</f>
        <v>8268761.2799999993</v>
      </c>
      <c r="M330" s="15">
        <f>G330+[2]май!M330</f>
        <v>8268761.2799999993</v>
      </c>
      <c r="N330" s="15">
        <f>H330+[2]май!N330</f>
        <v>0</v>
      </c>
    </row>
    <row r="331" spans="1:14" s="1" customFormat="1" ht="29.25" customHeight="1" x14ac:dyDescent="0.2">
      <c r="A331" s="34" t="s">
        <v>121</v>
      </c>
      <c r="B331" s="13" t="s">
        <v>34</v>
      </c>
      <c r="C331" s="14"/>
      <c r="D331" s="14"/>
      <c r="E331" s="14"/>
      <c r="F331" s="12" t="s">
        <v>35</v>
      </c>
      <c r="G331" s="12" t="s">
        <v>35</v>
      </c>
      <c r="H331" s="12" t="s">
        <v>35</v>
      </c>
      <c r="I331" s="15">
        <f>C331+[2]май!I331</f>
        <v>0</v>
      </c>
      <c r="J331" s="15">
        <f>D331+[2]май!J331</f>
        <v>0</v>
      </c>
      <c r="K331" s="15">
        <f>E331+[2]май!K331</f>
        <v>0</v>
      </c>
      <c r="L331" s="12" t="s">
        <v>35</v>
      </c>
      <c r="M331" s="12" t="s">
        <v>35</v>
      </c>
      <c r="N331" s="12" t="s">
        <v>35</v>
      </c>
    </row>
    <row r="332" spans="1:14" s="1" customFormat="1" ht="28.5" customHeight="1" x14ac:dyDescent="0.2">
      <c r="A332" s="35"/>
      <c r="B332" s="16" t="s">
        <v>36</v>
      </c>
      <c r="C332" s="14"/>
      <c r="D332" s="14"/>
      <c r="E332" s="14"/>
      <c r="F332" s="12" t="s">
        <v>35</v>
      </c>
      <c r="G332" s="12" t="s">
        <v>35</v>
      </c>
      <c r="H332" s="12" t="s">
        <v>35</v>
      </c>
      <c r="I332" s="15">
        <f>C332+[2]май!I332</f>
        <v>0</v>
      </c>
      <c r="J332" s="15">
        <f>D332+[2]май!J332</f>
        <v>0</v>
      </c>
      <c r="K332" s="15">
        <f>E332+[2]май!K332</f>
        <v>0</v>
      </c>
      <c r="L332" s="12" t="s">
        <v>35</v>
      </c>
      <c r="M332" s="12" t="s">
        <v>35</v>
      </c>
      <c r="N332" s="12" t="s">
        <v>35</v>
      </c>
    </row>
    <row r="333" spans="1:14" s="1" customFormat="1" ht="15" customHeight="1" x14ac:dyDescent="0.2">
      <c r="A333" s="35"/>
      <c r="B333" s="16" t="s">
        <v>37</v>
      </c>
      <c r="C333" s="14"/>
      <c r="D333" s="14"/>
      <c r="E333" s="14"/>
      <c r="F333" s="12" t="s">
        <v>35</v>
      </c>
      <c r="G333" s="12" t="s">
        <v>35</v>
      </c>
      <c r="H333" s="12" t="s">
        <v>35</v>
      </c>
      <c r="I333" s="15">
        <f>C333+[2]май!I333</f>
        <v>0</v>
      </c>
      <c r="J333" s="15">
        <f>D333+[2]май!J333</f>
        <v>0</v>
      </c>
      <c r="K333" s="15">
        <f>E333+[2]май!K333</f>
        <v>0</v>
      </c>
      <c r="L333" s="12" t="s">
        <v>35</v>
      </c>
      <c r="M333" s="12" t="s">
        <v>35</v>
      </c>
      <c r="N333" s="12" t="s">
        <v>35</v>
      </c>
    </row>
    <row r="334" spans="1:14" s="1" customFormat="1" ht="15" customHeight="1" x14ac:dyDescent="0.2">
      <c r="A334" s="35"/>
      <c r="B334" s="16" t="s">
        <v>38</v>
      </c>
      <c r="C334" s="14"/>
      <c r="D334" s="14"/>
      <c r="E334" s="14"/>
      <c r="F334" s="12" t="s">
        <v>35</v>
      </c>
      <c r="G334" s="12" t="s">
        <v>35</v>
      </c>
      <c r="H334" s="12" t="s">
        <v>35</v>
      </c>
      <c r="I334" s="15">
        <f>C334+[2]май!I334</f>
        <v>0</v>
      </c>
      <c r="J334" s="15">
        <f>D334+[2]май!J334</f>
        <v>0</v>
      </c>
      <c r="K334" s="15">
        <f>E334+[2]май!K334</f>
        <v>0</v>
      </c>
      <c r="L334" s="12" t="s">
        <v>35</v>
      </c>
      <c r="M334" s="12" t="s">
        <v>35</v>
      </c>
      <c r="N334" s="12" t="s">
        <v>35</v>
      </c>
    </row>
    <row r="335" spans="1:14" s="1" customFormat="1" ht="29.25" customHeight="1" x14ac:dyDescent="0.2">
      <c r="A335" s="35"/>
      <c r="B335" s="13" t="s">
        <v>39</v>
      </c>
      <c r="C335" s="14"/>
      <c r="D335" s="14"/>
      <c r="E335" s="14"/>
      <c r="F335" s="12" t="s">
        <v>35</v>
      </c>
      <c r="G335" s="12" t="s">
        <v>35</v>
      </c>
      <c r="H335" s="12" t="s">
        <v>35</v>
      </c>
      <c r="I335" s="15">
        <f>C335+[2]май!I335</f>
        <v>0</v>
      </c>
      <c r="J335" s="15">
        <f>D335+[2]май!J335</f>
        <v>0</v>
      </c>
      <c r="K335" s="15">
        <f>E335+[2]май!K335</f>
        <v>0</v>
      </c>
      <c r="L335" s="12" t="s">
        <v>35</v>
      </c>
      <c r="M335" s="12" t="s">
        <v>35</v>
      </c>
      <c r="N335" s="12" t="s">
        <v>35</v>
      </c>
    </row>
    <row r="336" spans="1:14" s="1" customFormat="1" ht="29.25" customHeight="1" x14ac:dyDescent="0.2">
      <c r="A336" s="35"/>
      <c r="B336" s="13" t="s">
        <v>40</v>
      </c>
      <c r="C336" s="14"/>
      <c r="D336" s="14"/>
      <c r="E336" s="14"/>
      <c r="F336" s="12" t="s">
        <v>35</v>
      </c>
      <c r="G336" s="12" t="s">
        <v>35</v>
      </c>
      <c r="H336" s="12" t="s">
        <v>35</v>
      </c>
      <c r="I336" s="15">
        <f>C336+[2]май!I336</f>
        <v>0</v>
      </c>
      <c r="J336" s="15">
        <f>D336+[2]май!J336</f>
        <v>0</v>
      </c>
      <c r="K336" s="15">
        <f>E336+[2]май!K336</f>
        <v>0</v>
      </c>
      <c r="L336" s="12" t="s">
        <v>35</v>
      </c>
      <c r="M336" s="12" t="s">
        <v>35</v>
      </c>
      <c r="N336" s="12" t="s">
        <v>35</v>
      </c>
    </row>
    <row r="337" spans="1:14" s="1" customFormat="1" ht="15" customHeight="1" x14ac:dyDescent="0.2">
      <c r="A337" s="35"/>
      <c r="B337" s="16" t="s">
        <v>41</v>
      </c>
      <c r="C337" s="14"/>
      <c r="D337" s="14"/>
      <c r="E337" s="14"/>
      <c r="F337" s="12" t="s">
        <v>35</v>
      </c>
      <c r="G337" s="12" t="s">
        <v>35</v>
      </c>
      <c r="H337" s="12" t="s">
        <v>35</v>
      </c>
      <c r="I337" s="15">
        <f>C337+[2]май!I337</f>
        <v>0</v>
      </c>
      <c r="J337" s="15">
        <f>D337+[2]май!J337</f>
        <v>0</v>
      </c>
      <c r="K337" s="15">
        <f>E337+[2]май!K337</f>
        <v>0</v>
      </c>
      <c r="L337" s="12" t="s">
        <v>35</v>
      </c>
      <c r="M337" s="12" t="s">
        <v>35</v>
      </c>
      <c r="N337" s="12" t="s">
        <v>35</v>
      </c>
    </row>
    <row r="338" spans="1:14" s="1" customFormat="1" ht="28.5" customHeight="1" x14ac:dyDescent="0.2">
      <c r="A338" s="35"/>
      <c r="B338" s="16" t="s">
        <v>42</v>
      </c>
      <c r="C338" s="14"/>
      <c r="D338" s="14"/>
      <c r="E338" s="14"/>
      <c r="F338" s="12" t="s">
        <v>35</v>
      </c>
      <c r="G338" s="12" t="s">
        <v>35</v>
      </c>
      <c r="H338" s="12" t="s">
        <v>35</v>
      </c>
      <c r="I338" s="15">
        <f>C338+[2]май!I338</f>
        <v>0</v>
      </c>
      <c r="J338" s="15">
        <f>D338+[2]май!J338</f>
        <v>0</v>
      </c>
      <c r="K338" s="15">
        <f>E338+[2]май!K338</f>
        <v>0</v>
      </c>
      <c r="L338" s="12" t="s">
        <v>35</v>
      </c>
      <c r="M338" s="12" t="s">
        <v>35</v>
      </c>
      <c r="N338" s="12" t="s">
        <v>35</v>
      </c>
    </row>
    <row r="339" spans="1:14" s="1" customFormat="1" ht="15" customHeight="1" x14ac:dyDescent="0.2">
      <c r="A339" s="35"/>
      <c r="B339" s="16" t="s">
        <v>43</v>
      </c>
      <c r="C339" s="14"/>
      <c r="D339" s="14"/>
      <c r="E339" s="14"/>
      <c r="F339" s="12" t="s">
        <v>35</v>
      </c>
      <c r="G339" s="12" t="s">
        <v>35</v>
      </c>
      <c r="H339" s="12" t="s">
        <v>35</v>
      </c>
      <c r="I339" s="15">
        <f>C339+[2]май!I339</f>
        <v>0</v>
      </c>
      <c r="J339" s="15">
        <f>D339+[2]май!J339</f>
        <v>0</v>
      </c>
      <c r="K339" s="15">
        <f>E339+[2]май!K339</f>
        <v>0</v>
      </c>
      <c r="L339" s="12" t="s">
        <v>35</v>
      </c>
      <c r="M339" s="12" t="s">
        <v>35</v>
      </c>
      <c r="N339" s="12" t="s">
        <v>35</v>
      </c>
    </row>
    <row r="340" spans="1:14" s="1" customFormat="1" ht="15" customHeight="1" x14ac:dyDescent="0.2">
      <c r="A340" s="35"/>
      <c r="B340" s="16" t="s">
        <v>44</v>
      </c>
      <c r="C340" s="14"/>
      <c r="D340" s="14"/>
      <c r="E340" s="14"/>
      <c r="F340" s="12" t="s">
        <v>35</v>
      </c>
      <c r="G340" s="12" t="s">
        <v>35</v>
      </c>
      <c r="H340" s="12" t="s">
        <v>35</v>
      </c>
      <c r="I340" s="15">
        <f>C340+[2]май!I340</f>
        <v>0</v>
      </c>
      <c r="J340" s="15">
        <f>D340+[2]май!J340</f>
        <v>0</v>
      </c>
      <c r="K340" s="15">
        <f>E340+[2]май!K340</f>
        <v>0</v>
      </c>
      <c r="L340" s="12" t="s">
        <v>35</v>
      </c>
      <c r="M340" s="12" t="s">
        <v>35</v>
      </c>
      <c r="N340" s="12" t="s">
        <v>35</v>
      </c>
    </row>
    <row r="341" spans="1:14" s="1" customFormat="1" ht="15" customHeight="1" x14ac:dyDescent="0.2">
      <c r="A341" s="35"/>
      <c r="B341" s="16" t="s">
        <v>45</v>
      </c>
      <c r="C341" s="14"/>
      <c r="D341" s="14"/>
      <c r="E341" s="14"/>
      <c r="F341" s="12" t="s">
        <v>35</v>
      </c>
      <c r="G341" s="12" t="s">
        <v>35</v>
      </c>
      <c r="H341" s="12" t="s">
        <v>35</v>
      </c>
      <c r="I341" s="15">
        <f>C341+[2]май!I341</f>
        <v>0</v>
      </c>
      <c r="J341" s="15">
        <f>D341+[2]май!J341</f>
        <v>0</v>
      </c>
      <c r="K341" s="15">
        <f>E341+[2]май!K341</f>
        <v>0</v>
      </c>
      <c r="L341" s="12" t="s">
        <v>35</v>
      </c>
      <c r="M341" s="12" t="s">
        <v>35</v>
      </c>
      <c r="N341" s="12" t="s">
        <v>35</v>
      </c>
    </row>
    <row r="342" spans="1:14" s="1" customFormat="1" ht="43.5" customHeight="1" x14ac:dyDescent="0.2">
      <c r="A342" s="35"/>
      <c r="B342" s="13" t="s">
        <v>46</v>
      </c>
      <c r="C342" s="14"/>
      <c r="D342" s="14"/>
      <c r="E342" s="14"/>
      <c r="F342" s="12" t="s">
        <v>35</v>
      </c>
      <c r="G342" s="12" t="s">
        <v>35</v>
      </c>
      <c r="H342" s="12" t="s">
        <v>35</v>
      </c>
      <c r="I342" s="15">
        <f>C342+[2]май!I342</f>
        <v>0</v>
      </c>
      <c r="J342" s="15">
        <f>D342+[2]май!J342</f>
        <v>0</v>
      </c>
      <c r="K342" s="15">
        <f>E342+[2]май!K342</f>
        <v>0</v>
      </c>
      <c r="L342" s="12" t="s">
        <v>35</v>
      </c>
      <c r="M342" s="12" t="s">
        <v>35</v>
      </c>
      <c r="N342" s="12" t="s">
        <v>35</v>
      </c>
    </row>
    <row r="343" spans="1:14" s="1" customFormat="1" ht="15" customHeight="1" x14ac:dyDescent="0.2">
      <c r="A343" s="35"/>
      <c r="B343" s="17" t="s">
        <v>48</v>
      </c>
      <c r="C343" s="14"/>
      <c r="D343" s="14"/>
      <c r="E343" s="14"/>
      <c r="F343" s="12" t="s">
        <v>35</v>
      </c>
      <c r="G343" s="12" t="s">
        <v>35</v>
      </c>
      <c r="H343" s="12" t="s">
        <v>35</v>
      </c>
      <c r="I343" s="15">
        <f>C343+[2]май!I343</f>
        <v>0</v>
      </c>
      <c r="J343" s="15">
        <f>D343+[2]май!J343</f>
        <v>0</v>
      </c>
      <c r="K343" s="15">
        <f>E343+[2]май!K343</f>
        <v>0</v>
      </c>
      <c r="L343" s="12" t="s">
        <v>35</v>
      </c>
      <c r="M343" s="12" t="s">
        <v>35</v>
      </c>
      <c r="N343" s="12" t="s">
        <v>35</v>
      </c>
    </row>
    <row r="344" spans="1:14" s="1" customFormat="1" ht="15" customHeight="1" x14ac:dyDescent="0.2">
      <c r="A344" s="35"/>
      <c r="B344" s="17" t="s">
        <v>49</v>
      </c>
      <c r="C344" s="14"/>
      <c r="D344" s="14"/>
      <c r="E344" s="14"/>
      <c r="F344" s="12" t="s">
        <v>35</v>
      </c>
      <c r="G344" s="12" t="s">
        <v>35</v>
      </c>
      <c r="H344" s="12" t="s">
        <v>35</v>
      </c>
      <c r="I344" s="15">
        <f>C344+[2]май!I344</f>
        <v>957.98</v>
      </c>
      <c r="J344" s="15">
        <f>D344+[2]май!J344</f>
        <v>957.98</v>
      </c>
      <c r="K344" s="15">
        <f>E344+[2]май!K344</f>
        <v>0</v>
      </c>
      <c r="L344" s="12" t="s">
        <v>35</v>
      </c>
      <c r="M344" s="12" t="s">
        <v>35</v>
      </c>
      <c r="N344" s="12" t="s">
        <v>35</v>
      </c>
    </row>
    <row r="345" spans="1:14" s="1" customFormat="1" ht="15" customHeight="1" x14ac:dyDescent="0.2">
      <c r="A345" s="36"/>
      <c r="B345" s="17" t="s">
        <v>50</v>
      </c>
      <c r="C345" s="14"/>
      <c r="D345" s="14"/>
      <c r="E345" s="14"/>
      <c r="F345" s="18">
        <v>0</v>
      </c>
      <c r="G345" s="18"/>
      <c r="H345" s="18"/>
      <c r="I345" s="15">
        <f>C345+[2]май!I345</f>
        <v>957.98</v>
      </c>
      <c r="J345" s="15">
        <f>D345+[2]май!J345</f>
        <v>957.98</v>
      </c>
      <c r="K345" s="15">
        <f>E345+[2]май!K345</f>
        <v>0</v>
      </c>
      <c r="L345" s="15">
        <f>F345+[2]май!L345</f>
        <v>0</v>
      </c>
      <c r="M345" s="15">
        <f>G345+[2]май!M345</f>
        <v>0</v>
      </c>
      <c r="N345" s="15">
        <f>H345+[2]май!N345</f>
        <v>0</v>
      </c>
    </row>
    <row r="346" spans="1:14" s="1" customFormat="1" ht="29.25" customHeight="1" x14ac:dyDescent="0.2">
      <c r="A346" s="34" t="s">
        <v>122</v>
      </c>
      <c r="B346" s="13" t="s">
        <v>34</v>
      </c>
      <c r="C346" s="14"/>
      <c r="D346" s="14"/>
      <c r="E346" s="14"/>
      <c r="F346" s="12" t="s">
        <v>35</v>
      </c>
      <c r="G346" s="12" t="s">
        <v>35</v>
      </c>
      <c r="H346" s="12" t="s">
        <v>35</v>
      </c>
      <c r="I346" s="15">
        <f>C346+[2]май!I346</f>
        <v>0</v>
      </c>
      <c r="J346" s="15">
        <f>D346+[2]май!J346</f>
        <v>0</v>
      </c>
      <c r="K346" s="15">
        <f>E346+[2]май!K346</f>
        <v>0</v>
      </c>
      <c r="L346" s="12" t="s">
        <v>35</v>
      </c>
      <c r="M346" s="12" t="s">
        <v>35</v>
      </c>
      <c r="N346" s="12" t="s">
        <v>35</v>
      </c>
    </row>
    <row r="347" spans="1:14" s="1" customFormat="1" ht="28.5" customHeight="1" x14ac:dyDescent="0.2">
      <c r="A347" s="35"/>
      <c r="B347" s="16" t="s">
        <v>36</v>
      </c>
      <c r="C347" s="14"/>
      <c r="D347" s="14"/>
      <c r="E347" s="14"/>
      <c r="F347" s="12" t="s">
        <v>35</v>
      </c>
      <c r="G347" s="12" t="s">
        <v>35</v>
      </c>
      <c r="H347" s="12" t="s">
        <v>35</v>
      </c>
      <c r="I347" s="15">
        <f>C347+[2]май!I347</f>
        <v>0</v>
      </c>
      <c r="J347" s="15">
        <f>D347+[2]май!J347</f>
        <v>0</v>
      </c>
      <c r="K347" s="15">
        <f>E347+[2]май!K347</f>
        <v>0</v>
      </c>
      <c r="L347" s="12" t="s">
        <v>35</v>
      </c>
      <c r="M347" s="12" t="s">
        <v>35</v>
      </c>
      <c r="N347" s="12" t="s">
        <v>35</v>
      </c>
    </row>
    <row r="348" spans="1:14" s="1" customFormat="1" ht="15" customHeight="1" x14ac:dyDescent="0.2">
      <c r="A348" s="35"/>
      <c r="B348" s="16" t="s">
        <v>37</v>
      </c>
      <c r="C348" s="14"/>
      <c r="D348" s="14"/>
      <c r="E348" s="14"/>
      <c r="F348" s="12" t="s">
        <v>35</v>
      </c>
      <c r="G348" s="12" t="s">
        <v>35</v>
      </c>
      <c r="H348" s="12" t="s">
        <v>35</v>
      </c>
      <c r="I348" s="15">
        <f>C348+[2]май!I348</f>
        <v>0</v>
      </c>
      <c r="J348" s="15">
        <f>D348+[2]май!J348</f>
        <v>0</v>
      </c>
      <c r="K348" s="15">
        <f>E348+[2]май!K348</f>
        <v>0</v>
      </c>
      <c r="L348" s="12" t="s">
        <v>35</v>
      </c>
      <c r="M348" s="12" t="s">
        <v>35</v>
      </c>
      <c r="N348" s="12" t="s">
        <v>35</v>
      </c>
    </row>
    <row r="349" spans="1:14" s="1" customFormat="1" ht="15" customHeight="1" x14ac:dyDescent="0.2">
      <c r="A349" s="35"/>
      <c r="B349" s="16" t="s">
        <v>38</v>
      </c>
      <c r="C349" s="14"/>
      <c r="D349" s="14"/>
      <c r="E349" s="14"/>
      <c r="F349" s="12" t="s">
        <v>35</v>
      </c>
      <c r="G349" s="12" t="s">
        <v>35</v>
      </c>
      <c r="H349" s="12" t="s">
        <v>35</v>
      </c>
      <c r="I349" s="15">
        <f>C349+[2]май!I349</f>
        <v>0</v>
      </c>
      <c r="J349" s="15">
        <f>D349+[2]май!J349</f>
        <v>0</v>
      </c>
      <c r="K349" s="15">
        <f>E349+[2]май!K349</f>
        <v>0</v>
      </c>
      <c r="L349" s="12" t="s">
        <v>35</v>
      </c>
      <c r="M349" s="12" t="s">
        <v>35</v>
      </c>
      <c r="N349" s="12" t="s">
        <v>35</v>
      </c>
    </row>
    <row r="350" spans="1:14" s="1" customFormat="1" ht="29.25" customHeight="1" x14ac:dyDescent="0.2">
      <c r="A350" s="35"/>
      <c r="B350" s="13" t="s">
        <v>39</v>
      </c>
      <c r="C350" s="14"/>
      <c r="D350" s="14"/>
      <c r="E350" s="14"/>
      <c r="F350" s="12" t="s">
        <v>35</v>
      </c>
      <c r="G350" s="12" t="s">
        <v>35</v>
      </c>
      <c r="H350" s="12" t="s">
        <v>35</v>
      </c>
      <c r="I350" s="15">
        <f>C350+[2]май!I350</f>
        <v>0</v>
      </c>
      <c r="J350" s="15">
        <f>D350+[2]май!J350</f>
        <v>0</v>
      </c>
      <c r="K350" s="15">
        <f>E350+[2]май!K350</f>
        <v>0</v>
      </c>
      <c r="L350" s="12" t="s">
        <v>35</v>
      </c>
      <c r="M350" s="12" t="s">
        <v>35</v>
      </c>
      <c r="N350" s="12" t="s">
        <v>35</v>
      </c>
    </row>
    <row r="351" spans="1:14" s="1" customFormat="1" ht="29.25" customHeight="1" x14ac:dyDescent="0.2">
      <c r="A351" s="35"/>
      <c r="B351" s="13" t="s">
        <v>40</v>
      </c>
      <c r="C351" s="14"/>
      <c r="D351" s="14"/>
      <c r="E351" s="14"/>
      <c r="F351" s="12" t="s">
        <v>35</v>
      </c>
      <c r="G351" s="12" t="s">
        <v>35</v>
      </c>
      <c r="H351" s="12" t="s">
        <v>35</v>
      </c>
      <c r="I351" s="15">
        <f>C351+[2]май!I351</f>
        <v>0</v>
      </c>
      <c r="J351" s="15">
        <f>D351+[2]май!J351</f>
        <v>0</v>
      </c>
      <c r="K351" s="15">
        <f>E351+[2]май!K351</f>
        <v>0</v>
      </c>
      <c r="L351" s="12" t="s">
        <v>35</v>
      </c>
      <c r="M351" s="12" t="s">
        <v>35</v>
      </c>
      <c r="N351" s="12" t="s">
        <v>35</v>
      </c>
    </row>
    <row r="352" spans="1:14" s="1" customFormat="1" ht="15" customHeight="1" x14ac:dyDescent="0.2">
      <c r="A352" s="35"/>
      <c r="B352" s="16" t="s">
        <v>41</v>
      </c>
      <c r="C352" s="14"/>
      <c r="D352" s="14"/>
      <c r="E352" s="14"/>
      <c r="F352" s="12" t="s">
        <v>35</v>
      </c>
      <c r="G352" s="12" t="s">
        <v>35</v>
      </c>
      <c r="H352" s="12" t="s">
        <v>35</v>
      </c>
      <c r="I352" s="15">
        <f>C352+[2]май!I352</f>
        <v>0</v>
      </c>
      <c r="J352" s="15">
        <f>D352+[2]май!J352</f>
        <v>0</v>
      </c>
      <c r="K352" s="15">
        <f>E352+[2]май!K352</f>
        <v>0</v>
      </c>
      <c r="L352" s="12" t="s">
        <v>35</v>
      </c>
      <c r="M352" s="12" t="s">
        <v>35</v>
      </c>
      <c r="N352" s="12" t="s">
        <v>35</v>
      </c>
    </row>
    <row r="353" spans="1:14" s="1" customFormat="1" ht="28.5" customHeight="1" x14ac:dyDescent="0.2">
      <c r="A353" s="35"/>
      <c r="B353" s="16" t="s">
        <v>42</v>
      </c>
      <c r="C353" s="14"/>
      <c r="D353" s="14"/>
      <c r="E353" s="14"/>
      <c r="F353" s="12" t="s">
        <v>35</v>
      </c>
      <c r="G353" s="12" t="s">
        <v>35</v>
      </c>
      <c r="H353" s="12" t="s">
        <v>35</v>
      </c>
      <c r="I353" s="15">
        <f>C353+[2]май!I353</f>
        <v>0</v>
      </c>
      <c r="J353" s="15">
        <f>D353+[2]май!J353</f>
        <v>0</v>
      </c>
      <c r="K353" s="15">
        <f>E353+[2]май!K353</f>
        <v>0</v>
      </c>
      <c r="L353" s="12" t="s">
        <v>35</v>
      </c>
      <c r="M353" s="12" t="s">
        <v>35</v>
      </c>
      <c r="N353" s="12" t="s">
        <v>35</v>
      </c>
    </row>
    <row r="354" spans="1:14" s="1" customFormat="1" ht="15" customHeight="1" x14ac:dyDescent="0.2">
      <c r="A354" s="35"/>
      <c r="B354" s="16" t="s">
        <v>43</v>
      </c>
      <c r="C354" s="14"/>
      <c r="D354" s="14"/>
      <c r="E354" s="14"/>
      <c r="F354" s="12" t="s">
        <v>35</v>
      </c>
      <c r="G354" s="12" t="s">
        <v>35</v>
      </c>
      <c r="H354" s="12" t="s">
        <v>35</v>
      </c>
      <c r="I354" s="15">
        <f>C354+[2]май!I354</f>
        <v>0</v>
      </c>
      <c r="J354" s="15">
        <f>D354+[2]май!J354</f>
        <v>0</v>
      </c>
      <c r="K354" s="15">
        <f>E354+[2]май!K354</f>
        <v>0</v>
      </c>
      <c r="L354" s="12" t="s">
        <v>35</v>
      </c>
      <c r="M354" s="12" t="s">
        <v>35</v>
      </c>
      <c r="N354" s="12" t="s">
        <v>35</v>
      </c>
    </row>
    <row r="355" spans="1:14" s="1" customFormat="1" ht="15" customHeight="1" x14ac:dyDescent="0.2">
      <c r="A355" s="35"/>
      <c r="B355" s="16" t="s">
        <v>44</v>
      </c>
      <c r="C355" s="14"/>
      <c r="D355" s="14"/>
      <c r="E355" s="14"/>
      <c r="F355" s="12" t="s">
        <v>35</v>
      </c>
      <c r="G355" s="12" t="s">
        <v>35</v>
      </c>
      <c r="H355" s="12" t="s">
        <v>35</v>
      </c>
      <c r="I355" s="15">
        <f>C355+[2]май!I355</f>
        <v>0</v>
      </c>
      <c r="J355" s="15">
        <f>D355+[2]май!J355</f>
        <v>0</v>
      </c>
      <c r="K355" s="15">
        <f>E355+[2]май!K355</f>
        <v>0</v>
      </c>
      <c r="L355" s="12" t="s">
        <v>35</v>
      </c>
      <c r="M355" s="12" t="s">
        <v>35</v>
      </c>
      <c r="N355" s="12" t="s">
        <v>35</v>
      </c>
    </row>
    <row r="356" spans="1:14" s="1" customFormat="1" ht="15" customHeight="1" x14ac:dyDescent="0.2">
      <c r="A356" s="35"/>
      <c r="B356" s="16" t="s">
        <v>45</v>
      </c>
      <c r="C356" s="14"/>
      <c r="D356" s="14"/>
      <c r="E356" s="14"/>
      <c r="F356" s="12" t="s">
        <v>35</v>
      </c>
      <c r="G356" s="12" t="s">
        <v>35</v>
      </c>
      <c r="H356" s="12" t="s">
        <v>35</v>
      </c>
      <c r="I356" s="15">
        <f>C356+[2]май!I356</f>
        <v>0</v>
      </c>
      <c r="J356" s="15">
        <f>D356+[2]май!J356</f>
        <v>0</v>
      </c>
      <c r="K356" s="15">
        <f>E356+[2]май!K356</f>
        <v>0</v>
      </c>
      <c r="L356" s="12" t="s">
        <v>35</v>
      </c>
      <c r="M356" s="12" t="s">
        <v>35</v>
      </c>
      <c r="N356" s="12" t="s">
        <v>35</v>
      </c>
    </row>
    <row r="357" spans="1:14" s="1" customFormat="1" ht="43.5" customHeight="1" x14ac:dyDescent="0.2">
      <c r="A357" s="35"/>
      <c r="B357" s="13" t="s">
        <v>46</v>
      </c>
      <c r="C357" s="14"/>
      <c r="D357" s="14"/>
      <c r="E357" s="14"/>
      <c r="F357" s="12" t="s">
        <v>35</v>
      </c>
      <c r="G357" s="12" t="s">
        <v>35</v>
      </c>
      <c r="H357" s="12" t="s">
        <v>35</v>
      </c>
      <c r="I357" s="15">
        <f>C357+[2]май!I357</f>
        <v>0</v>
      </c>
      <c r="J357" s="15">
        <f>D357+[2]май!J357</f>
        <v>0</v>
      </c>
      <c r="K357" s="15">
        <f>E357+[2]май!K357</f>
        <v>0</v>
      </c>
      <c r="L357" s="12" t="s">
        <v>35</v>
      </c>
      <c r="M357" s="12" t="s">
        <v>35</v>
      </c>
      <c r="N357" s="12" t="s">
        <v>35</v>
      </c>
    </row>
    <row r="358" spans="1:14" s="1" customFormat="1" ht="15" customHeight="1" x14ac:dyDescent="0.2">
      <c r="A358" s="35"/>
      <c r="B358" s="17" t="s">
        <v>48</v>
      </c>
      <c r="C358" s="14"/>
      <c r="D358" s="14"/>
      <c r="E358" s="14"/>
      <c r="F358" s="12" t="s">
        <v>35</v>
      </c>
      <c r="G358" s="12" t="s">
        <v>35</v>
      </c>
      <c r="H358" s="12" t="s">
        <v>35</v>
      </c>
      <c r="I358" s="15">
        <f>C358+[2]май!I358</f>
        <v>0</v>
      </c>
      <c r="J358" s="15">
        <f>D358+[2]май!J358</f>
        <v>0</v>
      </c>
      <c r="K358" s="15">
        <f>E358+[2]май!K358</f>
        <v>0</v>
      </c>
      <c r="L358" s="12" t="s">
        <v>35</v>
      </c>
      <c r="M358" s="12" t="s">
        <v>35</v>
      </c>
      <c r="N358" s="12" t="s">
        <v>35</v>
      </c>
    </row>
    <row r="359" spans="1:14" s="1" customFormat="1" ht="15" customHeight="1" x14ac:dyDescent="0.2">
      <c r="A359" s="35"/>
      <c r="B359" s="17" t="s">
        <v>49</v>
      </c>
      <c r="C359" s="14"/>
      <c r="D359" s="14"/>
      <c r="E359" s="14"/>
      <c r="F359" s="12" t="s">
        <v>35</v>
      </c>
      <c r="G359" s="12" t="s">
        <v>35</v>
      </c>
      <c r="H359" s="12" t="s">
        <v>35</v>
      </c>
      <c r="I359" s="15">
        <f>C359+[2]май!I359</f>
        <v>0</v>
      </c>
      <c r="J359" s="15">
        <f>D359+[2]май!J359</f>
        <v>0</v>
      </c>
      <c r="K359" s="15">
        <f>E359+[2]май!K359</f>
        <v>0</v>
      </c>
      <c r="L359" s="12" t="s">
        <v>35</v>
      </c>
      <c r="M359" s="12" t="s">
        <v>35</v>
      </c>
      <c r="N359" s="12" t="s">
        <v>35</v>
      </c>
    </row>
    <row r="360" spans="1:14" s="1" customFormat="1" ht="15" customHeight="1" x14ac:dyDescent="0.2">
      <c r="A360" s="36"/>
      <c r="B360" s="17" t="s">
        <v>50</v>
      </c>
      <c r="C360" s="14"/>
      <c r="D360" s="14"/>
      <c r="E360" s="14"/>
      <c r="F360" s="18">
        <f>G360+H360</f>
        <v>22986947.41</v>
      </c>
      <c r="G360" s="18">
        <v>22986947.41</v>
      </c>
      <c r="H360" s="18">
        <v>0</v>
      </c>
      <c r="I360" s="15">
        <f>C360+[2]май!I360</f>
        <v>0</v>
      </c>
      <c r="J360" s="15">
        <f>D360+[2]май!J360</f>
        <v>0</v>
      </c>
      <c r="K360" s="15">
        <f>E360+[2]май!K360</f>
        <v>0</v>
      </c>
      <c r="L360" s="15">
        <f>F360+[2]май!L360</f>
        <v>136744638.41</v>
      </c>
      <c r="M360" s="15">
        <f>G360+[2]май!M360</f>
        <v>136744638.41</v>
      </c>
      <c r="N360" s="15">
        <f>H360+[2]май!N360</f>
        <v>0</v>
      </c>
    </row>
    <row r="361" spans="1:14" s="1" customFormat="1" ht="29.25" customHeight="1" x14ac:dyDescent="0.2">
      <c r="A361" s="34" t="s">
        <v>123</v>
      </c>
      <c r="B361" s="13" t="s">
        <v>34</v>
      </c>
      <c r="C361" s="14"/>
      <c r="D361" s="14"/>
      <c r="E361" s="14"/>
      <c r="F361" s="12" t="s">
        <v>35</v>
      </c>
      <c r="G361" s="12" t="s">
        <v>35</v>
      </c>
      <c r="H361" s="12" t="s">
        <v>35</v>
      </c>
      <c r="I361" s="15">
        <f>C361+[2]май!I361</f>
        <v>0</v>
      </c>
      <c r="J361" s="15">
        <f>D361+[2]май!J361</f>
        <v>0</v>
      </c>
      <c r="K361" s="15">
        <f>E361+[2]май!K361</f>
        <v>0</v>
      </c>
      <c r="L361" s="12" t="s">
        <v>35</v>
      </c>
      <c r="M361" s="12" t="s">
        <v>35</v>
      </c>
      <c r="N361" s="12" t="s">
        <v>35</v>
      </c>
    </row>
    <row r="362" spans="1:14" s="1" customFormat="1" ht="28.5" customHeight="1" x14ac:dyDescent="0.2">
      <c r="A362" s="35"/>
      <c r="B362" s="16" t="s">
        <v>36</v>
      </c>
      <c r="C362" s="14"/>
      <c r="D362" s="14"/>
      <c r="E362" s="14"/>
      <c r="F362" s="12" t="s">
        <v>35</v>
      </c>
      <c r="G362" s="12" t="s">
        <v>35</v>
      </c>
      <c r="H362" s="12" t="s">
        <v>35</v>
      </c>
      <c r="I362" s="15">
        <f>C362+[2]май!I362</f>
        <v>0</v>
      </c>
      <c r="J362" s="15">
        <f>D362+[2]май!J362</f>
        <v>0</v>
      </c>
      <c r="K362" s="15">
        <f>E362+[2]май!K362</f>
        <v>0</v>
      </c>
      <c r="L362" s="12" t="s">
        <v>35</v>
      </c>
      <c r="M362" s="12" t="s">
        <v>35</v>
      </c>
      <c r="N362" s="12" t="s">
        <v>35</v>
      </c>
    </row>
    <row r="363" spans="1:14" s="1" customFormat="1" ht="15" customHeight="1" x14ac:dyDescent="0.2">
      <c r="A363" s="35"/>
      <c r="B363" s="16" t="s">
        <v>37</v>
      </c>
      <c r="C363" s="14"/>
      <c r="D363" s="14"/>
      <c r="E363" s="14"/>
      <c r="F363" s="12" t="s">
        <v>35</v>
      </c>
      <c r="G363" s="12" t="s">
        <v>35</v>
      </c>
      <c r="H363" s="12" t="s">
        <v>35</v>
      </c>
      <c r="I363" s="15">
        <f>C363+[2]май!I363</f>
        <v>0</v>
      </c>
      <c r="J363" s="15">
        <f>D363+[2]май!J363</f>
        <v>0</v>
      </c>
      <c r="K363" s="15">
        <f>E363+[2]май!K363</f>
        <v>0</v>
      </c>
      <c r="L363" s="12" t="s">
        <v>35</v>
      </c>
      <c r="M363" s="12" t="s">
        <v>35</v>
      </c>
      <c r="N363" s="12" t="s">
        <v>35</v>
      </c>
    </row>
    <row r="364" spans="1:14" s="1" customFormat="1" ht="15" customHeight="1" x14ac:dyDescent="0.2">
      <c r="A364" s="35"/>
      <c r="B364" s="16" t="s">
        <v>38</v>
      </c>
      <c r="C364" s="14"/>
      <c r="D364" s="14"/>
      <c r="E364" s="14"/>
      <c r="F364" s="12" t="s">
        <v>35</v>
      </c>
      <c r="G364" s="12" t="s">
        <v>35</v>
      </c>
      <c r="H364" s="12" t="s">
        <v>35</v>
      </c>
      <c r="I364" s="15">
        <f>C364+[2]май!I364</f>
        <v>0</v>
      </c>
      <c r="J364" s="15">
        <f>D364+[2]май!J364</f>
        <v>0</v>
      </c>
      <c r="K364" s="15">
        <f>E364+[2]май!K364</f>
        <v>0</v>
      </c>
      <c r="L364" s="12" t="s">
        <v>35</v>
      </c>
      <c r="M364" s="12" t="s">
        <v>35</v>
      </c>
      <c r="N364" s="12" t="s">
        <v>35</v>
      </c>
    </row>
    <row r="365" spans="1:14" s="1" customFormat="1" ht="29.25" customHeight="1" x14ac:dyDescent="0.2">
      <c r="A365" s="35"/>
      <c r="B365" s="13" t="s">
        <v>39</v>
      </c>
      <c r="C365" s="14"/>
      <c r="D365" s="14"/>
      <c r="E365" s="14"/>
      <c r="F365" s="12" t="s">
        <v>35</v>
      </c>
      <c r="G365" s="12" t="s">
        <v>35</v>
      </c>
      <c r="H365" s="12" t="s">
        <v>35</v>
      </c>
      <c r="I365" s="15">
        <f>C365+[2]май!I365</f>
        <v>0</v>
      </c>
      <c r="J365" s="15">
        <f>D365+[2]май!J365</f>
        <v>0</v>
      </c>
      <c r="K365" s="15">
        <f>E365+[2]май!K365</f>
        <v>0</v>
      </c>
      <c r="L365" s="12" t="s">
        <v>35</v>
      </c>
      <c r="M365" s="12" t="s">
        <v>35</v>
      </c>
      <c r="N365" s="12" t="s">
        <v>35</v>
      </c>
    </row>
    <row r="366" spans="1:14" s="1" customFormat="1" ht="29.25" customHeight="1" x14ac:dyDescent="0.2">
      <c r="A366" s="35"/>
      <c r="B366" s="13" t="s">
        <v>40</v>
      </c>
      <c r="C366" s="14"/>
      <c r="D366" s="14"/>
      <c r="E366" s="14"/>
      <c r="F366" s="12" t="s">
        <v>35</v>
      </c>
      <c r="G366" s="12" t="s">
        <v>35</v>
      </c>
      <c r="H366" s="12" t="s">
        <v>35</v>
      </c>
      <c r="I366" s="15">
        <f>C366+[2]май!I366</f>
        <v>0</v>
      </c>
      <c r="J366" s="15">
        <f>D366+[2]май!J366</f>
        <v>0</v>
      </c>
      <c r="K366" s="15">
        <f>E366+[2]май!K366</f>
        <v>0</v>
      </c>
      <c r="L366" s="12" t="s">
        <v>35</v>
      </c>
      <c r="M366" s="12" t="s">
        <v>35</v>
      </c>
      <c r="N366" s="12" t="s">
        <v>35</v>
      </c>
    </row>
    <row r="367" spans="1:14" s="1" customFormat="1" ht="15" customHeight="1" x14ac:dyDescent="0.2">
      <c r="A367" s="35"/>
      <c r="B367" s="16" t="s">
        <v>41</v>
      </c>
      <c r="C367" s="14"/>
      <c r="D367" s="14"/>
      <c r="E367" s="14"/>
      <c r="F367" s="12" t="s">
        <v>35</v>
      </c>
      <c r="G367" s="12" t="s">
        <v>35</v>
      </c>
      <c r="H367" s="12" t="s">
        <v>35</v>
      </c>
      <c r="I367" s="15">
        <f>C367+[2]май!I367</f>
        <v>0</v>
      </c>
      <c r="J367" s="15">
        <f>D367+[2]май!J367</f>
        <v>0</v>
      </c>
      <c r="K367" s="15">
        <f>E367+[2]май!K367</f>
        <v>0</v>
      </c>
      <c r="L367" s="12" t="s">
        <v>35</v>
      </c>
      <c r="M367" s="12" t="s">
        <v>35</v>
      </c>
      <c r="N367" s="12" t="s">
        <v>35</v>
      </c>
    </row>
    <row r="368" spans="1:14" s="1" customFormat="1" ht="28.5" customHeight="1" x14ac:dyDescent="0.2">
      <c r="A368" s="35"/>
      <c r="B368" s="16" t="s">
        <v>42</v>
      </c>
      <c r="C368" s="14"/>
      <c r="D368" s="14"/>
      <c r="E368" s="14"/>
      <c r="F368" s="12" t="s">
        <v>35</v>
      </c>
      <c r="G368" s="12" t="s">
        <v>35</v>
      </c>
      <c r="H368" s="12" t="s">
        <v>35</v>
      </c>
      <c r="I368" s="15">
        <f>C368+[2]май!I368</f>
        <v>0</v>
      </c>
      <c r="J368" s="15">
        <f>D368+[2]май!J368</f>
        <v>0</v>
      </c>
      <c r="K368" s="15">
        <f>E368+[2]май!K368</f>
        <v>0</v>
      </c>
      <c r="L368" s="12" t="s">
        <v>35</v>
      </c>
      <c r="M368" s="12" t="s">
        <v>35</v>
      </c>
      <c r="N368" s="12" t="s">
        <v>35</v>
      </c>
    </row>
    <row r="369" spans="1:14" s="1" customFormat="1" ht="15" customHeight="1" x14ac:dyDescent="0.2">
      <c r="A369" s="35"/>
      <c r="B369" s="16" t="s">
        <v>43</v>
      </c>
      <c r="C369" s="14"/>
      <c r="D369" s="14"/>
      <c r="E369" s="14"/>
      <c r="F369" s="12" t="s">
        <v>35</v>
      </c>
      <c r="G369" s="12" t="s">
        <v>35</v>
      </c>
      <c r="H369" s="12" t="s">
        <v>35</v>
      </c>
      <c r="I369" s="15">
        <f>C369+[2]май!I369</f>
        <v>0</v>
      </c>
      <c r="J369" s="15">
        <f>D369+[2]май!J369</f>
        <v>0</v>
      </c>
      <c r="K369" s="15">
        <f>E369+[2]май!K369</f>
        <v>0</v>
      </c>
      <c r="L369" s="12" t="s">
        <v>35</v>
      </c>
      <c r="M369" s="12" t="s">
        <v>35</v>
      </c>
      <c r="N369" s="12" t="s">
        <v>35</v>
      </c>
    </row>
    <row r="370" spans="1:14" s="1" customFormat="1" ht="15" customHeight="1" x14ac:dyDescent="0.2">
      <c r="A370" s="35"/>
      <c r="B370" s="16" t="s">
        <v>44</v>
      </c>
      <c r="C370" s="14"/>
      <c r="D370" s="14"/>
      <c r="E370" s="14"/>
      <c r="F370" s="12" t="s">
        <v>35</v>
      </c>
      <c r="G370" s="12" t="s">
        <v>35</v>
      </c>
      <c r="H370" s="12" t="s">
        <v>35</v>
      </c>
      <c r="I370" s="15">
        <f>C370+[2]май!I370</f>
        <v>0</v>
      </c>
      <c r="J370" s="15">
        <f>D370+[2]май!J370</f>
        <v>0</v>
      </c>
      <c r="K370" s="15">
        <f>E370+[2]май!K370</f>
        <v>0</v>
      </c>
      <c r="L370" s="12" t="s">
        <v>35</v>
      </c>
      <c r="M370" s="12" t="s">
        <v>35</v>
      </c>
      <c r="N370" s="12" t="s">
        <v>35</v>
      </c>
    </row>
    <row r="371" spans="1:14" s="1" customFormat="1" ht="15" customHeight="1" x14ac:dyDescent="0.2">
      <c r="A371" s="35"/>
      <c r="B371" s="16" t="s">
        <v>45</v>
      </c>
      <c r="C371" s="14"/>
      <c r="D371" s="14"/>
      <c r="E371" s="14"/>
      <c r="F371" s="12" t="s">
        <v>35</v>
      </c>
      <c r="G371" s="12" t="s">
        <v>35</v>
      </c>
      <c r="H371" s="12" t="s">
        <v>35</v>
      </c>
      <c r="I371" s="15">
        <f>C371+[2]май!I371</f>
        <v>0</v>
      </c>
      <c r="J371" s="15">
        <f>D371+[2]май!J371</f>
        <v>0</v>
      </c>
      <c r="K371" s="15">
        <f>E371+[2]май!K371</f>
        <v>0</v>
      </c>
      <c r="L371" s="12" t="s">
        <v>35</v>
      </c>
      <c r="M371" s="12" t="s">
        <v>35</v>
      </c>
      <c r="N371" s="12" t="s">
        <v>35</v>
      </c>
    </row>
    <row r="372" spans="1:14" s="1" customFormat="1" ht="43.5" customHeight="1" x14ac:dyDescent="0.2">
      <c r="A372" s="35"/>
      <c r="B372" s="13" t="s">
        <v>46</v>
      </c>
      <c r="C372" s="14"/>
      <c r="D372" s="14"/>
      <c r="E372" s="14"/>
      <c r="F372" s="12" t="s">
        <v>35</v>
      </c>
      <c r="G372" s="12" t="s">
        <v>35</v>
      </c>
      <c r="H372" s="12" t="s">
        <v>35</v>
      </c>
      <c r="I372" s="15">
        <f>C372+[2]май!I372</f>
        <v>0</v>
      </c>
      <c r="J372" s="15">
        <f>D372+[2]май!J372</f>
        <v>0</v>
      </c>
      <c r="K372" s="15">
        <f>E372+[2]май!K372</f>
        <v>0</v>
      </c>
      <c r="L372" s="12" t="s">
        <v>35</v>
      </c>
      <c r="M372" s="12" t="s">
        <v>35</v>
      </c>
      <c r="N372" s="12" t="s">
        <v>35</v>
      </c>
    </row>
    <row r="373" spans="1:14" s="1" customFormat="1" ht="15" customHeight="1" x14ac:dyDescent="0.2">
      <c r="A373" s="35"/>
      <c r="B373" s="17" t="s">
        <v>48</v>
      </c>
      <c r="C373" s="14"/>
      <c r="D373" s="14"/>
      <c r="E373" s="14"/>
      <c r="F373" s="12" t="s">
        <v>35</v>
      </c>
      <c r="G373" s="12" t="s">
        <v>35</v>
      </c>
      <c r="H373" s="12" t="s">
        <v>35</v>
      </c>
      <c r="I373" s="15">
        <f>C373+[2]май!I373</f>
        <v>0</v>
      </c>
      <c r="J373" s="15">
        <f>D373+[2]май!J373</f>
        <v>0</v>
      </c>
      <c r="K373" s="15">
        <f>E373+[2]май!K373</f>
        <v>0</v>
      </c>
      <c r="L373" s="12" t="s">
        <v>35</v>
      </c>
      <c r="M373" s="12" t="s">
        <v>35</v>
      </c>
      <c r="N373" s="12" t="s">
        <v>35</v>
      </c>
    </row>
    <row r="374" spans="1:14" s="1" customFormat="1" ht="15" customHeight="1" x14ac:dyDescent="0.2">
      <c r="A374" s="35"/>
      <c r="B374" s="17" t="s">
        <v>49</v>
      </c>
      <c r="C374" s="14"/>
      <c r="D374" s="14"/>
      <c r="E374" s="14"/>
      <c r="F374" s="12" t="s">
        <v>35</v>
      </c>
      <c r="G374" s="12" t="s">
        <v>35</v>
      </c>
      <c r="H374" s="12" t="s">
        <v>35</v>
      </c>
      <c r="I374" s="15">
        <f>C374+[2]май!I374</f>
        <v>0</v>
      </c>
      <c r="J374" s="15">
        <f>D374+[2]май!J374</f>
        <v>0</v>
      </c>
      <c r="K374" s="15">
        <f>E374+[2]май!K374</f>
        <v>0</v>
      </c>
      <c r="L374" s="12" t="s">
        <v>35</v>
      </c>
      <c r="M374" s="12" t="s">
        <v>35</v>
      </c>
      <c r="N374" s="12" t="s">
        <v>35</v>
      </c>
    </row>
    <row r="375" spans="1:14" s="1" customFormat="1" ht="15" customHeight="1" x14ac:dyDescent="0.2">
      <c r="A375" s="36"/>
      <c r="B375" s="17" t="s">
        <v>50</v>
      </c>
      <c r="C375" s="14"/>
      <c r="D375" s="14"/>
      <c r="E375" s="14"/>
      <c r="F375" s="18">
        <f>G375+H375</f>
        <v>224869</v>
      </c>
      <c r="G375" s="18">
        <v>224869</v>
      </c>
      <c r="H375" s="18">
        <v>0</v>
      </c>
      <c r="I375" s="15">
        <f>C375+[2]май!I375</f>
        <v>0</v>
      </c>
      <c r="J375" s="15">
        <f>D375+[2]май!J375</f>
        <v>0</v>
      </c>
      <c r="K375" s="15">
        <f>E375+[2]май!K375</f>
        <v>0</v>
      </c>
      <c r="L375" s="15">
        <f>F375+[2]май!L375</f>
        <v>1495383</v>
      </c>
      <c r="M375" s="15">
        <f>G375+[2]май!M375</f>
        <v>1495383</v>
      </c>
      <c r="N375" s="15">
        <f>H375+[2]май!N375</f>
        <v>0</v>
      </c>
    </row>
    <row r="376" spans="1:14" s="1" customFormat="1" ht="29.25" customHeight="1" x14ac:dyDescent="0.2">
      <c r="A376" s="34" t="s">
        <v>124</v>
      </c>
      <c r="B376" s="13" t="s">
        <v>34</v>
      </c>
      <c r="C376" s="14"/>
      <c r="D376" s="14"/>
      <c r="E376" s="14"/>
      <c r="F376" s="12" t="s">
        <v>35</v>
      </c>
      <c r="G376" s="12" t="s">
        <v>35</v>
      </c>
      <c r="H376" s="12" t="s">
        <v>35</v>
      </c>
      <c r="I376" s="15">
        <f>C376+[2]май!I376</f>
        <v>0</v>
      </c>
      <c r="J376" s="15">
        <f>D376+[2]май!J376</f>
        <v>0</v>
      </c>
      <c r="K376" s="15">
        <f>E376+[2]май!K376</f>
        <v>0</v>
      </c>
      <c r="L376" s="12" t="s">
        <v>35</v>
      </c>
      <c r="M376" s="12" t="s">
        <v>35</v>
      </c>
      <c r="N376" s="12" t="s">
        <v>35</v>
      </c>
    </row>
    <row r="377" spans="1:14" s="1" customFormat="1" ht="28.5" customHeight="1" x14ac:dyDescent="0.2">
      <c r="A377" s="35"/>
      <c r="B377" s="16" t="s">
        <v>36</v>
      </c>
      <c r="C377" s="14"/>
      <c r="D377" s="14"/>
      <c r="E377" s="14"/>
      <c r="F377" s="12" t="s">
        <v>35</v>
      </c>
      <c r="G377" s="12" t="s">
        <v>35</v>
      </c>
      <c r="H377" s="12" t="s">
        <v>35</v>
      </c>
      <c r="I377" s="15">
        <f>C377+[2]май!I377</f>
        <v>0</v>
      </c>
      <c r="J377" s="15">
        <f>D377+[2]май!J377</f>
        <v>0</v>
      </c>
      <c r="K377" s="15">
        <f>E377+[2]май!K377</f>
        <v>0</v>
      </c>
      <c r="L377" s="12" t="s">
        <v>35</v>
      </c>
      <c r="M377" s="12" t="s">
        <v>35</v>
      </c>
      <c r="N377" s="12" t="s">
        <v>35</v>
      </c>
    </row>
    <row r="378" spans="1:14" s="1" customFormat="1" ht="15" customHeight="1" x14ac:dyDescent="0.2">
      <c r="A378" s="35"/>
      <c r="B378" s="16" t="s">
        <v>37</v>
      </c>
      <c r="C378" s="14"/>
      <c r="D378" s="14"/>
      <c r="E378" s="14"/>
      <c r="F378" s="12" t="s">
        <v>35</v>
      </c>
      <c r="G378" s="12" t="s">
        <v>35</v>
      </c>
      <c r="H378" s="12" t="s">
        <v>35</v>
      </c>
      <c r="I378" s="15">
        <f>C378+[2]май!I378</f>
        <v>0</v>
      </c>
      <c r="J378" s="15">
        <f>D378+[2]май!J378</f>
        <v>0</v>
      </c>
      <c r="K378" s="15">
        <f>E378+[2]май!K378</f>
        <v>0</v>
      </c>
      <c r="L378" s="12" t="s">
        <v>35</v>
      </c>
      <c r="M378" s="12" t="s">
        <v>35</v>
      </c>
      <c r="N378" s="12" t="s">
        <v>35</v>
      </c>
    </row>
    <row r="379" spans="1:14" s="1" customFormat="1" ht="15" customHeight="1" x14ac:dyDescent="0.2">
      <c r="A379" s="35"/>
      <c r="B379" s="16" t="s">
        <v>38</v>
      </c>
      <c r="C379" s="14"/>
      <c r="D379" s="14"/>
      <c r="E379" s="14"/>
      <c r="F379" s="12" t="s">
        <v>35</v>
      </c>
      <c r="G379" s="12" t="s">
        <v>35</v>
      </c>
      <c r="H379" s="12" t="s">
        <v>35</v>
      </c>
      <c r="I379" s="15">
        <f>C379+[2]май!I379</f>
        <v>0</v>
      </c>
      <c r="J379" s="15">
        <f>D379+[2]май!J379</f>
        <v>0</v>
      </c>
      <c r="K379" s="15">
        <f>E379+[2]май!K379</f>
        <v>0</v>
      </c>
      <c r="L379" s="12" t="s">
        <v>35</v>
      </c>
      <c r="M379" s="12" t="s">
        <v>35</v>
      </c>
      <c r="N379" s="12" t="s">
        <v>35</v>
      </c>
    </row>
    <row r="380" spans="1:14" s="1" customFormat="1" ht="29.25" customHeight="1" x14ac:dyDescent="0.2">
      <c r="A380" s="35"/>
      <c r="B380" s="13" t="s">
        <v>39</v>
      </c>
      <c r="C380" s="14"/>
      <c r="D380" s="14"/>
      <c r="E380" s="14"/>
      <c r="F380" s="12" t="s">
        <v>35</v>
      </c>
      <c r="G380" s="12" t="s">
        <v>35</v>
      </c>
      <c r="H380" s="12" t="s">
        <v>35</v>
      </c>
      <c r="I380" s="15">
        <f>C380+[2]май!I380</f>
        <v>0</v>
      </c>
      <c r="J380" s="15">
        <f>D380+[2]май!J380</f>
        <v>0</v>
      </c>
      <c r="K380" s="15">
        <f>E380+[2]май!K380</f>
        <v>0</v>
      </c>
      <c r="L380" s="12" t="s">
        <v>35</v>
      </c>
      <c r="M380" s="12" t="s">
        <v>35</v>
      </c>
      <c r="N380" s="12" t="s">
        <v>35</v>
      </c>
    </row>
    <row r="381" spans="1:14" s="1" customFormat="1" ht="29.25" customHeight="1" x14ac:dyDescent="0.2">
      <c r="A381" s="35"/>
      <c r="B381" s="13" t="s">
        <v>40</v>
      </c>
      <c r="C381" s="14"/>
      <c r="D381" s="14"/>
      <c r="E381" s="14"/>
      <c r="F381" s="12" t="s">
        <v>35</v>
      </c>
      <c r="G381" s="12" t="s">
        <v>35</v>
      </c>
      <c r="H381" s="12" t="s">
        <v>35</v>
      </c>
      <c r="I381" s="15">
        <f>C381+[2]май!I381</f>
        <v>0</v>
      </c>
      <c r="J381" s="15">
        <f>D381+[2]май!J381</f>
        <v>0</v>
      </c>
      <c r="K381" s="15">
        <f>E381+[2]май!K381</f>
        <v>0</v>
      </c>
      <c r="L381" s="12" t="s">
        <v>35</v>
      </c>
      <c r="M381" s="12" t="s">
        <v>35</v>
      </c>
      <c r="N381" s="12" t="s">
        <v>35</v>
      </c>
    </row>
    <row r="382" spans="1:14" s="1" customFormat="1" ht="15" customHeight="1" x14ac:dyDescent="0.2">
      <c r="A382" s="35"/>
      <c r="B382" s="16" t="s">
        <v>41</v>
      </c>
      <c r="C382" s="14"/>
      <c r="D382" s="14"/>
      <c r="E382" s="14"/>
      <c r="F382" s="12" t="s">
        <v>35</v>
      </c>
      <c r="G382" s="12" t="s">
        <v>35</v>
      </c>
      <c r="H382" s="12" t="s">
        <v>35</v>
      </c>
      <c r="I382" s="15">
        <f>C382+[2]май!I382</f>
        <v>0</v>
      </c>
      <c r="J382" s="15">
        <f>D382+[2]май!J382</f>
        <v>0</v>
      </c>
      <c r="K382" s="15">
        <f>E382+[2]май!K382</f>
        <v>0</v>
      </c>
      <c r="L382" s="12" t="s">
        <v>35</v>
      </c>
      <c r="M382" s="12" t="s">
        <v>35</v>
      </c>
      <c r="N382" s="12" t="s">
        <v>35</v>
      </c>
    </row>
    <row r="383" spans="1:14" s="1" customFormat="1" ht="28.5" customHeight="1" x14ac:dyDescent="0.2">
      <c r="A383" s="35"/>
      <c r="B383" s="16" t="s">
        <v>42</v>
      </c>
      <c r="C383" s="14"/>
      <c r="D383" s="14"/>
      <c r="E383" s="14"/>
      <c r="F383" s="12" t="s">
        <v>35</v>
      </c>
      <c r="G383" s="12" t="s">
        <v>35</v>
      </c>
      <c r="H383" s="12" t="s">
        <v>35</v>
      </c>
      <c r="I383" s="15">
        <f>C383+[2]май!I383</f>
        <v>0</v>
      </c>
      <c r="J383" s="15">
        <f>D383+[2]май!J383</f>
        <v>0</v>
      </c>
      <c r="K383" s="15">
        <f>E383+[2]май!K383</f>
        <v>0</v>
      </c>
      <c r="L383" s="12" t="s">
        <v>35</v>
      </c>
      <c r="M383" s="12" t="s">
        <v>35</v>
      </c>
      <c r="N383" s="12" t="s">
        <v>35</v>
      </c>
    </row>
    <row r="384" spans="1:14" s="1" customFormat="1" ht="15" customHeight="1" x14ac:dyDescent="0.2">
      <c r="A384" s="35"/>
      <c r="B384" s="16" t="s">
        <v>43</v>
      </c>
      <c r="C384" s="14"/>
      <c r="D384" s="14"/>
      <c r="E384" s="14"/>
      <c r="F384" s="12" t="s">
        <v>35</v>
      </c>
      <c r="G384" s="12" t="s">
        <v>35</v>
      </c>
      <c r="H384" s="12" t="s">
        <v>35</v>
      </c>
      <c r="I384" s="15">
        <f>C384+[2]май!I384</f>
        <v>0</v>
      </c>
      <c r="J384" s="15">
        <f>D384+[2]май!J384</f>
        <v>0</v>
      </c>
      <c r="K384" s="15">
        <f>E384+[2]май!K384</f>
        <v>0</v>
      </c>
      <c r="L384" s="12" t="s">
        <v>35</v>
      </c>
      <c r="M384" s="12" t="s">
        <v>35</v>
      </c>
      <c r="N384" s="12" t="s">
        <v>35</v>
      </c>
    </row>
    <row r="385" spans="1:14" s="1" customFormat="1" ht="15" customHeight="1" x14ac:dyDescent="0.2">
      <c r="A385" s="35"/>
      <c r="B385" s="16" t="s">
        <v>44</v>
      </c>
      <c r="C385" s="14"/>
      <c r="D385" s="14"/>
      <c r="E385" s="14"/>
      <c r="F385" s="12" t="s">
        <v>35</v>
      </c>
      <c r="G385" s="12" t="s">
        <v>35</v>
      </c>
      <c r="H385" s="12" t="s">
        <v>35</v>
      </c>
      <c r="I385" s="15">
        <f>C385+[2]май!I385</f>
        <v>0</v>
      </c>
      <c r="J385" s="15">
        <f>D385+[2]май!J385</f>
        <v>0</v>
      </c>
      <c r="K385" s="15">
        <f>E385+[2]май!K385</f>
        <v>0</v>
      </c>
      <c r="L385" s="12" t="s">
        <v>35</v>
      </c>
      <c r="M385" s="12" t="s">
        <v>35</v>
      </c>
      <c r="N385" s="12" t="s">
        <v>35</v>
      </c>
    </row>
    <row r="386" spans="1:14" s="1" customFormat="1" ht="15" customHeight="1" x14ac:dyDescent="0.2">
      <c r="A386" s="35"/>
      <c r="B386" s="16" t="s">
        <v>45</v>
      </c>
      <c r="C386" s="14"/>
      <c r="D386" s="14"/>
      <c r="E386" s="14"/>
      <c r="F386" s="12" t="s">
        <v>35</v>
      </c>
      <c r="G386" s="12" t="s">
        <v>35</v>
      </c>
      <c r="H386" s="12" t="s">
        <v>35</v>
      </c>
      <c r="I386" s="15">
        <f>C386+[2]май!I386</f>
        <v>0</v>
      </c>
      <c r="J386" s="15">
        <f>D386+[2]май!J386</f>
        <v>0</v>
      </c>
      <c r="K386" s="15">
        <f>E386+[2]май!K386</f>
        <v>0</v>
      </c>
      <c r="L386" s="12" t="s">
        <v>35</v>
      </c>
      <c r="M386" s="12" t="s">
        <v>35</v>
      </c>
      <c r="N386" s="12" t="s">
        <v>35</v>
      </c>
    </row>
    <row r="387" spans="1:14" s="1" customFormat="1" ht="43.5" customHeight="1" x14ac:dyDescent="0.2">
      <c r="A387" s="35"/>
      <c r="B387" s="13" t="s">
        <v>46</v>
      </c>
      <c r="C387" s="14"/>
      <c r="D387" s="14"/>
      <c r="E387" s="14"/>
      <c r="F387" s="12" t="s">
        <v>35</v>
      </c>
      <c r="G387" s="12" t="s">
        <v>35</v>
      </c>
      <c r="H387" s="12" t="s">
        <v>35</v>
      </c>
      <c r="I387" s="15">
        <f>C387+[2]май!I387</f>
        <v>0</v>
      </c>
      <c r="J387" s="15">
        <f>D387+[2]май!J387</f>
        <v>0</v>
      </c>
      <c r="K387" s="15">
        <f>E387+[2]май!K387</f>
        <v>0</v>
      </c>
      <c r="L387" s="12" t="s">
        <v>35</v>
      </c>
      <c r="M387" s="12" t="s">
        <v>35</v>
      </c>
      <c r="N387" s="12" t="s">
        <v>35</v>
      </c>
    </row>
    <row r="388" spans="1:14" s="1" customFormat="1" ht="15" customHeight="1" x14ac:dyDescent="0.2">
      <c r="A388" s="35"/>
      <c r="B388" s="17" t="s">
        <v>48</v>
      </c>
      <c r="C388" s="14"/>
      <c r="D388" s="14"/>
      <c r="E388" s="14"/>
      <c r="F388" s="12" t="s">
        <v>35</v>
      </c>
      <c r="G388" s="12" t="s">
        <v>35</v>
      </c>
      <c r="H388" s="12" t="s">
        <v>35</v>
      </c>
      <c r="I388" s="15">
        <f>C388+[2]май!I388</f>
        <v>0</v>
      </c>
      <c r="J388" s="15">
        <f>D388+[2]май!J388</f>
        <v>0</v>
      </c>
      <c r="K388" s="15">
        <f>E388+[2]май!K388</f>
        <v>0</v>
      </c>
      <c r="L388" s="12" t="s">
        <v>35</v>
      </c>
      <c r="M388" s="12" t="s">
        <v>35</v>
      </c>
      <c r="N388" s="12" t="s">
        <v>35</v>
      </c>
    </row>
    <row r="389" spans="1:14" s="1" customFormat="1" ht="15" customHeight="1" x14ac:dyDescent="0.2">
      <c r="A389" s="35"/>
      <c r="B389" s="17" t="s">
        <v>49</v>
      </c>
      <c r="C389" s="14"/>
      <c r="D389" s="14"/>
      <c r="E389" s="14"/>
      <c r="F389" s="12" t="s">
        <v>35</v>
      </c>
      <c r="G389" s="12" t="s">
        <v>35</v>
      </c>
      <c r="H389" s="12" t="s">
        <v>35</v>
      </c>
      <c r="I389" s="15">
        <f>C389+[2]май!I389</f>
        <v>0</v>
      </c>
      <c r="J389" s="15">
        <f>D389+[2]май!J389</f>
        <v>0</v>
      </c>
      <c r="K389" s="15">
        <f>E389+[2]май!K389</f>
        <v>0</v>
      </c>
      <c r="L389" s="12" t="s">
        <v>35</v>
      </c>
      <c r="M389" s="12" t="s">
        <v>35</v>
      </c>
      <c r="N389" s="12" t="s">
        <v>35</v>
      </c>
    </row>
    <row r="390" spans="1:14" s="1" customFormat="1" ht="15" customHeight="1" x14ac:dyDescent="0.2">
      <c r="A390" s="36"/>
      <c r="B390" s="17" t="s">
        <v>50</v>
      </c>
      <c r="C390" s="14"/>
      <c r="D390" s="14"/>
      <c r="E390" s="14"/>
      <c r="F390" s="18">
        <f>G390+H390</f>
        <v>133470.81999999998</v>
      </c>
      <c r="G390" s="18">
        <v>133470.81999999998</v>
      </c>
      <c r="H390" s="18">
        <v>0</v>
      </c>
      <c r="I390" s="15">
        <f>C390+[2]май!I390</f>
        <v>0</v>
      </c>
      <c r="J390" s="15">
        <f>D390+[2]май!J390</f>
        <v>0</v>
      </c>
      <c r="K390" s="15">
        <f>E390+[2]май!K390</f>
        <v>0</v>
      </c>
      <c r="L390" s="15">
        <f>F390+[2]май!L390</f>
        <v>822792.42999999993</v>
      </c>
      <c r="M390" s="15">
        <f>G390+[2]май!M390</f>
        <v>822792.42999999993</v>
      </c>
      <c r="N390" s="15">
        <f>H390+[2]май!N390</f>
        <v>0</v>
      </c>
    </row>
    <row r="391" spans="1:14" s="1" customFormat="1" ht="29.25" customHeight="1" x14ac:dyDescent="0.2">
      <c r="A391" s="34" t="s">
        <v>125</v>
      </c>
      <c r="B391" s="13" t="s">
        <v>34</v>
      </c>
      <c r="C391" s="14"/>
      <c r="D391" s="14"/>
      <c r="E391" s="14"/>
      <c r="F391" s="12" t="s">
        <v>35</v>
      </c>
      <c r="G391" s="12" t="s">
        <v>35</v>
      </c>
      <c r="H391" s="12" t="s">
        <v>35</v>
      </c>
      <c r="I391" s="15">
        <f>C391+[2]май!I391</f>
        <v>0</v>
      </c>
      <c r="J391" s="15">
        <f>D391+[2]май!J391</f>
        <v>0</v>
      </c>
      <c r="K391" s="15">
        <f>E391+[2]май!K391</f>
        <v>0</v>
      </c>
      <c r="L391" s="12" t="s">
        <v>35</v>
      </c>
      <c r="M391" s="12" t="s">
        <v>35</v>
      </c>
      <c r="N391" s="12" t="s">
        <v>35</v>
      </c>
    </row>
    <row r="392" spans="1:14" s="1" customFormat="1" ht="28.5" customHeight="1" x14ac:dyDescent="0.2">
      <c r="A392" s="35"/>
      <c r="B392" s="16" t="s">
        <v>36</v>
      </c>
      <c r="C392" s="14"/>
      <c r="D392" s="14"/>
      <c r="E392" s="14"/>
      <c r="F392" s="12" t="s">
        <v>35</v>
      </c>
      <c r="G392" s="12" t="s">
        <v>35</v>
      </c>
      <c r="H392" s="12" t="s">
        <v>35</v>
      </c>
      <c r="I392" s="15">
        <f>C392+[2]май!I392</f>
        <v>0</v>
      </c>
      <c r="J392" s="15">
        <f>D392+[2]май!J392</f>
        <v>0</v>
      </c>
      <c r="K392" s="15">
        <f>E392+[2]май!K392</f>
        <v>0</v>
      </c>
      <c r="L392" s="12" t="s">
        <v>35</v>
      </c>
      <c r="M392" s="12" t="s">
        <v>35</v>
      </c>
      <c r="N392" s="12" t="s">
        <v>35</v>
      </c>
    </row>
    <row r="393" spans="1:14" s="1" customFormat="1" ht="15" customHeight="1" x14ac:dyDescent="0.2">
      <c r="A393" s="35"/>
      <c r="B393" s="16" t="s">
        <v>37</v>
      </c>
      <c r="C393" s="14"/>
      <c r="D393" s="14"/>
      <c r="E393" s="14"/>
      <c r="F393" s="12" t="s">
        <v>35</v>
      </c>
      <c r="G393" s="12" t="s">
        <v>35</v>
      </c>
      <c r="H393" s="12" t="s">
        <v>35</v>
      </c>
      <c r="I393" s="15">
        <f>C393+[2]май!I393</f>
        <v>0</v>
      </c>
      <c r="J393" s="15">
        <f>D393+[2]май!J393</f>
        <v>0</v>
      </c>
      <c r="K393" s="15">
        <f>E393+[2]май!K393</f>
        <v>0</v>
      </c>
      <c r="L393" s="12" t="s">
        <v>35</v>
      </c>
      <c r="M393" s="12" t="s">
        <v>35</v>
      </c>
      <c r="N393" s="12" t="s">
        <v>35</v>
      </c>
    </row>
    <row r="394" spans="1:14" s="1" customFormat="1" ht="15" customHeight="1" x14ac:dyDescent="0.2">
      <c r="A394" s="35"/>
      <c r="B394" s="16" t="s">
        <v>38</v>
      </c>
      <c r="C394" s="14"/>
      <c r="D394" s="14"/>
      <c r="E394" s="14"/>
      <c r="F394" s="12" t="s">
        <v>35</v>
      </c>
      <c r="G394" s="12" t="s">
        <v>35</v>
      </c>
      <c r="H394" s="12" t="s">
        <v>35</v>
      </c>
      <c r="I394" s="15">
        <f>C394+[2]май!I394</f>
        <v>0</v>
      </c>
      <c r="J394" s="15">
        <f>D394+[2]май!J394</f>
        <v>0</v>
      </c>
      <c r="K394" s="15">
        <f>E394+[2]май!K394</f>
        <v>0</v>
      </c>
      <c r="L394" s="12" t="s">
        <v>35</v>
      </c>
      <c r="M394" s="12" t="s">
        <v>35</v>
      </c>
      <c r="N394" s="12" t="s">
        <v>35</v>
      </c>
    </row>
    <row r="395" spans="1:14" s="1" customFormat="1" ht="29.25" customHeight="1" x14ac:dyDescent="0.2">
      <c r="A395" s="35"/>
      <c r="B395" s="13" t="s">
        <v>39</v>
      </c>
      <c r="C395" s="14"/>
      <c r="D395" s="14"/>
      <c r="E395" s="14"/>
      <c r="F395" s="12" t="s">
        <v>35</v>
      </c>
      <c r="G395" s="12" t="s">
        <v>35</v>
      </c>
      <c r="H395" s="12" t="s">
        <v>35</v>
      </c>
      <c r="I395" s="15">
        <f>C395+[2]май!I395</f>
        <v>0</v>
      </c>
      <c r="J395" s="15">
        <f>D395+[2]май!J395</f>
        <v>0</v>
      </c>
      <c r="K395" s="15">
        <f>E395+[2]май!K395</f>
        <v>0</v>
      </c>
      <c r="L395" s="12" t="s">
        <v>35</v>
      </c>
      <c r="M395" s="12" t="s">
        <v>35</v>
      </c>
      <c r="N395" s="12" t="s">
        <v>35</v>
      </c>
    </row>
    <row r="396" spans="1:14" s="1" customFormat="1" ht="29.25" customHeight="1" x14ac:dyDescent="0.2">
      <c r="A396" s="35"/>
      <c r="B396" s="13" t="s">
        <v>40</v>
      </c>
      <c r="C396" s="14"/>
      <c r="D396" s="14"/>
      <c r="E396" s="14"/>
      <c r="F396" s="12" t="s">
        <v>35</v>
      </c>
      <c r="G396" s="12" t="s">
        <v>35</v>
      </c>
      <c r="H396" s="12" t="s">
        <v>35</v>
      </c>
      <c r="I396" s="15">
        <f>C396+[2]май!I396</f>
        <v>0</v>
      </c>
      <c r="J396" s="15">
        <f>D396+[2]май!J396</f>
        <v>0</v>
      </c>
      <c r="K396" s="15">
        <f>E396+[2]май!K396</f>
        <v>0</v>
      </c>
      <c r="L396" s="12" t="s">
        <v>35</v>
      </c>
      <c r="M396" s="12" t="s">
        <v>35</v>
      </c>
      <c r="N396" s="12" t="s">
        <v>35</v>
      </c>
    </row>
    <row r="397" spans="1:14" s="1" customFormat="1" ht="15" customHeight="1" x14ac:dyDescent="0.2">
      <c r="A397" s="35"/>
      <c r="B397" s="16" t="s">
        <v>41</v>
      </c>
      <c r="C397" s="14"/>
      <c r="D397" s="14"/>
      <c r="E397" s="14"/>
      <c r="F397" s="12" t="s">
        <v>35</v>
      </c>
      <c r="G397" s="12" t="s">
        <v>35</v>
      </c>
      <c r="H397" s="12" t="s">
        <v>35</v>
      </c>
      <c r="I397" s="15">
        <f>C397+[2]май!I397</f>
        <v>0</v>
      </c>
      <c r="J397" s="15">
        <f>D397+[2]май!J397</f>
        <v>0</v>
      </c>
      <c r="K397" s="15">
        <f>E397+[2]май!K397</f>
        <v>0</v>
      </c>
      <c r="L397" s="12" t="s">
        <v>35</v>
      </c>
      <c r="M397" s="12" t="s">
        <v>35</v>
      </c>
      <c r="N397" s="12" t="s">
        <v>35</v>
      </c>
    </row>
    <row r="398" spans="1:14" s="1" customFormat="1" ht="28.5" customHeight="1" x14ac:dyDescent="0.2">
      <c r="A398" s="35"/>
      <c r="B398" s="16" t="s">
        <v>42</v>
      </c>
      <c r="C398" s="14"/>
      <c r="D398" s="14"/>
      <c r="E398" s="14"/>
      <c r="F398" s="12" t="s">
        <v>35</v>
      </c>
      <c r="G398" s="12" t="s">
        <v>35</v>
      </c>
      <c r="H398" s="12" t="s">
        <v>35</v>
      </c>
      <c r="I398" s="15">
        <f>C398+[2]май!I398</f>
        <v>0</v>
      </c>
      <c r="J398" s="15">
        <f>D398+[2]май!J398</f>
        <v>0</v>
      </c>
      <c r="K398" s="15">
        <f>E398+[2]май!K398</f>
        <v>0</v>
      </c>
      <c r="L398" s="12" t="s">
        <v>35</v>
      </c>
      <c r="M398" s="12" t="s">
        <v>35</v>
      </c>
      <c r="N398" s="12" t="s">
        <v>35</v>
      </c>
    </row>
    <row r="399" spans="1:14" s="1" customFormat="1" ht="15" customHeight="1" x14ac:dyDescent="0.2">
      <c r="A399" s="35"/>
      <c r="B399" s="16" t="s">
        <v>43</v>
      </c>
      <c r="C399" s="14"/>
      <c r="D399" s="14"/>
      <c r="E399" s="14"/>
      <c r="F399" s="12" t="s">
        <v>35</v>
      </c>
      <c r="G399" s="12" t="s">
        <v>35</v>
      </c>
      <c r="H399" s="12" t="s">
        <v>35</v>
      </c>
      <c r="I399" s="15">
        <f>C399+[2]май!I399</f>
        <v>0</v>
      </c>
      <c r="J399" s="15">
        <f>D399+[2]май!J399</f>
        <v>0</v>
      </c>
      <c r="K399" s="15">
        <f>E399+[2]май!K399</f>
        <v>0</v>
      </c>
      <c r="L399" s="12" t="s">
        <v>35</v>
      </c>
      <c r="M399" s="12" t="s">
        <v>35</v>
      </c>
      <c r="N399" s="12" t="s">
        <v>35</v>
      </c>
    </row>
    <row r="400" spans="1:14" s="1" customFormat="1" ht="15" customHeight="1" x14ac:dyDescent="0.2">
      <c r="A400" s="35"/>
      <c r="B400" s="16" t="s">
        <v>44</v>
      </c>
      <c r="C400" s="14"/>
      <c r="D400" s="14"/>
      <c r="E400" s="14"/>
      <c r="F400" s="12" t="s">
        <v>35</v>
      </c>
      <c r="G400" s="12" t="s">
        <v>35</v>
      </c>
      <c r="H400" s="12" t="s">
        <v>35</v>
      </c>
      <c r="I400" s="15">
        <f>C400+[2]май!I400</f>
        <v>0</v>
      </c>
      <c r="J400" s="15">
        <f>D400+[2]май!J400</f>
        <v>0</v>
      </c>
      <c r="K400" s="15">
        <f>E400+[2]май!K400</f>
        <v>0</v>
      </c>
      <c r="L400" s="12" t="s">
        <v>35</v>
      </c>
      <c r="M400" s="12" t="s">
        <v>35</v>
      </c>
      <c r="N400" s="12" t="s">
        <v>35</v>
      </c>
    </row>
    <row r="401" spans="1:14" s="1" customFormat="1" ht="15" customHeight="1" x14ac:dyDescent="0.2">
      <c r="A401" s="35"/>
      <c r="B401" s="16" t="s">
        <v>45</v>
      </c>
      <c r="C401" s="14"/>
      <c r="D401" s="14"/>
      <c r="E401" s="14"/>
      <c r="F401" s="12" t="s">
        <v>35</v>
      </c>
      <c r="G401" s="12" t="s">
        <v>35</v>
      </c>
      <c r="H401" s="12" t="s">
        <v>35</v>
      </c>
      <c r="I401" s="15">
        <f>C401+[2]май!I401</f>
        <v>0</v>
      </c>
      <c r="J401" s="15">
        <f>D401+[2]май!J401</f>
        <v>0</v>
      </c>
      <c r="K401" s="15">
        <f>E401+[2]май!K401</f>
        <v>0</v>
      </c>
      <c r="L401" s="12" t="s">
        <v>35</v>
      </c>
      <c r="M401" s="12" t="s">
        <v>35</v>
      </c>
      <c r="N401" s="12" t="s">
        <v>35</v>
      </c>
    </row>
    <row r="402" spans="1:14" s="1" customFormat="1" ht="43.5" customHeight="1" x14ac:dyDescent="0.2">
      <c r="A402" s="35"/>
      <c r="B402" s="13" t="s">
        <v>46</v>
      </c>
      <c r="C402" s="14"/>
      <c r="D402" s="14"/>
      <c r="E402" s="14"/>
      <c r="F402" s="12" t="s">
        <v>35</v>
      </c>
      <c r="G402" s="12" t="s">
        <v>35</v>
      </c>
      <c r="H402" s="12" t="s">
        <v>35</v>
      </c>
      <c r="I402" s="15">
        <f>C402+[2]май!I402</f>
        <v>0</v>
      </c>
      <c r="J402" s="15">
        <f>D402+[2]май!J402</f>
        <v>0</v>
      </c>
      <c r="K402" s="15">
        <f>E402+[2]май!K402</f>
        <v>0</v>
      </c>
      <c r="L402" s="12" t="s">
        <v>35</v>
      </c>
      <c r="M402" s="12" t="s">
        <v>35</v>
      </c>
      <c r="N402" s="12" t="s">
        <v>35</v>
      </c>
    </row>
    <row r="403" spans="1:14" s="1" customFormat="1" ht="15" customHeight="1" x14ac:dyDescent="0.2">
      <c r="A403" s="35"/>
      <c r="B403" s="17" t="s">
        <v>48</v>
      </c>
      <c r="C403" s="14"/>
      <c r="D403" s="14"/>
      <c r="E403" s="14"/>
      <c r="F403" s="12" t="s">
        <v>35</v>
      </c>
      <c r="G403" s="12" t="s">
        <v>35</v>
      </c>
      <c r="H403" s="12" t="s">
        <v>35</v>
      </c>
      <c r="I403" s="15">
        <f>C403+[2]май!I403</f>
        <v>0</v>
      </c>
      <c r="J403" s="15">
        <f>D403+[2]май!J403</f>
        <v>0</v>
      </c>
      <c r="K403" s="15">
        <f>E403+[2]май!K403</f>
        <v>0</v>
      </c>
      <c r="L403" s="12" t="s">
        <v>35</v>
      </c>
      <c r="M403" s="12" t="s">
        <v>35</v>
      </c>
      <c r="N403" s="12" t="s">
        <v>35</v>
      </c>
    </row>
    <row r="404" spans="1:14" s="1" customFormat="1" ht="15" customHeight="1" x14ac:dyDescent="0.2">
      <c r="A404" s="35"/>
      <c r="B404" s="17" t="s">
        <v>49</v>
      </c>
      <c r="C404" s="14"/>
      <c r="D404" s="14"/>
      <c r="E404" s="14"/>
      <c r="F404" s="12" t="s">
        <v>35</v>
      </c>
      <c r="G404" s="12" t="s">
        <v>35</v>
      </c>
      <c r="H404" s="12" t="s">
        <v>35</v>
      </c>
      <c r="I404" s="15">
        <f>C404+[2]май!I404</f>
        <v>0</v>
      </c>
      <c r="J404" s="15">
        <f>D404+[2]май!J404</f>
        <v>0</v>
      </c>
      <c r="K404" s="15">
        <f>E404+[2]май!K404</f>
        <v>0</v>
      </c>
      <c r="L404" s="12" t="s">
        <v>35</v>
      </c>
      <c r="M404" s="12" t="s">
        <v>35</v>
      </c>
      <c r="N404" s="12" t="s">
        <v>35</v>
      </c>
    </row>
    <row r="405" spans="1:14" s="1" customFormat="1" ht="15" customHeight="1" x14ac:dyDescent="0.2">
      <c r="A405" s="36"/>
      <c r="B405" s="17" t="s">
        <v>50</v>
      </c>
      <c r="C405" s="14"/>
      <c r="D405" s="14"/>
      <c r="E405" s="14"/>
      <c r="F405" s="18">
        <f>G405+H405</f>
        <v>1777826.25</v>
      </c>
      <c r="G405" s="18">
        <v>1777826.25</v>
      </c>
      <c r="H405" s="18">
        <v>0</v>
      </c>
      <c r="I405" s="15">
        <f>C405+[2]май!I405</f>
        <v>0</v>
      </c>
      <c r="J405" s="15">
        <f>D405+[2]май!J405</f>
        <v>0</v>
      </c>
      <c r="K405" s="15">
        <f>E405+[2]май!K405</f>
        <v>0</v>
      </c>
      <c r="L405" s="15">
        <f>F405+[2]май!L405</f>
        <v>11535607.869999999</v>
      </c>
      <c r="M405" s="15">
        <f>G405+[2]май!M405</f>
        <v>11535607.869999999</v>
      </c>
      <c r="N405" s="15">
        <f>H405+[2]май!N405</f>
        <v>0</v>
      </c>
    </row>
    <row r="406" spans="1:14" s="1" customFormat="1" ht="29.25" customHeight="1" x14ac:dyDescent="0.2">
      <c r="A406" s="34" t="s">
        <v>126</v>
      </c>
      <c r="B406" s="13" t="s">
        <v>34</v>
      </c>
      <c r="C406" s="14"/>
      <c r="D406" s="14"/>
      <c r="E406" s="14"/>
      <c r="F406" s="12" t="s">
        <v>35</v>
      </c>
      <c r="G406" s="12" t="s">
        <v>35</v>
      </c>
      <c r="H406" s="12" t="s">
        <v>35</v>
      </c>
      <c r="I406" s="15">
        <f>C406+[2]май!I406</f>
        <v>0</v>
      </c>
      <c r="J406" s="15">
        <f>D406+[2]май!J406</f>
        <v>0</v>
      </c>
      <c r="K406" s="15">
        <f>E406+[2]май!K406</f>
        <v>0</v>
      </c>
      <c r="L406" s="12" t="s">
        <v>35</v>
      </c>
      <c r="M406" s="12" t="s">
        <v>35</v>
      </c>
      <c r="N406" s="12" t="s">
        <v>35</v>
      </c>
    </row>
    <row r="407" spans="1:14" s="1" customFormat="1" ht="28.5" customHeight="1" x14ac:dyDescent="0.2">
      <c r="A407" s="35"/>
      <c r="B407" s="16" t="s">
        <v>36</v>
      </c>
      <c r="C407" s="14"/>
      <c r="D407" s="14"/>
      <c r="E407" s="14"/>
      <c r="F407" s="12" t="s">
        <v>35</v>
      </c>
      <c r="G407" s="12" t="s">
        <v>35</v>
      </c>
      <c r="H407" s="12" t="s">
        <v>35</v>
      </c>
      <c r="I407" s="15">
        <f>C407+[2]май!I407</f>
        <v>0</v>
      </c>
      <c r="J407" s="15">
        <f>D407+[2]май!J407</f>
        <v>0</v>
      </c>
      <c r="K407" s="15">
        <f>E407+[2]май!K407</f>
        <v>0</v>
      </c>
      <c r="L407" s="12" t="s">
        <v>35</v>
      </c>
      <c r="M407" s="12" t="s">
        <v>35</v>
      </c>
      <c r="N407" s="12" t="s">
        <v>35</v>
      </c>
    </row>
    <row r="408" spans="1:14" s="1" customFormat="1" ht="15" customHeight="1" x14ac:dyDescent="0.2">
      <c r="A408" s="35"/>
      <c r="B408" s="16" t="s">
        <v>37</v>
      </c>
      <c r="C408" s="14"/>
      <c r="D408" s="14"/>
      <c r="E408" s="14"/>
      <c r="F408" s="12" t="s">
        <v>35</v>
      </c>
      <c r="G408" s="12" t="s">
        <v>35</v>
      </c>
      <c r="H408" s="12" t="s">
        <v>35</v>
      </c>
      <c r="I408" s="15">
        <f>C408+[2]май!I408</f>
        <v>0</v>
      </c>
      <c r="J408" s="15">
        <f>D408+[2]май!J408</f>
        <v>0</v>
      </c>
      <c r="K408" s="15">
        <f>E408+[2]май!K408</f>
        <v>0</v>
      </c>
      <c r="L408" s="12" t="s">
        <v>35</v>
      </c>
      <c r="M408" s="12" t="s">
        <v>35</v>
      </c>
      <c r="N408" s="12" t="s">
        <v>35</v>
      </c>
    </row>
    <row r="409" spans="1:14" s="1" customFormat="1" ht="15" customHeight="1" x14ac:dyDescent="0.2">
      <c r="A409" s="35"/>
      <c r="B409" s="16" t="s">
        <v>38</v>
      </c>
      <c r="C409" s="14"/>
      <c r="D409" s="14"/>
      <c r="E409" s="14"/>
      <c r="F409" s="12" t="s">
        <v>35</v>
      </c>
      <c r="G409" s="12" t="s">
        <v>35</v>
      </c>
      <c r="H409" s="12" t="s">
        <v>35</v>
      </c>
      <c r="I409" s="15">
        <f>C409+[2]май!I409</f>
        <v>0</v>
      </c>
      <c r="J409" s="15">
        <f>D409+[2]май!J409</f>
        <v>0</v>
      </c>
      <c r="K409" s="15">
        <f>E409+[2]май!K409</f>
        <v>0</v>
      </c>
      <c r="L409" s="12" t="s">
        <v>35</v>
      </c>
      <c r="M409" s="12" t="s">
        <v>35</v>
      </c>
      <c r="N409" s="12" t="s">
        <v>35</v>
      </c>
    </row>
    <row r="410" spans="1:14" s="1" customFormat="1" ht="29.25" customHeight="1" x14ac:dyDescent="0.2">
      <c r="A410" s="35"/>
      <c r="B410" s="13" t="s">
        <v>39</v>
      </c>
      <c r="C410" s="14"/>
      <c r="D410" s="14"/>
      <c r="E410" s="14"/>
      <c r="F410" s="12" t="s">
        <v>35</v>
      </c>
      <c r="G410" s="12" t="s">
        <v>35</v>
      </c>
      <c r="H410" s="12" t="s">
        <v>35</v>
      </c>
      <c r="I410" s="15">
        <f>C410+[2]май!I410</f>
        <v>0</v>
      </c>
      <c r="J410" s="15">
        <f>D410+[2]май!J410</f>
        <v>0</v>
      </c>
      <c r="K410" s="15">
        <f>E410+[2]май!K410</f>
        <v>0</v>
      </c>
      <c r="L410" s="12" t="s">
        <v>35</v>
      </c>
      <c r="M410" s="12" t="s">
        <v>35</v>
      </c>
      <c r="N410" s="12" t="s">
        <v>35</v>
      </c>
    </row>
    <row r="411" spans="1:14" s="1" customFormat="1" ht="29.25" customHeight="1" x14ac:dyDescent="0.2">
      <c r="A411" s="35"/>
      <c r="B411" s="13" t="s">
        <v>40</v>
      </c>
      <c r="C411" s="14"/>
      <c r="D411" s="14"/>
      <c r="E411" s="14"/>
      <c r="F411" s="12" t="s">
        <v>35</v>
      </c>
      <c r="G411" s="12" t="s">
        <v>35</v>
      </c>
      <c r="H411" s="12" t="s">
        <v>35</v>
      </c>
      <c r="I411" s="15">
        <f>C411+[2]май!I411</f>
        <v>0</v>
      </c>
      <c r="J411" s="15">
        <f>D411+[2]май!J411</f>
        <v>0</v>
      </c>
      <c r="K411" s="15">
        <f>E411+[2]май!K411</f>
        <v>0</v>
      </c>
      <c r="L411" s="12" t="s">
        <v>35</v>
      </c>
      <c r="M411" s="12" t="s">
        <v>35</v>
      </c>
      <c r="N411" s="12" t="s">
        <v>35</v>
      </c>
    </row>
    <row r="412" spans="1:14" s="1" customFormat="1" ht="15" customHeight="1" x14ac:dyDescent="0.2">
      <c r="A412" s="35"/>
      <c r="B412" s="16" t="s">
        <v>41</v>
      </c>
      <c r="C412" s="14"/>
      <c r="D412" s="14"/>
      <c r="E412" s="14"/>
      <c r="F412" s="12" t="s">
        <v>35</v>
      </c>
      <c r="G412" s="12" t="s">
        <v>35</v>
      </c>
      <c r="H412" s="12" t="s">
        <v>35</v>
      </c>
      <c r="I412" s="15">
        <f>C412+[2]май!I412</f>
        <v>0</v>
      </c>
      <c r="J412" s="15">
        <f>D412+[2]май!J412</f>
        <v>0</v>
      </c>
      <c r="K412" s="15">
        <f>E412+[2]май!K412</f>
        <v>0</v>
      </c>
      <c r="L412" s="12" t="s">
        <v>35</v>
      </c>
      <c r="M412" s="12" t="s">
        <v>35</v>
      </c>
      <c r="N412" s="12" t="s">
        <v>35</v>
      </c>
    </row>
    <row r="413" spans="1:14" s="1" customFormat="1" ht="28.5" customHeight="1" x14ac:dyDescent="0.2">
      <c r="A413" s="35"/>
      <c r="B413" s="16" t="s">
        <v>42</v>
      </c>
      <c r="C413" s="14"/>
      <c r="D413" s="14"/>
      <c r="E413" s="14"/>
      <c r="F413" s="12" t="s">
        <v>35</v>
      </c>
      <c r="G413" s="12" t="s">
        <v>35</v>
      </c>
      <c r="H413" s="12" t="s">
        <v>35</v>
      </c>
      <c r="I413" s="15">
        <f>C413+[2]май!I413</f>
        <v>0</v>
      </c>
      <c r="J413" s="15">
        <f>D413+[2]май!J413</f>
        <v>0</v>
      </c>
      <c r="K413" s="15">
        <f>E413+[2]май!K413</f>
        <v>0</v>
      </c>
      <c r="L413" s="12" t="s">
        <v>35</v>
      </c>
      <c r="M413" s="12" t="s">
        <v>35</v>
      </c>
      <c r="N413" s="12" t="s">
        <v>35</v>
      </c>
    </row>
    <row r="414" spans="1:14" s="1" customFormat="1" ht="15" customHeight="1" x14ac:dyDescent="0.2">
      <c r="A414" s="35"/>
      <c r="B414" s="16" t="s">
        <v>43</v>
      </c>
      <c r="C414" s="14"/>
      <c r="D414" s="14"/>
      <c r="E414" s="14"/>
      <c r="F414" s="12" t="s">
        <v>35</v>
      </c>
      <c r="G414" s="12" t="s">
        <v>35</v>
      </c>
      <c r="H414" s="12" t="s">
        <v>35</v>
      </c>
      <c r="I414" s="15">
        <f>C414+[2]май!I414</f>
        <v>0</v>
      </c>
      <c r="J414" s="15">
        <f>D414+[2]май!J414</f>
        <v>0</v>
      </c>
      <c r="K414" s="15">
        <f>E414+[2]май!K414</f>
        <v>0</v>
      </c>
      <c r="L414" s="12" t="s">
        <v>35</v>
      </c>
      <c r="M414" s="12" t="s">
        <v>35</v>
      </c>
      <c r="N414" s="12" t="s">
        <v>35</v>
      </c>
    </row>
    <row r="415" spans="1:14" s="1" customFormat="1" ht="15" customHeight="1" x14ac:dyDescent="0.2">
      <c r="A415" s="35"/>
      <c r="B415" s="16" t="s">
        <v>44</v>
      </c>
      <c r="C415" s="14"/>
      <c r="D415" s="14"/>
      <c r="E415" s="14"/>
      <c r="F415" s="12" t="s">
        <v>35</v>
      </c>
      <c r="G415" s="12" t="s">
        <v>35</v>
      </c>
      <c r="H415" s="12" t="s">
        <v>35</v>
      </c>
      <c r="I415" s="15">
        <f>C415+[2]май!I415</f>
        <v>0</v>
      </c>
      <c r="J415" s="15">
        <f>D415+[2]май!J415</f>
        <v>0</v>
      </c>
      <c r="K415" s="15">
        <f>E415+[2]май!K415</f>
        <v>0</v>
      </c>
      <c r="L415" s="12" t="s">
        <v>35</v>
      </c>
      <c r="M415" s="12" t="s">
        <v>35</v>
      </c>
      <c r="N415" s="12" t="s">
        <v>35</v>
      </c>
    </row>
    <row r="416" spans="1:14" s="1" customFormat="1" ht="15" customHeight="1" x14ac:dyDescent="0.2">
      <c r="A416" s="35"/>
      <c r="B416" s="16" t="s">
        <v>45</v>
      </c>
      <c r="C416" s="14"/>
      <c r="D416" s="14"/>
      <c r="E416" s="14"/>
      <c r="F416" s="12" t="s">
        <v>35</v>
      </c>
      <c r="G416" s="12" t="s">
        <v>35</v>
      </c>
      <c r="H416" s="12" t="s">
        <v>35</v>
      </c>
      <c r="I416" s="15">
        <f>C416+[2]май!I416</f>
        <v>0</v>
      </c>
      <c r="J416" s="15">
        <f>D416+[2]май!J416</f>
        <v>0</v>
      </c>
      <c r="K416" s="15">
        <f>E416+[2]май!K416</f>
        <v>0</v>
      </c>
      <c r="L416" s="12" t="s">
        <v>35</v>
      </c>
      <c r="M416" s="12" t="s">
        <v>35</v>
      </c>
      <c r="N416" s="12" t="s">
        <v>35</v>
      </c>
    </row>
    <row r="417" spans="1:14" s="1" customFormat="1" ht="43.5" customHeight="1" x14ac:dyDescent="0.2">
      <c r="A417" s="35"/>
      <c r="B417" s="13" t="s">
        <v>46</v>
      </c>
      <c r="C417" s="14"/>
      <c r="D417" s="14"/>
      <c r="E417" s="14"/>
      <c r="F417" s="12" t="s">
        <v>35</v>
      </c>
      <c r="G417" s="12" t="s">
        <v>35</v>
      </c>
      <c r="H417" s="12" t="s">
        <v>35</v>
      </c>
      <c r="I417" s="15">
        <f>C417+[2]май!I417</f>
        <v>0</v>
      </c>
      <c r="J417" s="15">
        <f>D417+[2]май!J417</f>
        <v>0</v>
      </c>
      <c r="K417" s="15">
        <f>E417+[2]май!K417</f>
        <v>0</v>
      </c>
      <c r="L417" s="12" t="s">
        <v>35</v>
      </c>
      <c r="M417" s="12" t="s">
        <v>35</v>
      </c>
      <c r="N417" s="12" t="s">
        <v>35</v>
      </c>
    </row>
    <row r="418" spans="1:14" s="1" customFormat="1" ht="15" customHeight="1" x14ac:dyDescent="0.2">
      <c r="A418" s="35"/>
      <c r="B418" s="17" t="s">
        <v>48</v>
      </c>
      <c r="C418" s="14"/>
      <c r="D418" s="14"/>
      <c r="E418" s="14"/>
      <c r="F418" s="12" t="s">
        <v>35</v>
      </c>
      <c r="G418" s="12" t="s">
        <v>35</v>
      </c>
      <c r="H418" s="12" t="s">
        <v>35</v>
      </c>
      <c r="I418" s="15">
        <f>C418+[2]май!I418</f>
        <v>0</v>
      </c>
      <c r="J418" s="15">
        <f>D418+[2]май!J418</f>
        <v>0</v>
      </c>
      <c r="K418" s="15">
        <f>E418+[2]май!K418</f>
        <v>0</v>
      </c>
      <c r="L418" s="12" t="s">
        <v>35</v>
      </c>
      <c r="M418" s="12" t="s">
        <v>35</v>
      </c>
      <c r="N418" s="12" t="s">
        <v>35</v>
      </c>
    </row>
    <row r="419" spans="1:14" s="1" customFormat="1" ht="15" customHeight="1" x14ac:dyDescent="0.2">
      <c r="A419" s="35"/>
      <c r="B419" s="17" t="s">
        <v>49</v>
      </c>
      <c r="C419" s="14"/>
      <c r="D419" s="14"/>
      <c r="E419" s="14"/>
      <c r="F419" s="12" t="s">
        <v>35</v>
      </c>
      <c r="G419" s="12" t="s">
        <v>35</v>
      </c>
      <c r="H419" s="12" t="s">
        <v>35</v>
      </c>
      <c r="I419" s="15">
        <f>C419+[2]май!I419</f>
        <v>0</v>
      </c>
      <c r="J419" s="15">
        <f>D419+[2]май!J419</f>
        <v>0</v>
      </c>
      <c r="K419" s="15">
        <f>E419+[2]май!K419</f>
        <v>0</v>
      </c>
      <c r="L419" s="12" t="s">
        <v>35</v>
      </c>
      <c r="M419" s="12" t="s">
        <v>35</v>
      </c>
      <c r="N419" s="12" t="s">
        <v>35</v>
      </c>
    </row>
    <row r="420" spans="1:14" s="1" customFormat="1" ht="15" customHeight="1" x14ac:dyDescent="0.2">
      <c r="A420" s="36"/>
      <c r="B420" s="17" t="s">
        <v>50</v>
      </c>
      <c r="C420" s="14"/>
      <c r="D420" s="14"/>
      <c r="E420" s="14"/>
      <c r="F420" s="18">
        <f>G420+H420</f>
        <v>28545</v>
      </c>
      <c r="G420" s="18">
        <v>28545</v>
      </c>
      <c r="H420" s="18">
        <v>0</v>
      </c>
      <c r="I420" s="15">
        <f>C420+[2]май!I420</f>
        <v>0</v>
      </c>
      <c r="J420" s="15">
        <f>D420+[2]май!J420</f>
        <v>0</v>
      </c>
      <c r="K420" s="15">
        <f>E420+[2]май!K420</f>
        <v>0</v>
      </c>
      <c r="L420" s="15">
        <f>F420+[2]май!L420</f>
        <v>159021</v>
      </c>
      <c r="M420" s="15">
        <f>G420+[2]май!M420</f>
        <v>159021</v>
      </c>
      <c r="N420" s="15">
        <f>H420+[2]май!N420</f>
        <v>0</v>
      </c>
    </row>
    <row r="421" spans="1:14" s="1" customFormat="1" ht="29.25" customHeight="1" x14ac:dyDescent="0.2">
      <c r="A421" s="34" t="s">
        <v>127</v>
      </c>
      <c r="B421" s="13" t="s">
        <v>34</v>
      </c>
      <c r="C421" s="14"/>
      <c r="D421" s="14"/>
      <c r="E421" s="14"/>
      <c r="F421" s="12" t="s">
        <v>35</v>
      </c>
      <c r="G421" s="12" t="s">
        <v>35</v>
      </c>
      <c r="H421" s="12" t="s">
        <v>35</v>
      </c>
      <c r="I421" s="15">
        <f>C421+[2]май!I421</f>
        <v>0</v>
      </c>
      <c r="J421" s="15">
        <f>D421+[2]май!J421</f>
        <v>0</v>
      </c>
      <c r="K421" s="15">
        <f>E421+[2]май!K421</f>
        <v>0</v>
      </c>
      <c r="L421" s="12" t="s">
        <v>35</v>
      </c>
      <c r="M421" s="12" t="s">
        <v>35</v>
      </c>
      <c r="N421" s="12" t="s">
        <v>35</v>
      </c>
    </row>
    <row r="422" spans="1:14" s="1" customFormat="1" ht="28.5" customHeight="1" x14ac:dyDescent="0.2">
      <c r="A422" s="35"/>
      <c r="B422" s="16" t="s">
        <v>36</v>
      </c>
      <c r="C422" s="14"/>
      <c r="D422" s="14"/>
      <c r="E422" s="14"/>
      <c r="F422" s="12" t="s">
        <v>35</v>
      </c>
      <c r="G422" s="12" t="s">
        <v>35</v>
      </c>
      <c r="H422" s="12" t="s">
        <v>35</v>
      </c>
      <c r="I422" s="15">
        <f>C422+[2]май!I422</f>
        <v>0</v>
      </c>
      <c r="J422" s="15">
        <f>D422+[2]май!J422</f>
        <v>0</v>
      </c>
      <c r="K422" s="15">
        <f>E422+[2]май!K422</f>
        <v>0</v>
      </c>
      <c r="L422" s="12" t="s">
        <v>35</v>
      </c>
      <c r="M422" s="12" t="s">
        <v>35</v>
      </c>
      <c r="N422" s="12" t="s">
        <v>35</v>
      </c>
    </row>
    <row r="423" spans="1:14" s="1" customFormat="1" ht="15" customHeight="1" x14ac:dyDescent="0.2">
      <c r="A423" s="35"/>
      <c r="B423" s="16" t="s">
        <v>37</v>
      </c>
      <c r="C423" s="14"/>
      <c r="D423" s="14"/>
      <c r="E423" s="14"/>
      <c r="F423" s="12" t="s">
        <v>35</v>
      </c>
      <c r="G423" s="12" t="s">
        <v>35</v>
      </c>
      <c r="H423" s="12" t="s">
        <v>35</v>
      </c>
      <c r="I423" s="15">
        <f>C423+[2]май!I423</f>
        <v>0</v>
      </c>
      <c r="J423" s="15">
        <f>D423+[2]май!J423</f>
        <v>0</v>
      </c>
      <c r="K423" s="15">
        <f>E423+[2]май!K423</f>
        <v>0</v>
      </c>
      <c r="L423" s="12" t="s">
        <v>35</v>
      </c>
      <c r="M423" s="12" t="s">
        <v>35</v>
      </c>
      <c r="N423" s="12" t="s">
        <v>35</v>
      </c>
    </row>
    <row r="424" spans="1:14" s="1" customFormat="1" ht="15" customHeight="1" x14ac:dyDescent="0.2">
      <c r="A424" s="35"/>
      <c r="B424" s="16" t="s">
        <v>38</v>
      </c>
      <c r="C424" s="14"/>
      <c r="D424" s="14"/>
      <c r="E424" s="14"/>
      <c r="F424" s="12" t="s">
        <v>35</v>
      </c>
      <c r="G424" s="12" t="s">
        <v>35</v>
      </c>
      <c r="H424" s="12" t="s">
        <v>35</v>
      </c>
      <c r="I424" s="15">
        <f>C424+[2]май!I424</f>
        <v>0</v>
      </c>
      <c r="J424" s="15">
        <f>D424+[2]май!J424</f>
        <v>0</v>
      </c>
      <c r="K424" s="15">
        <f>E424+[2]май!K424</f>
        <v>0</v>
      </c>
      <c r="L424" s="12" t="s">
        <v>35</v>
      </c>
      <c r="M424" s="12" t="s">
        <v>35</v>
      </c>
      <c r="N424" s="12" t="s">
        <v>35</v>
      </c>
    </row>
    <row r="425" spans="1:14" s="1" customFormat="1" ht="29.25" customHeight="1" x14ac:dyDescent="0.2">
      <c r="A425" s="35"/>
      <c r="B425" s="13" t="s">
        <v>39</v>
      </c>
      <c r="C425" s="14"/>
      <c r="D425" s="14"/>
      <c r="E425" s="14"/>
      <c r="F425" s="12" t="s">
        <v>35</v>
      </c>
      <c r="G425" s="12" t="s">
        <v>35</v>
      </c>
      <c r="H425" s="12" t="s">
        <v>35</v>
      </c>
      <c r="I425" s="15">
        <f>C425+[2]май!I425</f>
        <v>0</v>
      </c>
      <c r="J425" s="15">
        <f>D425+[2]май!J425</f>
        <v>0</v>
      </c>
      <c r="K425" s="15">
        <f>E425+[2]май!K425</f>
        <v>0</v>
      </c>
      <c r="L425" s="12" t="s">
        <v>35</v>
      </c>
      <c r="M425" s="12" t="s">
        <v>35</v>
      </c>
      <c r="N425" s="12" t="s">
        <v>35</v>
      </c>
    </row>
    <row r="426" spans="1:14" s="1" customFormat="1" ht="29.25" customHeight="1" x14ac:dyDescent="0.2">
      <c r="A426" s="35"/>
      <c r="B426" s="13" t="s">
        <v>40</v>
      </c>
      <c r="C426" s="14"/>
      <c r="D426" s="14"/>
      <c r="E426" s="14"/>
      <c r="F426" s="12" t="s">
        <v>35</v>
      </c>
      <c r="G426" s="12" t="s">
        <v>35</v>
      </c>
      <c r="H426" s="12" t="s">
        <v>35</v>
      </c>
      <c r="I426" s="15">
        <f>C426+[2]май!I426</f>
        <v>0</v>
      </c>
      <c r="J426" s="15">
        <f>D426+[2]май!J426</f>
        <v>0</v>
      </c>
      <c r="K426" s="15">
        <f>E426+[2]май!K426</f>
        <v>0</v>
      </c>
      <c r="L426" s="12" t="s">
        <v>35</v>
      </c>
      <c r="M426" s="12" t="s">
        <v>35</v>
      </c>
      <c r="N426" s="12" t="s">
        <v>35</v>
      </c>
    </row>
    <row r="427" spans="1:14" s="1" customFormat="1" ht="15" customHeight="1" x14ac:dyDescent="0.2">
      <c r="A427" s="35"/>
      <c r="B427" s="16" t="s">
        <v>41</v>
      </c>
      <c r="C427" s="14"/>
      <c r="D427" s="14"/>
      <c r="E427" s="14"/>
      <c r="F427" s="12" t="s">
        <v>35</v>
      </c>
      <c r="G427" s="12" t="s">
        <v>35</v>
      </c>
      <c r="H427" s="12" t="s">
        <v>35</v>
      </c>
      <c r="I427" s="15">
        <f>C427+[2]май!I427</f>
        <v>0</v>
      </c>
      <c r="J427" s="15">
        <f>D427+[2]май!J427</f>
        <v>0</v>
      </c>
      <c r="K427" s="15">
        <f>E427+[2]май!K427</f>
        <v>0</v>
      </c>
      <c r="L427" s="12" t="s">
        <v>35</v>
      </c>
      <c r="M427" s="12" t="s">
        <v>35</v>
      </c>
      <c r="N427" s="12" t="s">
        <v>35</v>
      </c>
    </row>
    <row r="428" spans="1:14" s="1" customFormat="1" ht="28.5" customHeight="1" x14ac:dyDescent="0.2">
      <c r="A428" s="35"/>
      <c r="B428" s="16" t="s">
        <v>42</v>
      </c>
      <c r="C428" s="14"/>
      <c r="D428" s="14"/>
      <c r="E428" s="14"/>
      <c r="F428" s="12" t="s">
        <v>35</v>
      </c>
      <c r="G428" s="12" t="s">
        <v>35</v>
      </c>
      <c r="H428" s="12" t="s">
        <v>35</v>
      </c>
      <c r="I428" s="15">
        <f>C428+[2]май!I428</f>
        <v>0</v>
      </c>
      <c r="J428" s="15">
        <f>D428+[2]май!J428</f>
        <v>0</v>
      </c>
      <c r="K428" s="15">
        <f>E428+[2]май!K428</f>
        <v>0</v>
      </c>
      <c r="L428" s="12" t="s">
        <v>35</v>
      </c>
      <c r="M428" s="12" t="s">
        <v>35</v>
      </c>
      <c r="N428" s="12" t="s">
        <v>35</v>
      </c>
    </row>
    <row r="429" spans="1:14" s="1" customFormat="1" ht="15" customHeight="1" x14ac:dyDescent="0.2">
      <c r="A429" s="35"/>
      <c r="B429" s="16" t="s">
        <v>43</v>
      </c>
      <c r="C429" s="14"/>
      <c r="D429" s="14"/>
      <c r="E429" s="14"/>
      <c r="F429" s="12" t="s">
        <v>35</v>
      </c>
      <c r="G429" s="12" t="s">
        <v>35</v>
      </c>
      <c r="H429" s="12" t="s">
        <v>35</v>
      </c>
      <c r="I429" s="15">
        <f>C429+[2]май!I429</f>
        <v>0</v>
      </c>
      <c r="J429" s="15">
        <f>D429+[2]май!J429</f>
        <v>0</v>
      </c>
      <c r="K429" s="15">
        <f>E429+[2]май!K429</f>
        <v>0</v>
      </c>
      <c r="L429" s="12" t="s">
        <v>35</v>
      </c>
      <c r="M429" s="12" t="s">
        <v>35</v>
      </c>
      <c r="N429" s="12" t="s">
        <v>35</v>
      </c>
    </row>
    <row r="430" spans="1:14" s="1" customFormat="1" ht="15" customHeight="1" x14ac:dyDescent="0.2">
      <c r="A430" s="35"/>
      <c r="B430" s="16" t="s">
        <v>44</v>
      </c>
      <c r="C430" s="14"/>
      <c r="D430" s="14"/>
      <c r="E430" s="14"/>
      <c r="F430" s="12" t="s">
        <v>35</v>
      </c>
      <c r="G430" s="12" t="s">
        <v>35</v>
      </c>
      <c r="H430" s="12" t="s">
        <v>35</v>
      </c>
      <c r="I430" s="15">
        <f>C430+[2]май!I430</f>
        <v>0</v>
      </c>
      <c r="J430" s="15">
        <f>D430+[2]май!J430</f>
        <v>0</v>
      </c>
      <c r="K430" s="15">
        <f>E430+[2]май!K430</f>
        <v>0</v>
      </c>
      <c r="L430" s="12" t="s">
        <v>35</v>
      </c>
      <c r="M430" s="12" t="s">
        <v>35</v>
      </c>
      <c r="N430" s="12" t="s">
        <v>35</v>
      </c>
    </row>
    <row r="431" spans="1:14" s="1" customFormat="1" ht="15" customHeight="1" x14ac:dyDescent="0.2">
      <c r="A431" s="35"/>
      <c r="B431" s="16" t="s">
        <v>45</v>
      </c>
      <c r="C431" s="14"/>
      <c r="D431" s="14"/>
      <c r="E431" s="14"/>
      <c r="F431" s="12" t="s">
        <v>35</v>
      </c>
      <c r="G431" s="12" t="s">
        <v>35</v>
      </c>
      <c r="H431" s="12" t="s">
        <v>35</v>
      </c>
      <c r="I431" s="15">
        <f>C431+[2]май!I431</f>
        <v>0</v>
      </c>
      <c r="J431" s="15">
        <f>D431+[2]май!J431</f>
        <v>0</v>
      </c>
      <c r="K431" s="15">
        <f>E431+[2]май!K431</f>
        <v>0</v>
      </c>
      <c r="L431" s="12" t="s">
        <v>35</v>
      </c>
      <c r="M431" s="12" t="s">
        <v>35</v>
      </c>
      <c r="N431" s="12" t="s">
        <v>35</v>
      </c>
    </row>
    <row r="432" spans="1:14" s="1" customFormat="1" ht="43.5" customHeight="1" x14ac:dyDescent="0.2">
      <c r="A432" s="35"/>
      <c r="B432" s="13" t="s">
        <v>46</v>
      </c>
      <c r="C432" s="14"/>
      <c r="D432" s="14"/>
      <c r="E432" s="14"/>
      <c r="F432" s="12" t="s">
        <v>35</v>
      </c>
      <c r="G432" s="12" t="s">
        <v>35</v>
      </c>
      <c r="H432" s="12" t="s">
        <v>35</v>
      </c>
      <c r="I432" s="15">
        <f>C432+[2]май!I432</f>
        <v>342.7</v>
      </c>
      <c r="J432" s="15">
        <f>D432+[2]май!J432</f>
        <v>342.7</v>
      </c>
      <c r="K432" s="15">
        <f>E432+[2]май!K432</f>
        <v>0</v>
      </c>
      <c r="L432" s="12" t="s">
        <v>35</v>
      </c>
      <c r="M432" s="12" t="s">
        <v>35</v>
      </c>
      <c r="N432" s="12" t="s">
        <v>35</v>
      </c>
    </row>
    <row r="433" spans="1:14" s="1" customFormat="1" ht="15" customHeight="1" x14ac:dyDescent="0.2">
      <c r="A433" s="35"/>
      <c r="B433" s="17" t="s">
        <v>48</v>
      </c>
      <c r="C433" s="14"/>
      <c r="D433" s="14"/>
      <c r="E433" s="14"/>
      <c r="F433" s="12" t="s">
        <v>35</v>
      </c>
      <c r="G433" s="12" t="s">
        <v>35</v>
      </c>
      <c r="H433" s="12" t="s">
        <v>35</v>
      </c>
      <c r="I433" s="15">
        <f>C433+[2]май!I433</f>
        <v>0</v>
      </c>
      <c r="J433" s="15">
        <f>D433+[2]май!J433</f>
        <v>0</v>
      </c>
      <c r="K433" s="15">
        <f>E433+[2]май!K433</f>
        <v>0</v>
      </c>
      <c r="L433" s="12" t="s">
        <v>35</v>
      </c>
      <c r="M433" s="12" t="s">
        <v>35</v>
      </c>
      <c r="N433" s="12" t="s">
        <v>35</v>
      </c>
    </row>
    <row r="434" spans="1:14" s="1" customFormat="1" ht="15" customHeight="1" x14ac:dyDescent="0.2">
      <c r="A434" s="35"/>
      <c r="B434" s="17" t="s">
        <v>49</v>
      </c>
      <c r="C434" s="14"/>
      <c r="D434" s="14"/>
      <c r="E434" s="14"/>
      <c r="F434" s="12" t="s">
        <v>35</v>
      </c>
      <c r="G434" s="12" t="s">
        <v>35</v>
      </c>
      <c r="H434" s="12" t="s">
        <v>35</v>
      </c>
      <c r="I434" s="15">
        <f>C434+[2]май!I434</f>
        <v>0</v>
      </c>
      <c r="J434" s="15">
        <f>D434+[2]май!J434</f>
        <v>0</v>
      </c>
      <c r="K434" s="15">
        <f>E434+[2]май!K434</f>
        <v>0</v>
      </c>
      <c r="L434" s="12" t="s">
        <v>35</v>
      </c>
      <c r="M434" s="12" t="s">
        <v>35</v>
      </c>
      <c r="N434" s="12" t="s">
        <v>35</v>
      </c>
    </row>
    <row r="435" spans="1:14" s="1" customFormat="1" ht="15" customHeight="1" x14ac:dyDescent="0.2">
      <c r="A435" s="36"/>
      <c r="B435" s="17" t="s">
        <v>50</v>
      </c>
      <c r="C435" s="14"/>
      <c r="D435" s="14"/>
      <c r="E435" s="14"/>
      <c r="F435" s="18">
        <f>G435+H435</f>
        <v>2112784</v>
      </c>
      <c r="G435" s="18">
        <v>2112784</v>
      </c>
      <c r="H435" s="18">
        <v>0</v>
      </c>
      <c r="I435" s="15">
        <f>C435+[2]май!I435</f>
        <v>342.7</v>
      </c>
      <c r="J435" s="15">
        <f>D435+[2]май!J435</f>
        <v>342.7</v>
      </c>
      <c r="K435" s="15">
        <f>E435+[2]май!K435</f>
        <v>0</v>
      </c>
      <c r="L435" s="15">
        <f>F435+[2]май!L435</f>
        <v>8583222.3000000007</v>
      </c>
      <c r="M435" s="15">
        <f>G435+[2]май!M435</f>
        <v>8583222.3000000007</v>
      </c>
      <c r="N435" s="15">
        <f>H435+[2]май!N435</f>
        <v>0</v>
      </c>
    </row>
    <row r="436" spans="1:14" s="1" customFormat="1" ht="29.25" customHeight="1" x14ac:dyDescent="0.2">
      <c r="A436" s="34" t="s">
        <v>128</v>
      </c>
      <c r="B436" s="13" t="s">
        <v>34</v>
      </c>
      <c r="C436" s="14"/>
      <c r="D436" s="14"/>
      <c r="E436" s="14"/>
      <c r="F436" s="12" t="s">
        <v>35</v>
      </c>
      <c r="G436" s="12" t="s">
        <v>35</v>
      </c>
      <c r="H436" s="12" t="s">
        <v>35</v>
      </c>
      <c r="I436" s="15">
        <f>C436+[2]май!I436</f>
        <v>0</v>
      </c>
      <c r="J436" s="15">
        <f>D436+[2]май!J436</f>
        <v>0</v>
      </c>
      <c r="K436" s="15">
        <f>E436+[2]май!K436</f>
        <v>0</v>
      </c>
      <c r="L436" s="12" t="s">
        <v>35</v>
      </c>
      <c r="M436" s="12" t="s">
        <v>35</v>
      </c>
      <c r="N436" s="12" t="s">
        <v>35</v>
      </c>
    </row>
    <row r="437" spans="1:14" s="1" customFormat="1" ht="28.5" customHeight="1" x14ac:dyDescent="0.2">
      <c r="A437" s="35"/>
      <c r="B437" s="16" t="s">
        <v>36</v>
      </c>
      <c r="C437" s="14"/>
      <c r="D437" s="14"/>
      <c r="E437" s="14"/>
      <c r="F437" s="12" t="s">
        <v>35</v>
      </c>
      <c r="G437" s="12" t="s">
        <v>35</v>
      </c>
      <c r="H437" s="12" t="s">
        <v>35</v>
      </c>
      <c r="I437" s="15">
        <f>C437+[2]май!I437</f>
        <v>0</v>
      </c>
      <c r="J437" s="15">
        <f>D437+[2]май!J437</f>
        <v>0</v>
      </c>
      <c r="K437" s="15">
        <f>E437+[2]май!K437</f>
        <v>0</v>
      </c>
      <c r="L437" s="12" t="s">
        <v>35</v>
      </c>
      <c r="M437" s="12" t="s">
        <v>35</v>
      </c>
      <c r="N437" s="12" t="s">
        <v>35</v>
      </c>
    </row>
    <row r="438" spans="1:14" s="1" customFormat="1" ht="15" customHeight="1" x14ac:dyDescent="0.2">
      <c r="A438" s="35"/>
      <c r="B438" s="16" t="s">
        <v>37</v>
      </c>
      <c r="C438" s="14"/>
      <c r="D438" s="14"/>
      <c r="E438" s="14"/>
      <c r="F438" s="12" t="s">
        <v>35</v>
      </c>
      <c r="G438" s="12" t="s">
        <v>35</v>
      </c>
      <c r="H438" s="12" t="s">
        <v>35</v>
      </c>
      <c r="I438" s="15">
        <f>C438+[2]май!I438</f>
        <v>0</v>
      </c>
      <c r="J438" s="15">
        <f>D438+[2]май!J438</f>
        <v>0</v>
      </c>
      <c r="K438" s="15">
        <f>E438+[2]май!K438</f>
        <v>0</v>
      </c>
      <c r="L438" s="12" t="s">
        <v>35</v>
      </c>
      <c r="M438" s="12" t="s">
        <v>35</v>
      </c>
      <c r="N438" s="12" t="s">
        <v>35</v>
      </c>
    </row>
    <row r="439" spans="1:14" s="1" customFormat="1" ht="15" customHeight="1" x14ac:dyDescent="0.2">
      <c r="A439" s="35"/>
      <c r="B439" s="16" t="s">
        <v>38</v>
      </c>
      <c r="C439" s="14"/>
      <c r="D439" s="14"/>
      <c r="E439" s="14"/>
      <c r="F439" s="12" t="s">
        <v>35</v>
      </c>
      <c r="G439" s="12" t="s">
        <v>35</v>
      </c>
      <c r="H439" s="12" t="s">
        <v>35</v>
      </c>
      <c r="I439" s="15">
        <f>C439+[2]май!I439</f>
        <v>0</v>
      </c>
      <c r="J439" s="15">
        <f>D439+[2]май!J439</f>
        <v>0</v>
      </c>
      <c r="K439" s="15">
        <f>E439+[2]май!K439</f>
        <v>0</v>
      </c>
      <c r="L439" s="12" t="s">
        <v>35</v>
      </c>
      <c r="M439" s="12" t="s">
        <v>35</v>
      </c>
      <c r="N439" s="12" t="s">
        <v>35</v>
      </c>
    </row>
    <row r="440" spans="1:14" s="1" customFormat="1" ht="29.25" customHeight="1" x14ac:dyDescent="0.2">
      <c r="A440" s="35"/>
      <c r="B440" s="13" t="s">
        <v>39</v>
      </c>
      <c r="C440" s="14"/>
      <c r="D440" s="14"/>
      <c r="E440" s="14"/>
      <c r="F440" s="12" t="s">
        <v>35</v>
      </c>
      <c r="G440" s="12" t="s">
        <v>35</v>
      </c>
      <c r="H440" s="12" t="s">
        <v>35</v>
      </c>
      <c r="I440" s="15">
        <f>C440+[2]май!I440</f>
        <v>0</v>
      </c>
      <c r="J440" s="15">
        <f>D440+[2]май!J440</f>
        <v>0</v>
      </c>
      <c r="K440" s="15">
        <f>E440+[2]май!K440</f>
        <v>0</v>
      </c>
      <c r="L440" s="12" t="s">
        <v>35</v>
      </c>
      <c r="M440" s="12" t="s">
        <v>35</v>
      </c>
      <c r="N440" s="12" t="s">
        <v>35</v>
      </c>
    </row>
    <row r="441" spans="1:14" s="1" customFormat="1" ht="29.25" customHeight="1" x14ac:dyDescent="0.2">
      <c r="A441" s="35"/>
      <c r="B441" s="13" t="s">
        <v>40</v>
      </c>
      <c r="C441" s="14"/>
      <c r="D441" s="14"/>
      <c r="E441" s="14"/>
      <c r="F441" s="12" t="s">
        <v>35</v>
      </c>
      <c r="G441" s="12" t="s">
        <v>35</v>
      </c>
      <c r="H441" s="12" t="s">
        <v>35</v>
      </c>
      <c r="I441" s="15">
        <f>C441+[2]май!I441</f>
        <v>0</v>
      </c>
      <c r="J441" s="15">
        <f>D441+[2]май!J441</f>
        <v>0</v>
      </c>
      <c r="K441" s="15">
        <f>E441+[2]май!K441</f>
        <v>0</v>
      </c>
      <c r="L441" s="12" t="s">
        <v>35</v>
      </c>
      <c r="M441" s="12" t="s">
        <v>35</v>
      </c>
      <c r="N441" s="12" t="s">
        <v>35</v>
      </c>
    </row>
    <row r="442" spans="1:14" s="1" customFormat="1" ht="15" customHeight="1" x14ac:dyDescent="0.2">
      <c r="A442" s="35"/>
      <c r="B442" s="16" t="s">
        <v>41</v>
      </c>
      <c r="C442" s="14"/>
      <c r="D442" s="14"/>
      <c r="E442" s="14"/>
      <c r="F442" s="12" t="s">
        <v>35</v>
      </c>
      <c r="G442" s="12" t="s">
        <v>35</v>
      </c>
      <c r="H442" s="12" t="s">
        <v>35</v>
      </c>
      <c r="I442" s="15">
        <f>C442+[2]май!I442</f>
        <v>0</v>
      </c>
      <c r="J442" s="15">
        <f>D442+[2]май!J442</f>
        <v>0</v>
      </c>
      <c r="K442" s="15">
        <f>E442+[2]май!K442</f>
        <v>0</v>
      </c>
      <c r="L442" s="12" t="s">
        <v>35</v>
      </c>
      <c r="M442" s="12" t="s">
        <v>35</v>
      </c>
      <c r="N442" s="12" t="s">
        <v>35</v>
      </c>
    </row>
    <row r="443" spans="1:14" s="1" customFormat="1" ht="28.5" customHeight="1" x14ac:dyDescent="0.2">
      <c r="A443" s="35"/>
      <c r="B443" s="16" t="s">
        <v>42</v>
      </c>
      <c r="C443" s="14"/>
      <c r="D443" s="14"/>
      <c r="E443" s="14"/>
      <c r="F443" s="12" t="s">
        <v>35</v>
      </c>
      <c r="G443" s="12" t="s">
        <v>35</v>
      </c>
      <c r="H443" s="12" t="s">
        <v>35</v>
      </c>
      <c r="I443" s="15">
        <f>C443+[2]май!I443</f>
        <v>0</v>
      </c>
      <c r="J443" s="15">
        <f>D443+[2]май!J443</f>
        <v>0</v>
      </c>
      <c r="K443" s="15">
        <f>E443+[2]май!K443</f>
        <v>0</v>
      </c>
      <c r="L443" s="12" t="s">
        <v>35</v>
      </c>
      <c r="M443" s="12" t="s">
        <v>35</v>
      </c>
      <c r="N443" s="12" t="s">
        <v>35</v>
      </c>
    </row>
    <row r="444" spans="1:14" s="1" customFormat="1" ht="15" customHeight="1" x14ac:dyDescent="0.2">
      <c r="A444" s="35"/>
      <c r="B444" s="16" t="s">
        <v>43</v>
      </c>
      <c r="C444" s="14"/>
      <c r="D444" s="14"/>
      <c r="E444" s="14"/>
      <c r="F444" s="12" t="s">
        <v>35</v>
      </c>
      <c r="G444" s="12" t="s">
        <v>35</v>
      </c>
      <c r="H444" s="12" t="s">
        <v>35</v>
      </c>
      <c r="I444" s="15">
        <f>C444+[2]май!I444</f>
        <v>0</v>
      </c>
      <c r="J444" s="15">
        <f>D444+[2]май!J444</f>
        <v>0</v>
      </c>
      <c r="K444" s="15">
        <f>E444+[2]май!K444</f>
        <v>0</v>
      </c>
      <c r="L444" s="12" t="s">
        <v>35</v>
      </c>
      <c r="M444" s="12" t="s">
        <v>35</v>
      </c>
      <c r="N444" s="12" t="s">
        <v>35</v>
      </c>
    </row>
    <row r="445" spans="1:14" s="1" customFormat="1" ht="15" customHeight="1" x14ac:dyDescent="0.2">
      <c r="A445" s="35"/>
      <c r="B445" s="16" t="s">
        <v>44</v>
      </c>
      <c r="C445" s="14"/>
      <c r="D445" s="14"/>
      <c r="E445" s="14"/>
      <c r="F445" s="12" t="s">
        <v>35</v>
      </c>
      <c r="G445" s="12" t="s">
        <v>35</v>
      </c>
      <c r="H445" s="12" t="s">
        <v>35</v>
      </c>
      <c r="I445" s="15">
        <f>C445+[2]май!I445</f>
        <v>0</v>
      </c>
      <c r="J445" s="15">
        <f>D445+[2]май!J445</f>
        <v>0</v>
      </c>
      <c r="K445" s="15">
        <f>E445+[2]май!K445</f>
        <v>0</v>
      </c>
      <c r="L445" s="12" t="s">
        <v>35</v>
      </c>
      <c r="M445" s="12" t="s">
        <v>35</v>
      </c>
      <c r="N445" s="12" t="s">
        <v>35</v>
      </c>
    </row>
    <row r="446" spans="1:14" s="1" customFormat="1" ht="15" customHeight="1" x14ac:dyDescent="0.2">
      <c r="A446" s="35"/>
      <c r="B446" s="16" t="s">
        <v>45</v>
      </c>
      <c r="C446" s="14"/>
      <c r="D446" s="14"/>
      <c r="E446" s="14"/>
      <c r="F446" s="12" t="s">
        <v>35</v>
      </c>
      <c r="G446" s="12" t="s">
        <v>35</v>
      </c>
      <c r="H446" s="12" t="s">
        <v>35</v>
      </c>
      <c r="I446" s="15">
        <f>C446+[2]май!I446</f>
        <v>0</v>
      </c>
      <c r="J446" s="15">
        <f>D446+[2]май!J446</f>
        <v>0</v>
      </c>
      <c r="K446" s="15">
        <f>E446+[2]май!K446</f>
        <v>0</v>
      </c>
      <c r="L446" s="12" t="s">
        <v>35</v>
      </c>
      <c r="M446" s="12" t="s">
        <v>35</v>
      </c>
      <c r="N446" s="12" t="s">
        <v>35</v>
      </c>
    </row>
    <row r="447" spans="1:14" s="1" customFormat="1" ht="43.5" customHeight="1" x14ac:dyDescent="0.2">
      <c r="A447" s="35"/>
      <c r="B447" s="13" t="s">
        <v>46</v>
      </c>
      <c r="C447" s="14">
        <v>5058.67</v>
      </c>
      <c r="D447" s="14">
        <v>5058.67</v>
      </c>
      <c r="E447" s="14"/>
      <c r="F447" s="12" t="s">
        <v>35</v>
      </c>
      <c r="G447" s="12" t="s">
        <v>35</v>
      </c>
      <c r="H447" s="12" t="s">
        <v>35</v>
      </c>
      <c r="I447" s="15">
        <f>C447+[2]май!I447</f>
        <v>5058.67</v>
      </c>
      <c r="J447" s="15">
        <f>D447+[2]май!J447</f>
        <v>5058.67</v>
      </c>
      <c r="K447" s="15">
        <f>E447+[2]май!K447</f>
        <v>0</v>
      </c>
      <c r="L447" s="12" t="s">
        <v>35</v>
      </c>
      <c r="M447" s="12" t="s">
        <v>35</v>
      </c>
      <c r="N447" s="12" t="s">
        <v>35</v>
      </c>
    </row>
    <row r="448" spans="1:14" s="1" customFormat="1" ht="15" customHeight="1" x14ac:dyDescent="0.2">
      <c r="A448" s="35"/>
      <c r="B448" s="17" t="s">
        <v>48</v>
      </c>
      <c r="C448" s="14"/>
      <c r="D448" s="14"/>
      <c r="E448" s="14"/>
      <c r="F448" s="12" t="s">
        <v>35</v>
      </c>
      <c r="G448" s="12" t="s">
        <v>35</v>
      </c>
      <c r="H448" s="12" t="s">
        <v>35</v>
      </c>
      <c r="I448" s="15">
        <f>C448+[2]май!I448</f>
        <v>0</v>
      </c>
      <c r="J448" s="15">
        <f>D448+[2]май!J448</f>
        <v>0</v>
      </c>
      <c r="K448" s="15">
        <f>E448+[2]май!K448</f>
        <v>0</v>
      </c>
      <c r="L448" s="12" t="s">
        <v>35</v>
      </c>
      <c r="M448" s="12" t="s">
        <v>35</v>
      </c>
      <c r="N448" s="12" t="s">
        <v>35</v>
      </c>
    </row>
    <row r="449" spans="1:14" s="1" customFormat="1" ht="15" customHeight="1" x14ac:dyDescent="0.2">
      <c r="A449" s="35"/>
      <c r="B449" s="17" t="s">
        <v>49</v>
      </c>
      <c r="C449" s="14">
        <v>4660.5</v>
      </c>
      <c r="D449" s="14">
        <v>4660.5</v>
      </c>
      <c r="E449" s="14"/>
      <c r="F449" s="12" t="s">
        <v>35</v>
      </c>
      <c r="G449" s="12" t="s">
        <v>35</v>
      </c>
      <c r="H449" s="12" t="s">
        <v>35</v>
      </c>
      <c r="I449" s="15">
        <f>C449+[2]май!I449</f>
        <v>29090.560000000001</v>
      </c>
      <c r="J449" s="15">
        <f>D449+[2]май!J449</f>
        <v>29090.560000000001</v>
      </c>
      <c r="K449" s="15">
        <f>E449+[2]май!K449</f>
        <v>0</v>
      </c>
      <c r="L449" s="12" t="s">
        <v>35</v>
      </c>
      <c r="M449" s="12" t="s">
        <v>35</v>
      </c>
      <c r="N449" s="12" t="s">
        <v>35</v>
      </c>
    </row>
    <row r="450" spans="1:14" s="1" customFormat="1" ht="15" customHeight="1" x14ac:dyDescent="0.2">
      <c r="A450" s="36"/>
      <c r="B450" s="17" t="s">
        <v>50</v>
      </c>
      <c r="C450" s="14">
        <v>9719.17</v>
      </c>
      <c r="D450" s="14">
        <v>9719.17</v>
      </c>
      <c r="E450" s="14"/>
      <c r="F450" s="18">
        <f>G450+H450</f>
        <v>36018739.799999997</v>
      </c>
      <c r="G450" s="18">
        <v>36018739.799999997</v>
      </c>
      <c r="H450" s="18">
        <v>0</v>
      </c>
      <c r="I450" s="15">
        <f>C450+[2]май!I450</f>
        <v>34149.230000000003</v>
      </c>
      <c r="J450" s="15">
        <f>D450+[2]май!J450</f>
        <v>34149.230000000003</v>
      </c>
      <c r="K450" s="15">
        <f>E450+[2]май!K450</f>
        <v>0</v>
      </c>
      <c r="L450" s="15">
        <f>F450+[2]май!L450</f>
        <v>215640158.15000004</v>
      </c>
      <c r="M450" s="15">
        <f>G450+[2]май!M450</f>
        <v>215640158.15000004</v>
      </c>
      <c r="N450" s="15">
        <f>H450+[2]май!N450</f>
        <v>0</v>
      </c>
    </row>
    <row r="451" spans="1:14" s="1" customFormat="1" ht="29.25" customHeight="1" x14ac:dyDescent="0.2">
      <c r="A451" s="34" t="s">
        <v>129</v>
      </c>
      <c r="B451" s="13" t="s">
        <v>34</v>
      </c>
      <c r="C451" s="14"/>
      <c r="D451" s="14"/>
      <c r="E451" s="14"/>
      <c r="F451" s="12" t="s">
        <v>35</v>
      </c>
      <c r="G451" s="12" t="s">
        <v>35</v>
      </c>
      <c r="H451" s="12" t="s">
        <v>35</v>
      </c>
      <c r="I451" s="15">
        <f>C451+[2]май!I451</f>
        <v>0</v>
      </c>
      <c r="J451" s="15">
        <f>D451+[2]май!J451</f>
        <v>0</v>
      </c>
      <c r="K451" s="15">
        <f>E451+[2]май!K451</f>
        <v>0</v>
      </c>
      <c r="L451" s="12" t="s">
        <v>35</v>
      </c>
      <c r="M451" s="12" t="s">
        <v>35</v>
      </c>
      <c r="N451" s="12" t="s">
        <v>35</v>
      </c>
    </row>
    <row r="452" spans="1:14" s="1" customFormat="1" ht="28.5" customHeight="1" x14ac:dyDescent="0.2">
      <c r="A452" s="35"/>
      <c r="B452" s="16" t="s">
        <v>36</v>
      </c>
      <c r="C452" s="14"/>
      <c r="D452" s="14"/>
      <c r="E452" s="14"/>
      <c r="F452" s="12" t="s">
        <v>35</v>
      </c>
      <c r="G452" s="12" t="s">
        <v>35</v>
      </c>
      <c r="H452" s="12" t="s">
        <v>35</v>
      </c>
      <c r="I452" s="15">
        <f>C452+[2]май!I452</f>
        <v>0</v>
      </c>
      <c r="J452" s="15">
        <f>D452+[2]май!J452</f>
        <v>0</v>
      </c>
      <c r="K452" s="15">
        <f>E452+[2]май!K452</f>
        <v>0</v>
      </c>
      <c r="L452" s="12" t="s">
        <v>35</v>
      </c>
      <c r="M452" s="12" t="s">
        <v>35</v>
      </c>
      <c r="N452" s="12" t="s">
        <v>35</v>
      </c>
    </row>
    <row r="453" spans="1:14" s="1" customFormat="1" ht="15" customHeight="1" x14ac:dyDescent="0.2">
      <c r="A453" s="35"/>
      <c r="B453" s="16" t="s">
        <v>37</v>
      </c>
      <c r="C453" s="14"/>
      <c r="D453" s="14"/>
      <c r="E453" s="14"/>
      <c r="F453" s="12" t="s">
        <v>35</v>
      </c>
      <c r="G453" s="12" t="s">
        <v>35</v>
      </c>
      <c r="H453" s="12" t="s">
        <v>35</v>
      </c>
      <c r="I453" s="15">
        <f>C453+[2]май!I453</f>
        <v>0</v>
      </c>
      <c r="J453" s="15">
        <f>D453+[2]май!J453</f>
        <v>0</v>
      </c>
      <c r="K453" s="15">
        <f>E453+[2]май!K453</f>
        <v>0</v>
      </c>
      <c r="L453" s="12" t="s">
        <v>35</v>
      </c>
      <c r="M453" s="12" t="s">
        <v>35</v>
      </c>
      <c r="N453" s="12" t="s">
        <v>35</v>
      </c>
    </row>
    <row r="454" spans="1:14" s="1" customFormat="1" ht="15" customHeight="1" x14ac:dyDescent="0.2">
      <c r="A454" s="35"/>
      <c r="B454" s="16" t="s">
        <v>38</v>
      </c>
      <c r="C454" s="14"/>
      <c r="D454" s="14"/>
      <c r="E454" s="14"/>
      <c r="F454" s="12" t="s">
        <v>35</v>
      </c>
      <c r="G454" s="12" t="s">
        <v>35</v>
      </c>
      <c r="H454" s="12" t="s">
        <v>35</v>
      </c>
      <c r="I454" s="15">
        <f>C454+[2]май!I454</f>
        <v>0</v>
      </c>
      <c r="J454" s="15">
        <f>D454+[2]май!J454</f>
        <v>0</v>
      </c>
      <c r="K454" s="15">
        <f>E454+[2]май!K454</f>
        <v>0</v>
      </c>
      <c r="L454" s="12" t="s">
        <v>35</v>
      </c>
      <c r="M454" s="12" t="s">
        <v>35</v>
      </c>
      <c r="N454" s="12" t="s">
        <v>35</v>
      </c>
    </row>
    <row r="455" spans="1:14" s="1" customFormat="1" ht="29.25" customHeight="1" x14ac:dyDescent="0.2">
      <c r="A455" s="35"/>
      <c r="B455" s="13" t="s">
        <v>39</v>
      </c>
      <c r="C455" s="14"/>
      <c r="D455" s="14"/>
      <c r="E455" s="14"/>
      <c r="F455" s="12" t="s">
        <v>35</v>
      </c>
      <c r="G455" s="12" t="s">
        <v>35</v>
      </c>
      <c r="H455" s="12" t="s">
        <v>35</v>
      </c>
      <c r="I455" s="15">
        <f>C455+[2]май!I455</f>
        <v>0</v>
      </c>
      <c r="J455" s="15">
        <f>D455+[2]май!J455</f>
        <v>0</v>
      </c>
      <c r="K455" s="15">
        <f>E455+[2]май!K455</f>
        <v>0</v>
      </c>
      <c r="L455" s="12" t="s">
        <v>35</v>
      </c>
      <c r="M455" s="12" t="s">
        <v>35</v>
      </c>
      <c r="N455" s="12" t="s">
        <v>35</v>
      </c>
    </row>
    <row r="456" spans="1:14" s="1" customFormat="1" ht="29.25" customHeight="1" x14ac:dyDescent="0.2">
      <c r="A456" s="35"/>
      <c r="B456" s="13" t="s">
        <v>40</v>
      </c>
      <c r="C456" s="14"/>
      <c r="D456" s="14"/>
      <c r="E456" s="14"/>
      <c r="F456" s="12" t="s">
        <v>35</v>
      </c>
      <c r="G456" s="12" t="s">
        <v>35</v>
      </c>
      <c r="H456" s="12" t="s">
        <v>35</v>
      </c>
      <c r="I456" s="15">
        <f>C456+[2]май!I456</f>
        <v>0</v>
      </c>
      <c r="J456" s="15">
        <f>D456+[2]май!J456</f>
        <v>0</v>
      </c>
      <c r="K456" s="15">
        <f>E456+[2]май!K456</f>
        <v>0</v>
      </c>
      <c r="L456" s="12" t="s">
        <v>35</v>
      </c>
      <c r="M456" s="12" t="s">
        <v>35</v>
      </c>
      <c r="N456" s="12" t="s">
        <v>35</v>
      </c>
    </row>
    <row r="457" spans="1:14" s="1" customFormat="1" ht="15" customHeight="1" x14ac:dyDescent="0.2">
      <c r="A457" s="35"/>
      <c r="B457" s="16" t="s">
        <v>41</v>
      </c>
      <c r="C457" s="14"/>
      <c r="D457" s="14"/>
      <c r="E457" s="14"/>
      <c r="F457" s="12" t="s">
        <v>35</v>
      </c>
      <c r="G457" s="12" t="s">
        <v>35</v>
      </c>
      <c r="H457" s="12" t="s">
        <v>35</v>
      </c>
      <c r="I457" s="15">
        <f>C457+[2]май!I457</f>
        <v>0</v>
      </c>
      <c r="J457" s="15">
        <f>D457+[2]май!J457</f>
        <v>0</v>
      </c>
      <c r="K457" s="15">
        <f>E457+[2]май!K457</f>
        <v>0</v>
      </c>
      <c r="L457" s="12" t="s">
        <v>35</v>
      </c>
      <c r="M457" s="12" t="s">
        <v>35</v>
      </c>
      <c r="N457" s="12" t="s">
        <v>35</v>
      </c>
    </row>
    <row r="458" spans="1:14" s="1" customFormat="1" ht="28.5" customHeight="1" x14ac:dyDescent="0.2">
      <c r="A458" s="35"/>
      <c r="B458" s="16" t="s">
        <v>42</v>
      </c>
      <c r="C458" s="14"/>
      <c r="D458" s="14"/>
      <c r="E458" s="14"/>
      <c r="F458" s="12" t="s">
        <v>35</v>
      </c>
      <c r="G458" s="12" t="s">
        <v>35</v>
      </c>
      <c r="H458" s="12" t="s">
        <v>35</v>
      </c>
      <c r="I458" s="15">
        <f>C458+[2]май!I458</f>
        <v>0</v>
      </c>
      <c r="J458" s="15">
        <f>D458+[2]май!J458</f>
        <v>0</v>
      </c>
      <c r="K458" s="15">
        <f>E458+[2]май!K458</f>
        <v>0</v>
      </c>
      <c r="L458" s="12" t="s">
        <v>35</v>
      </c>
      <c r="M458" s="12" t="s">
        <v>35</v>
      </c>
      <c r="N458" s="12" t="s">
        <v>35</v>
      </c>
    </row>
    <row r="459" spans="1:14" s="1" customFormat="1" ht="15" customHeight="1" x14ac:dyDescent="0.2">
      <c r="A459" s="35"/>
      <c r="B459" s="16" t="s">
        <v>43</v>
      </c>
      <c r="C459" s="14"/>
      <c r="D459" s="14"/>
      <c r="E459" s="14"/>
      <c r="F459" s="12" t="s">
        <v>35</v>
      </c>
      <c r="G459" s="12" t="s">
        <v>35</v>
      </c>
      <c r="H459" s="12" t="s">
        <v>35</v>
      </c>
      <c r="I459" s="15">
        <f>C459+[2]май!I459</f>
        <v>0</v>
      </c>
      <c r="J459" s="15">
        <f>D459+[2]май!J459</f>
        <v>0</v>
      </c>
      <c r="K459" s="15">
        <f>E459+[2]май!K459</f>
        <v>0</v>
      </c>
      <c r="L459" s="12" t="s">
        <v>35</v>
      </c>
      <c r="M459" s="12" t="s">
        <v>35</v>
      </c>
      <c r="N459" s="12" t="s">
        <v>35</v>
      </c>
    </row>
    <row r="460" spans="1:14" s="1" customFormat="1" ht="15" customHeight="1" x14ac:dyDescent="0.2">
      <c r="A460" s="35"/>
      <c r="B460" s="16" t="s">
        <v>44</v>
      </c>
      <c r="C460" s="14"/>
      <c r="D460" s="14"/>
      <c r="E460" s="14"/>
      <c r="F460" s="12" t="s">
        <v>35</v>
      </c>
      <c r="G460" s="12" t="s">
        <v>35</v>
      </c>
      <c r="H460" s="12" t="s">
        <v>35</v>
      </c>
      <c r="I460" s="15">
        <f>C460+[2]май!I460</f>
        <v>0</v>
      </c>
      <c r="J460" s="15">
        <f>D460+[2]май!J460</f>
        <v>0</v>
      </c>
      <c r="K460" s="15">
        <f>E460+[2]май!K460</f>
        <v>0</v>
      </c>
      <c r="L460" s="12" t="s">
        <v>35</v>
      </c>
      <c r="M460" s="12" t="s">
        <v>35</v>
      </c>
      <c r="N460" s="12" t="s">
        <v>35</v>
      </c>
    </row>
    <row r="461" spans="1:14" s="1" customFormat="1" ht="15" customHeight="1" x14ac:dyDescent="0.2">
      <c r="A461" s="35"/>
      <c r="B461" s="16" t="s">
        <v>45</v>
      </c>
      <c r="C461" s="14"/>
      <c r="D461" s="14"/>
      <c r="E461" s="14"/>
      <c r="F461" s="12" t="s">
        <v>35</v>
      </c>
      <c r="G461" s="12" t="s">
        <v>35</v>
      </c>
      <c r="H461" s="12" t="s">
        <v>35</v>
      </c>
      <c r="I461" s="15">
        <f>C461+[2]май!I461</f>
        <v>0</v>
      </c>
      <c r="J461" s="15">
        <f>D461+[2]май!J461</f>
        <v>0</v>
      </c>
      <c r="K461" s="15">
        <f>E461+[2]май!K461</f>
        <v>0</v>
      </c>
      <c r="L461" s="12" t="s">
        <v>35</v>
      </c>
      <c r="M461" s="12" t="s">
        <v>35</v>
      </c>
      <c r="N461" s="12" t="s">
        <v>35</v>
      </c>
    </row>
    <row r="462" spans="1:14" s="1" customFormat="1" ht="43.5" customHeight="1" x14ac:dyDescent="0.2">
      <c r="A462" s="35"/>
      <c r="B462" s="13" t="s">
        <v>46</v>
      </c>
      <c r="C462" s="14"/>
      <c r="D462" s="14"/>
      <c r="E462" s="14"/>
      <c r="F462" s="12" t="s">
        <v>35</v>
      </c>
      <c r="G462" s="12" t="s">
        <v>35</v>
      </c>
      <c r="H462" s="12" t="s">
        <v>35</v>
      </c>
      <c r="I462" s="15">
        <f>C462+[2]май!I462</f>
        <v>0</v>
      </c>
      <c r="J462" s="15">
        <f>D462+[2]май!J462</f>
        <v>0</v>
      </c>
      <c r="K462" s="15">
        <f>E462+[2]май!K462</f>
        <v>0</v>
      </c>
      <c r="L462" s="12" t="s">
        <v>35</v>
      </c>
      <c r="M462" s="12" t="s">
        <v>35</v>
      </c>
      <c r="N462" s="12" t="s">
        <v>35</v>
      </c>
    </row>
    <row r="463" spans="1:14" s="1" customFormat="1" ht="15" customHeight="1" x14ac:dyDescent="0.2">
      <c r="A463" s="35"/>
      <c r="B463" s="17" t="s">
        <v>48</v>
      </c>
      <c r="C463" s="14"/>
      <c r="D463" s="14"/>
      <c r="E463" s="14"/>
      <c r="F463" s="12" t="s">
        <v>35</v>
      </c>
      <c r="G463" s="12" t="s">
        <v>35</v>
      </c>
      <c r="H463" s="12" t="s">
        <v>35</v>
      </c>
      <c r="I463" s="15">
        <f>C463+[2]май!I463</f>
        <v>0</v>
      </c>
      <c r="J463" s="15">
        <f>D463+[2]май!J463</f>
        <v>0</v>
      </c>
      <c r="K463" s="15">
        <f>E463+[2]май!K463</f>
        <v>0</v>
      </c>
      <c r="L463" s="12" t="s">
        <v>35</v>
      </c>
      <c r="M463" s="12" t="s">
        <v>35</v>
      </c>
      <c r="N463" s="12" t="s">
        <v>35</v>
      </c>
    </row>
    <row r="464" spans="1:14" s="1" customFormat="1" ht="15" customHeight="1" x14ac:dyDescent="0.2">
      <c r="A464" s="35"/>
      <c r="B464" s="17" t="s">
        <v>49</v>
      </c>
      <c r="C464" s="14"/>
      <c r="D464" s="14"/>
      <c r="E464" s="14"/>
      <c r="F464" s="12" t="s">
        <v>35</v>
      </c>
      <c r="G464" s="12" t="s">
        <v>35</v>
      </c>
      <c r="H464" s="12" t="s">
        <v>35</v>
      </c>
      <c r="I464" s="15">
        <f>C464+[2]май!I464</f>
        <v>0</v>
      </c>
      <c r="J464" s="15">
        <f>D464+[2]май!J464</f>
        <v>0</v>
      </c>
      <c r="K464" s="15">
        <f>E464+[2]май!K464</f>
        <v>0</v>
      </c>
      <c r="L464" s="12" t="s">
        <v>35</v>
      </c>
      <c r="M464" s="12" t="s">
        <v>35</v>
      </c>
      <c r="N464" s="12" t="s">
        <v>35</v>
      </c>
    </row>
    <row r="465" spans="1:14" s="1" customFormat="1" ht="15" customHeight="1" x14ac:dyDescent="0.2">
      <c r="A465" s="36"/>
      <c r="B465" s="17" t="s">
        <v>50</v>
      </c>
      <c r="C465" s="14"/>
      <c r="D465" s="14"/>
      <c r="E465" s="14"/>
      <c r="F465" s="18">
        <v>0</v>
      </c>
      <c r="G465" s="18">
        <v>0</v>
      </c>
      <c r="H465" s="18">
        <v>0</v>
      </c>
      <c r="I465" s="15">
        <f>C465+[2]май!I465</f>
        <v>0</v>
      </c>
      <c r="J465" s="15">
        <f>D465+[2]май!J465</f>
        <v>0</v>
      </c>
      <c r="K465" s="15">
        <f>E465+[2]май!K465</f>
        <v>0</v>
      </c>
      <c r="L465" s="15">
        <f>F465+[2]май!L465</f>
        <v>1103584.78</v>
      </c>
      <c r="M465" s="15">
        <f>G465+[2]май!M465</f>
        <v>1103584.78</v>
      </c>
      <c r="N465" s="15">
        <f>H465+[2]май!N465</f>
        <v>0</v>
      </c>
    </row>
    <row r="466" spans="1:14" s="1" customFormat="1" ht="29.25" customHeight="1" x14ac:dyDescent="0.2">
      <c r="A466" s="34" t="s">
        <v>130</v>
      </c>
      <c r="B466" s="13" t="s">
        <v>34</v>
      </c>
      <c r="C466" s="14"/>
      <c r="D466" s="14"/>
      <c r="E466" s="14"/>
      <c r="F466" s="12" t="s">
        <v>35</v>
      </c>
      <c r="G466" s="12" t="s">
        <v>35</v>
      </c>
      <c r="H466" s="12" t="s">
        <v>35</v>
      </c>
      <c r="I466" s="15">
        <f>C466+[2]май!I466</f>
        <v>0</v>
      </c>
      <c r="J466" s="15">
        <f>D466+[2]май!J466</f>
        <v>0</v>
      </c>
      <c r="K466" s="15">
        <f>E466+[2]май!K466</f>
        <v>0</v>
      </c>
      <c r="L466" s="12" t="s">
        <v>35</v>
      </c>
      <c r="M466" s="12" t="s">
        <v>35</v>
      </c>
      <c r="N466" s="12" t="s">
        <v>35</v>
      </c>
    </row>
    <row r="467" spans="1:14" s="1" customFormat="1" ht="28.5" customHeight="1" x14ac:dyDescent="0.2">
      <c r="A467" s="35"/>
      <c r="B467" s="16" t="s">
        <v>36</v>
      </c>
      <c r="C467" s="14"/>
      <c r="D467" s="14"/>
      <c r="E467" s="14"/>
      <c r="F467" s="12" t="s">
        <v>35</v>
      </c>
      <c r="G467" s="12" t="s">
        <v>35</v>
      </c>
      <c r="H467" s="12" t="s">
        <v>35</v>
      </c>
      <c r="I467" s="15">
        <f>C467+[2]май!I467</f>
        <v>0</v>
      </c>
      <c r="J467" s="15">
        <f>D467+[2]май!J467</f>
        <v>0</v>
      </c>
      <c r="K467" s="15">
        <f>E467+[2]май!K467</f>
        <v>0</v>
      </c>
      <c r="L467" s="12" t="s">
        <v>35</v>
      </c>
      <c r="M467" s="12" t="s">
        <v>35</v>
      </c>
      <c r="N467" s="12" t="s">
        <v>35</v>
      </c>
    </row>
    <row r="468" spans="1:14" s="1" customFormat="1" ht="15" customHeight="1" x14ac:dyDescent="0.2">
      <c r="A468" s="35"/>
      <c r="B468" s="16" t="s">
        <v>37</v>
      </c>
      <c r="C468" s="14"/>
      <c r="D468" s="14"/>
      <c r="E468" s="14"/>
      <c r="F468" s="12" t="s">
        <v>35</v>
      </c>
      <c r="G468" s="12" t="s">
        <v>35</v>
      </c>
      <c r="H468" s="12" t="s">
        <v>35</v>
      </c>
      <c r="I468" s="15">
        <f>C468+[2]май!I468</f>
        <v>0</v>
      </c>
      <c r="J468" s="15">
        <f>D468+[2]май!J468</f>
        <v>0</v>
      </c>
      <c r="K468" s="15">
        <f>E468+[2]май!K468</f>
        <v>0</v>
      </c>
      <c r="L468" s="12" t="s">
        <v>35</v>
      </c>
      <c r="M468" s="12" t="s">
        <v>35</v>
      </c>
      <c r="N468" s="12" t="s">
        <v>35</v>
      </c>
    </row>
    <row r="469" spans="1:14" s="1" customFormat="1" ht="15" customHeight="1" x14ac:dyDescent="0.2">
      <c r="A469" s="35"/>
      <c r="B469" s="16" t="s">
        <v>38</v>
      </c>
      <c r="C469" s="14"/>
      <c r="D469" s="14"/>
      <c r="E469" s="14"/>
      <c r="F469" s="12" t="s">
        <v>35</v>
      </c>
      <c r="G469" s="12" t="s">
        <v>35</v>
      </c>
      <c r="H469" s="12" t="s">
        <v>35</v>
      </c>
      <c r="I469" s="15">
        <f>C469+[2]май!I469</f>
        <v>0</v>
      </c>
      <c r="J469" s="15">
        <f>D469+[2]май!J469</f>
        <v>0</v>
      </c>
      <c r="K469" s="15">
        <f>E469+[2]май!K469</f>
        <v>0</v>
      </c>
      <c r="L469" s="12" t="s">
        <v>35</v>
      </c>
      <c r="M469" s="12" t="s">
        <v>35</v>
      </c>
      <c r="N469" s="12" t="s">
        <v>35</v>
      </c>
    </row>
    <row r="470" spans="1:14" s="1" customFormat="1" ht="29.25" customHeight="1" x14ac:dyDescent="0.2">
      <c r="A470" s="35"/>
      <c r="B470" s="13" t="s">
        <v>39</v>
      </c>
      <c r="C470" s="14"/>
      <c r="D470" s="14"/>
      <c r="E470" s="14"/>
      <c r="F470" s="12" t="s">
        <v>35</v>
      </c>
      <c r="G470" s="12" t="s">
        <v>35</v>
      </c>
      <c r="H470" s="12" t="s">
        <v>35</v>
      </c>
      <c r="I470" s="15">
        <f>C470+[2]май!I470</f>
        <v>0</v>
      </c>
      <c r="J470" s="15">
        <f>D470+[2]май!J470</f>
        <v>0</v>
      </c>
      <c r="K470" s="15">
        <f>E470+[2]май!K470</f>
        <v>0</v>
      </c>
      <c r="L470" s="12" t="s">
        <v>35</v>
      </c>
      <c r="M470" s="12" t="s">
        <v>35</v>
      </c>
      <c r="N470" s="12" t="s">
        <v>35</v>
      </c>
    </row>
    <row r="471" spans="1:14" s="1" customFormat="1" ht="29.25" customHeight="1" x14ac:dyDescent="0.2">
      <c r="A471" s="35"/>
      <c r="B471" s="13" t="s">
        <v>40</v>
      </c>
      <c r="C471" s="14"/>
      <c r="D471" s="14"/>
      <c r="E471" s="14"/>
      <c r="F471" s="12" t="s">
        <v>35</v>
      </c>
      <c r="G471" s="12" t="s">
        <v>35</v>
      </c>
      <c r="H471" s="12" t="s">
        <v>35</v>
      </c>
      <c r="I471" s="15">
        <f>C471+[2]май!I471</f>
        <v>0</v>
      </c>
      <c r="J471" s="15">
        <f>D471+[2]май!J471</f>
        <v>0</v>
      </c>
      <c r="K471" s="15">
        <f>E471+[2]май!K471</f>
        <v>0</v>
      </c>
      <c r="L471" s="12" t="s">
        <v>35</v>
      </c>
      <c r="M471" s="12" t="s">
        <v>35</v>
      </c>
      <c r="N471" s="12" t="s">
        <v>35</v>
      </c>
    </row>
    <row r="472" spans="1:14" s="1" customFormat="1" ht="15" customHeight="1" x14ac:dyDescent="0.2">
      <c r="A472" s="35"/>
      <c r="B472" s="16" t="s">
        <v>41</v>
      </c>
      <c r="C472" s="14"/>
      <c r="D472" s="14"/>
      <c r="E472" s="14"/>
      <c r="F472" s="12" t="s">
        <v>35</v>
      </c>
      <c r="G472" s="12" t="s">
        <v>35</v>
      </c>
      <c r="H472" s="12" t="s">
        <v>35</v>
      </c>
      <c r="I472" s="15">
        <f>C472+[2]май!I472</f>
        <v>0</v>
      </c>
      <c r="J472" s="15">
        <f>D472+[2]май!J472</f>
        <v>0</v>
      </c>
      <c r="K472" s="15">
        <f>E472+[2]май!K472</f>
        <v>0</v>
      </c>
      <c r="L472" s="12" t="s">
        <v>35</v>
      </c>
      <c r="M472" s="12" t="s">
        <v>35</v>
      </c>
      <c r="N472" s="12" t="s">
        <v>35</v>
      </c>
    </row>
    <row r="473" spans="1:14" s="1" customFormat="1" ht="28.5" customHeight="1" x14ac:dyDescent="0.2">
      <c r="A473" s="35"/>
      <c r="B473" s="16" t="s">
        <v>42</v>
      </c>
      <c r="C473" s="14"/>
      <c r="D473" s="14"/>
      <c r="E473" s="14"/>
      <c r="F473" s="12" t="s">
        <v>35</v>
      </c>
      <c r="G473" s="12" t="s">
        <v>35</v>
      </c>
      <c r="H473" s="12" t="s">
        <v>35</v>
      </c>
      <c r="I473" s="15">
        <f>C473+[2]май!I473</f>
        <v>0</v>
      </c>
      <c r="J473" s="15">
        <f>D473+[2]май!J473</f>
        <v>0</v>
      </c>
      <c r="K473" s="15">
        <f>E473+[2]май!K473</f>
        <v>0</v>
      </c>
      <c r="L473" s="12" t="s">
        <v>35</v>
      </c>
      <c r="M473" s="12" t="s">
        <v>35</v>
      </c>
      <c r="N473" s="12" t="s">
        <v>35</v>
      </c>
    </row>
    <row r="474" spans="1:14" s="1" customFormat="1" ht="15" customHeight="1" x14ac:dyDescent="0.2">
      <c r="A474" s="35"/>
      <c r="B474" s="16" t="s">
        <v>43</v>
      </c>
      <c r="C474" s="14"/>
      <c r="D474" s="14"/>
      <c r="E474" s="14"/>
      <c r="F474" s="12" t="s">
        <v>35</v>
      </c>
      <c r="G474" s="12" t="s">
        <v>35</v>
      </c>
      <c r="H474" s="12" t="s">
        <v>35</v>
      </c>
      <c r="I474" s="15">
        <f>C474+[2]май!I474</f>
        <v>0</v>
      </c>
      <c r="J474" s="15">
        <f>D474+[2]май!J474</f>
        <v>0</v>
      </c>
      <c r="K474" s="15">
        <f>E474+[2]май!K474</f>
        <v>0</v>
      </c>
      <c r="L474" s="12" t="s">
        <v>35</v>
      </c>
      <c r="M474" s="12" t="s">
        <v>35</v>
      </c>
      <c r="N474" s="12" t="s">
        <v>35</v>
      </c>
    </row>
    <row r="475" spans="1:14" s="1" customFormat="1" ht="15" customHeight="1" x14ac:dyDescent="0.2">
      <c r="A475" s="35"/>
      <c r="B475" s="16" t="s">
        <v>44</v>
      </c>
      <c r="C475" s="14"/>
      <c r="D475" s="14"/>
      <c r="E475" s="14"/>
      <c r="F475" s="12" t="s">
        <v>35</v>
      </c>
      <c r="G475" s="12" t="s">
        <v>35</v>
      </c>
      <c r="H475" s="12" t="s">
        <v>35</v>
      </c>
      <c r="I475" s="15">
        <f>C475+[2]май!I475</f>
        <v>0</v>
      </c>
      <c r="J475" s="15">
        <f>D475+[2]май!J475</f>
        <v>0</v>
      </c>
      <c r="K475" s="15">
        <f>E475+[2]май!K475</f>
        <v>0</v>
      </c>
      <c r="L475" s="12" t="s">
        <v>35</v>
      </c>
      <c r="M475" s="12" t="s">
        <v>35</v>
      </c>
      <c r="N475" s="12" t="s">
        <v>35</v>
      </c>
    </row>
    <row r="476" spans="1:14" s="1" customFormat="1" ht="15" customHeight="1" x14ac:dyDescent="0.2">
      <c r="A476" s="35"/>
      <c r="B476" s="16" t="s">
        <v>45</v>
      </c>
      <c r="C476" s="14"/>
      <c r="D476" s="14"/>
      <c r="E476" s="14"/>
      <c r="F476" s="12" t="s">
        <v>35</v>
      </c>
      <c r="G476" s="12" t="s">
        <v>35</v>
      </c>
      <c r="H476" s="12" t="s">
        <v>35</v>
      </c>
      <c r="I476" s="15">
        <f>C476+[2]май!I476</f>
        <v>0</v>
      </c>
      <c r="J476" s="15">
        <f>D476+[2]май!J476</f>
        <v>0</v>
      </c>
      <c r="K476" s="15">
        <f>E476+[2]май!K476</f>
        <v>0</v>
      </c>
      <c r="L476" s="12" t="s">
        <v>35</v>
      </c>
      <c r="M476" s="12" t="s">
        <v>35</v>
      </c>
      <c r="N476" s="12" t="s">
        <v>35</v>
      </c>
    </row>
    <row r="477" spans="1:14" s="1" customFormat="1" ht="43.5" customHeight="1" x14ac:dyDescent="0.2">
      <c r="A477" s="35"/>
      <c r="B477" s="13" t="s">
        <v>46</v>
      </c>
      <c r="C477" s="14"/>
      <c r="D477" s="14"/>
      <c r="E477" s="14"/>
      <c r="F477" s="12" t="s">
        <v>35</v>
      </c>
      <c r="G477" s="12" t="s">
        <v>35</v>
      </c>
      <c r="H477" s="12" t="s">
        <v>35</v>
      </c>
      <c r="I477" s="15">
        <f>C477+[2]май!I477</f>
        <v>0</v>
      </c>
      <c r="J477" s="15">
        <f>D477+[2]май!J477</f>
        <v>0</v>
      </c>
      <c r="K477" s="15">
        <f>E477+[2]май!K477</f>
        <v>0</v>
      </c>
      <c r="L477" s="12" t="s">
        <v>35</v>
      </c>
      <c r="M477" s="12" t="s">
        <v>35</v>
      </c>
      <c r="N477" s="12" t="s">
        <v>35</v>
      </c>
    </row>
    <row r="478" spans="1:14" s="1" customFormat="1" ht="15" customHeight="1" x14ac:dyDescent="0.2">
      <c r="A478" s="35"/>
      <c r="B478" s="17" t="s">
        <v>48</v>
      </c>
      <c r="C478" s="14"/>
      <c r="D478" s="14"/>
      <c r="E478" s="14"/>
      <c r="F478" s="12" t="s">
        <v>35</v>
      </c>
      <c r="G478" s="12" t="s">
        <v>35</v>
      </c>
      <c r="H478" s="12" t="s">
        <v>35</v>
      </c>
      <c r="I478" s="15">
        <f>C478+[2]май!I478</f>
        <v>0</v>
      </c>
      <c r="J478" s="15">
        <f>D478+[2]май!J478</f>
        <v>0</v>
      </c>
      <c r="K478" s="15">
        <f>E478+[2]май!K478</f>
        <v>0</v>
      </c>
      <c r="L478" s="12" t="s">
        <v>35</v>
      </c>
      <c r="M478" s="12" t="s">
        <v>35</v>
      </c>
      <c r="N478" s="12" t="s">
        <v>35</v>
      </c>
    </row>
    <row r="479" spans="1:14" s="1" customFormat="1" ht="15" customHeight="1" x14ac:dyDescent="0.2">
      <c r="A479" s="35"/>
      <c r="B479" s="17" t="s">
        <v>49</v>
      </c>
      <c r="C479" s="14"/>
      <c r="D479" s="14"/>
      <c r="E479" s="14"/>
      <c r="F479" s="12" t="s">
        <v>35</v>
      </c>
      <c r="G479" s="12" t="s">
        <v>35</v>
      </c>
      <c r="H479" s="12" t="s">
        <v>35</v>
      </c>
      <c r="I479" s="15">
        <f>C479+[2]май!I479</f>
        <v>162.43</v>
      </c>
      <c r="J479" s="15">
        <f>D479+[2]май!J479</f>
        <v>162.43</v>
      </c>
      <c r="K479" s="15">
        <f>E479+[2]май!K479</f>
        <v>0</v>
      </c>
      <c r="L479" s="12" t="s">
        <v>35</v>
      </c>
      <c r="M479" s="12" t="s">
        <v>35</v>
      </c>
      <c r="N479" s="12" t="s">
        <v>35</v>
      </c>
    </row>
    <row r="480" spans="1:14" s="1" customFormat="1" ht="15" customHeight="1" x14ac:dyDescent="0.2">
      <c r="A480" s="36"/>
      <c r="B480" s="17" t="s">
        <v>50</v>
      </c>
      <c r="C480" s="14"/>
      <c r="D480" s="14"/>
      <c r="E480" s="14"/>
      <c r="F480" s="18">
        <f>G480+H480</f>
        <v>0</v>
      </c>
      <c r="G480" s="18">
        <v>0</v>
      </c>
      <c r="H480" s="18">
        <v>0</v>
      </c>
      <c r="I480" s="15">
        <f>C480+[2]май!I480</f>
        <v>162.43</v>
      </c>
      <c r="J480" s="15">
        <f>D480+[2]май!J480</f>
        <v>162.43</v>
      </c>
      <c r="K480" s="15">
        <f>E480+[2]май!K480</f>
        <v>0</v>
      </c>
      <c r="L480" s="15">
        <f>F480+[2]май!L480</f>
        <v>136879.30000000002</v>
      </c>
      <c r="M480" s="15">
        <f>G480+[2]май!M480</f>
        <v>136879.30000000002</v>
      </c>
      <c r="N480" s="15">
        <f>H480+[2]май!N480</f>
        <v>0</v>
      </c>
    </row>
    <row r="481" spans="1:14" s="1" customFormat="1" ht="29.25" customHeight="1" x14ac:dyDescent="0.2">
      <c r="A481" s="34" t="s">
        <v>131</v>
      </c>
      <c r="B481" s="13" t="s">
        <v>34</v>
      </c>
      <c r="C481" s="14"/>
      <c r="D481" s="14"/>
      <c r="E481" s="14"/>
      <c r="F481" s="12" t="s">
        <v>35</v>
      </c>
      <c r="G481" s="12" t="s">
        <v>35</v>
      </c>
      <c r="H481" s="12" t="s">
        <v>35</v>
      </c>
      <c r="I481" s="15">
        <f>C481+[2]май!I481</f>
        <v>0</v>
      </c>
      <c r="J481" s="15">
        <f>D481+[2]май!J481</f>
        <v>0</v>
      </c>
      <c r="K481" s="15">
        <f>E481+[2]май!K481</f>
        <v>0</v>
      </c>
      <c r="L481" s="12" t="s">
        <v>35</v>
      </c>
      <c r="M481" s="12" t="s">
        <v>35</v>
      </c>
      <c r="N481" s="12" t="s">
        <v>35</v>
      </c>
    </row>
    <row r="482" spans="1:14" s="1" customFormat="1" ht="28.5" customHeight="1" x14ac:dyDescent="0.2">
      <c r="A482" s="35"/>
      <c r="B482" s="16" t="s">
        <v>36</v>
      </c>
      <c r="C482" s="14"/>
      <c r="D482" s="14"/>
      <c r="E482" s="14"/>
      <c r="F482" s="12" t="s">
        <v>35</v>
      </c>
      <c r="G482" s="12" t="s">
        <v>35</v>
      </c>
      <c r="H482" s="12" t="s">
        <v>35</v>
      </c>
      <c r="I482" s="15">
        <f>C482+[2]май!I482</f>
        <v>0</v>
      </c>
      <c r="J482" s="15">
        <f>D482+[2]май!J482</f>
        <v>0</v>
      </c>
      <c r="K482" s="15">
        <f>E482+[2]май!K482</f>
        <v>0</v>
      </c>
      <c r="L482" s="12" t="s">
        <v>35</v>
      </c>
      <c r="M482" s="12" t="s">
        <v>35</v>
      </c>
      <c r="N482" s="12" t="s">
        <v>35</v>
      </c>
    </row>
    <row r="483" spans="1:14" s="1" customFormat="1" ht="15" customHeight="1" x14ac:dyDescent="0.2">
      <c r="A483" s="35"/>
      <c r="B483" s="16" t="s">
        <v>37</v>
      </c>
      <c r="C483" s="14"/>
      <c r="D483" s="14"/>
      <c r="E483" s="14"/>
      <c r="F483" s="12" t="s">
        <v>35</v>
      </c>
      <c r="G483" s="12" t="s">
        <v>35</v>
      </c>
      <c r="H483" s="12" t="s">
        <v>35</v>
      </c>
      <c r="I483" s="15">
        <f>C483+[2]май!I483</f>
        <v>0</v>
      </c>
      <c r="J483" s="15">
        <f>D483+[2]май!J483</f>
        <v>0</v>
      </c>
      <c r="K483" s="15">
        <f>E483+[2]май!K483</f>
        <v>0</v>
      </c>
      <c r="L483" s="12" t="s">
        <v>35</v>
      </c>
      <c r="M483" s="12" t="s">
        <v>35</v>
      </c>
      <c r="N483" s="12" t="s">
        <v>35</v>
      </c>
    </row>
    <row r="484" spans="1:14" s="1" customFormat="1" ht="15" customHeight="1" x14ac:dyDescent="0.2">
      <c r="A484" s="35"/>
      <c r="B484" s="16" t="s">
        <v>38</v>
      </c>
      <c r="C484" s="14"/>
      <c r="D484" s="14"/>
      <c r="E484" s="14"/>
      <c r="F484" s="12" t="s">
        <v>35</v>
      </c>
      <c r="G484" s="12" t="s">
        <v>35</v>
      </c>
      <c r="H484" s="12" t="s">
        <v>35</v>
      </c>
      <c r="I484" s="15">
        <f>C484+[2]май!I484</f>
        <v>0</v>
      </c>
      <c r="J484" s="15">
        <f>D484+[2]май!J484</f>
        <v>0</v>
      </c>
      <c r="K484" s="15">
        <f>E484+[2]май!K484</f>
        <v>0</v>
      </c>
      <c r="L484" s="12" t="s">
        <v>35</v>
      </c>
      <c r="M484" s="12" t="s">
        <v>35</v>
      </c>
      <c r="N484" s="12" t="s">
        <v>35</v>
      </c>
    </row>
    <row r="485" spans="1:14" s="1" customFormat="1" ht="29.25" customHeight="1" x14ac:dyDescent="0.2">
      <c r="A485" s="35"/>
      <c r="B485" s="13" t="s">
        <v>39</v>
      </c>
      <c r="C485" s="14"/>
      <c r="D485" s="14"/>
      <c r="E485" s="14"/>
      <c r="F485" s="12" t="s">
        <v>35</v>
      </c>
      <c r="G485" s="12" t="s">
        <v>35</v>
      </c>
      <c r="H485" s="12" t="s">
        <v>35</v>
      </c>
      <c r="I485" s="15">
        <f>C485+[2]май!I485</f>
        <v>0</v>
      </c>
      <c r="J485" s="15">
        <f>D485+[2]май!J485</f>
        <v>0</v>
      </c>
      <c r="K485" s="15">
        <f>E485+[2]май!K485</f>
        <v>0</v>
      </c>
      <c r="L485" s="12" t="s">
        <v>35</v>
      </c>
      <c r="M485" s="12" t="s">
        <v>35</v>
      </c>
      <c r="N485" s="12" t="s">
        <v>35</v>
      </c>
    </row>
    <row r="486" spans="1:14" s="1" customFormat="1" ht="29.25" customHeight="1" x14ac:dyDescent="0.2">
      <c r="A486" s="35"/>
      <c r="B486" s="13" t="s">
        <v>40</v>
      </c>
      <c r="C486" s="14"/>
      <c r="D486" s="14"/>
      <c r="E486" s="14"/>
      <c r="F486" s="12" t="s">
        <v>35</v>
      </c>
      <c r="G486" s="12" t="s">
        <v>35</v>
      </c>
      <c r="H486" s="12" t="s">
        <v>35</v>
      </c>
      <c r="I486" s="15">
        <f>C486+[2]май!I486</f>
        <v>0</v>
      </c>
      <c r="J486" s="15">
        <f>D486+[2]май!J486</f>
        <v>0</v>
      </c>
      <c r="K486" s="15">
        <f>E486+[2]май!K486</f>
        <v>0</v>
      </c>
      <c r="L486" s="12" t="s">
        <v>35</v>
      </c>
      <c r="M486" s="12" t="s">
        <v>35</v>
      </c>
      <c r="N486" s="12" t="s">
        <v>35</v>
      </c>
    </row>
    <row r="487" spans="1:14" s="1" customFormat="1" ht="15" customHeight="1" x14ac:dyDescent="0.2">
      <c r="A487" s="35"/>
      <c r="B487" s="16" t="s">
        <v>41</v>
      </c>
      <c r="C487" s="14"/>
      <c r="D487" s="14"/>
      <c r="E487" s="14"/>
      <c r="F487" s="12" t="s">
        <v>35</v>
      </c>
      <c r="G487" s="12" t="s">
        <v>35</v>
      </c>
      <c r="H487" s="12" t="s">
        <v>35</v>
      </c>
      <c r="I487" s="15">
        <f>C487+[2]май!I487</f>
        <v>0</v>
      </c>
      <c r="J487" s="15">
        <f>D487+[2]май!J487</f>
        <v>0</v>
      </c>
      <c r="K487" s="15">
        <f>E487+[2]май!K487</f>
        <v>0</v>
      </c>
      <c r="L487" s="12" t="s">
        <v>35</v>
      </c>
      <c r="M487" s="12" t="s">
        <v>35</v>
      </c>
      <c r="N487" s="12" t="s">
        <v>35</v>
      </c>
    </row>
    <row r="488" spans="1:14" s="1" customFormat="1" ht="28.5" customHeight="1" x14ac:dyDescent="0.2">
      <c r="A488" s="35"/>
      <c r="B488" s="16" t="s">
        <v>42</v>
      </c>
      <c r="C488" s="14"/>
      <c r="D488" s="14"/>
      <c r="E488" s="14"/>
      <c r="F488" s="12" t="s">
        <v>35</v>
      </c>
      <c r="G488" s="12" t="s">
        <v>35</v>
      </c>
      <c r="H488" s="12" t="s">
        <v>35</v>
      </c>
      <c r="I488" s="15">
        <f>C488+[2]май!I488</f>
        <v>0</v>
      </c>
      <c r="J488" s="15">
        <f>D488+[2]май!J488</f>
        <v>0</v>
      </c>
      <c r="K488" s="15">
        <f>E488+[2]май!K488</f>
        <v>0</v>
      </c>
      <c r="L488" s="12" t="s">
        <v>35</v>
      </c>
      <c r="M488" s="12" t="s">
        <v>35</v>
      </c>
      <c r="N488" s="12" t="s">
        <v>35</v>
      </c>
    </row>
    <row r="489" spans="1:14" s="1" customFormat="1" ht="15" customHeight="1" x14ac:dyDescent="0.2">
      <c r="A489" s="35"/>
      <c r="B489" s="16" t="s">
        <v>43</v>
      </c>
      <c r="C489" s="14"/>
      <c r="D489" s="14"/>
      <c r="E489" s="14"/>
      <c r="F489" s="12" t="s">
        <v>35</v>
      </c>
      <c r="G489" s="12" t="s">
        <v>35</v>
      </c>
      <c r="H489" s="12" t="s">
        <v>35</v>
      </c>
      <c r="I489" s="15">
        <f>C489+[2]май!I489</f>
        <v>0</v>
      </c>
      <c r="J489" s="15">
        <f>D489+[2]май!J489</f>
        <v>0</v>
      </c>
      <c r="K489" s="15">
        <f>E489+[2]май!K489</f>
        <v>0</v>
      </c>
      <c r="L489" s="12" t="s">
        <v>35</v>
      </c>
      <c r="M489" s="12" t="s">
        <v>35</v>
      </c>
      <c r="N489" s="12" t="s">
        <v>35</v>
      </c>
    </row>
    <row r="490" spans="1:14" s="1" customFormat="1" ht="15" customHeight="1" x14ac:dyDescent="0.2">
      <c r="A490" s="35"/>
      <c r="B490" s="16" t="s">
        <v>44</v>
      </c>
      <c r="C490" s="14"/>
      <c r="D490" s="14"/>
      <c r="E490" s="14"/>
      <c r="F490" s="12" t="s">
        <v>35</v>
      </c>
      <c r="G490" s="12" t="s">
        <v>35</v>
      </c>
      <c r="H490" s="12" t="s">
        <v>35</v>
      </c>
      <c r="I490" s="15">
        <f>C490+[2]май!I490</f>
        <v>0</v>
      </c>
      <c r="J490" s="15">
        <f>D490+[2]май!J490</f>
        <v>0</v>
      </c>
      <c r="K490" s="15">
        <f>E490+[2]май!K490</f>
        <v>0</v>
      </c>
      <c r="L490" s="12" t="s">
        <v>35</v>
      </c>
      <c r="M490" s="12" t="s">
        <v>35</v>
      </c>
      <c r="N490" s="12" t="s">
        <v>35</v>
      </c>
    </row>
    <row r="491" spans="1:14" s="1" customFormat="1" ht="15" customHeight="1" x14ac:dyDescent="0.2">
      <c r="A491" s="35"/>
      <c r="B491" s="16" t="s">
        <v>45</v>
      </c>
      <c r="C491" s="14"/>
      <c r="D491" s="14"/>
      <c r="E491" s="14"/>
      <c r="F491" s="12" t="s">
        <v>35</v>
      </c>
      <c r="G491" s="12" t="s">
        <v>35</v>
      </c>
      <c r="H491" s="12" t="s">
        <v>35</v>
      </c>
      <c r="I491" s="15">
        <f>C491+[2]май!I491</f>
        <v>0</v>
      </c>
      <c r="J491" s="15">
        <f>D491+[2]май!J491</f>
        <v>0</v>
      </c>
      <c r="K491" s="15">
        <f>E491+[2]май!K491</f>
        <v>0</v>
      </c>
      <c r="L491" s="12" t="s">
        <v>35</v>
      </c>
      <c r="M491" s="12" t="s">
        <v>35</v>
      </c>
      <c r="N491" s="12" t="s">
        <v>35</v>
      </c>
    </row>
    <row r="492" spans="1:14" s="1" customFormat="1" ht="43.5" customHeight="1" x14ac:dyDescent="0.2">
      <c r="A492" s="35"/>
      <c r="B492" s="13" t="s">
        <v>46</v>
      </c>
      <c r="C492" s="14"/>
      <c r="D492" s="14"/>
      <c r="E492" s="14"/>
      <c r="F492" s="12" t="s">
        <v>35</v>
      </c>
      <c r="G492" s="12" t="s">
        <v>35</v>
      </c>
      <c r="H492" s="12" t="s">
        <v>35</v>
      </c>
      <c r="I492" s="15">
        <f>C492+[2]май!I492</f>
        <v>0</v>
      </c>
      <c r="J492" s="15">
        <f>D492+[2]май!J492</f>
        <v>0</v>
      </c>
      <c r="K492" s="15">
        <f>E492+[2]май!K492</f>
        <v>0</v>
      </c>
      <c r="L492" s="12" t="s">
        <v>35</v>
      </c>
      <c r="M492" s="12" t="s">
        <v>35</v>
      </c>
      <c r="N492" s="12" t="s">
        <v>35</v>
      </c>
    </row>
    <row r="493" spans="1:14" s="1" customFormat="1" ht="15" customHeight="1" x14ac:dyDescent="0.2">
      <c r="A493" s="35"/>
      <c r="B493" s="17" t="s">
        <v>48</v>
      </c>
      <c r="C493" s="14"/>
      <c r="D493" s="14"/>
      <c r="E493" s="14"/>
      <c r="F493" s="12" t="s">
        <v>35</v>
      </c>
      <c r="G493" s="12" t="s">
        <v>35</v>
      </c>
      <c r="H493" s="12" t="s">
        <v>35</v>
      </c>
      <c r="I493" s="15">
        <f>C493+[2]май!I493</f>
        <v>0</v>
      </c>
      <c r="J493" s="15">
        <f>D493+[2]май!J493</f>
        <v>0</v>
      </c>
      <c r="K493" s="15">
        <f>E493+[2]май!K493</f>
        <v>0</v>
      </c>
      <c r="L493" s="12" t="s">
        <v>35</v>
      </c>
      <c r="M493" s="12" t="s">
        <v>35</v>
      </c>
      <c r="N493" s="12" t="s">
        <v>35</v>
      </c>
    </row>
    <row r="494" spans="1:14" s="1" customFormat="1" ht="15" customHeight="1" x14ac:dyDescent="0.2">
      <c r="A494" s="35"/>
      <c r="B494" s="17" t="s">
        <v>49</v>
      </c>
      <c r="C494" s="14"/>
      <c r="D494" s="14"/>
      <c r="E494" s="14"/>
      <c r="F494" s="12" t="s">
        <v>35</v>
      </c>
      <c r="G494" s="12" t="s">
        <v>35</v>
      </c>
      <c r="H494" s="12" t="s">
        <v>35</v>
      </c>
      <c r="I494" s="15">
        <f>C494+[2]май!I494</f>
        <v>0</v>
      </c>
      <c r="J494" s="15">
        <f>D494+[2]май!J494</f>
        <v>0</v>
      </c>
      <c r="K494" s="15">
        <f>E494+[2]май!K494</f>
        <v>0</v>
      </c>
      <c r="L494" s="12" t="s">
        <v>35</v>
      </c>
      <c r="M494" s="12" t="s">
        <v>35</v>
      </c>
      <c r="N494" s="12" t="s">
        <v>35</v>
      </c>
    </row>
    <row r="495" spans="1:14" s="1" customFormat="1" ht="15" customHeight="1" x14ac:dyDescent="0.2">
      <c r="A495" s="36"/>
      <c r="B495" s="17" t="s">
        <v>50</v>
      </c>
      <c r="C495" s="14"/>
      <c r="D495" s="14"/>
      <c r="E495" s="14"/>
      <c r="F495" s="18">
        <f>G495+H495</f>
        <v>2689831.08</v>
      </c>
      <c r="G495" s="18">
        <v>2689831.08</v>
      </c>
      <c r="H495" s="18">
        <v>0</v>
      </c>
      <c r="I495" s="15">
        <f>C495+[2]май!I495</f>
        <v>0</v>
      </c>
      <c r="J495" s="15">
        <f>D495+[2]май!J495</f>
        <v>0</v>
      </c>
      <c r="K495" s="15">
        <f>E495+[2]май!K495</f>
        <v>0</v>
      </c>
      <c r="L495" s="15">
        <f>F495+[2]май!L495</f>
        <v>10319750.620000001</v>
      </c>
      <c r="M495" s="15">
        <f>G495+[2]май!M495</f>
        <v>10319750.620000001</v>
      </c>
      <c r="N495" s="15">
        <f>H495+[2]май!N495</f>
        <v>0</v>
      </c>
    </row>
    <row r="496" spans="1:14" s="1" customFormat="1" ht="29.25" customHeight="1" x14ac:dyDescent="0.2">
      <c r="A496" s="34" t="s">
        <v>132</v>
      </c>
      <c r="B496" s="13" t="s">
        <v>34</v>
      </c>
      <c r="C496" s="14"/>
      <c r="D496" s="14"/>
      <c r="E496" s="14"/>
      <c r="F496" s="12" t="s">
        <v>35</v>
      </c>
      <c r="G496" s="12" t="s">
        <v>35</v>
      </c>
      <c r="H496" s="12" t="s">
        <v>35</v>
      </c>
      <c r="I496" s="15">
        <f>C496+[2]май!I496</f>
        <v>0</v>
      </c>
      <c r="J496" s="15">
        <f>D496+[2]май!J496</f>
        <v>0</v>
      </c>
      <c r="K496" s="15">
        <f>E496+[2]май!K496</f>
        <v>0</v>
      </c>
      <c r="L496" s="12" t="s">
        <v>35</v>
      </c>
      <c r="M496" s="12" t="s">
        <v>35</v>
      </c>
      <c r="N496" s="12" t="s">
        <v>35</v>
      </c>
    </row>
    <row r="497" spans="1:14" s="1" customFormat="1" ht="28.5" customHeight="1" x14ac:dyDescent="0.2">
      <c r="A497" s="35"/>
      <c r="B497" s="16" t="s">
        <v>36</v>
      </c>
      <c r="C497" s="14"/>
      <c r="D497" s="14"/>
      <c r="E497" s="14"/>
      <c r="F497" s="12" t="s">
        <v>35</v>
      </c>
      <c r="G497" s="12" t="s">
        <v>35</v>
      </c>
      <c r="H497" s="12" t="s">
        <v>35</v>
      </c>
      <c r="I497" s="15">
        <f>C497+[2]май!I497</f>
        <v>0</v>
      </c>
      <c r="J497" s="15">
        <f>D497+[2]май!J497</f>
        <v>0</v>
      </c>
      <c r="K497" s="15">
        <f>E497+[2]май!K497</f>
        <v>0</v>
      </c>
      <c r="L497" s="12" t="s">
        <v>35</v>
      </c>
      <c r="M497" s="12" t="s">
        <v>35</v>
      </c>
      <c r="N497" s="12" t="s">
        <v>35</v>
      </c>
    </row>
    <row r="498" spans="1:14" s="1" customFormat="1" ht="15" customHeight="1" x14ac:dyDescent="0.2">
      <c r="A498" s="35"/>
      <c r="B498" s="16" t="s">
        <v>37</v>
      </c>
      <c r="C498" s="14"/>
      <c r="D498" s="14"/>
      <c r="E498" s="14"/>
      <c r="F498" s="12" t="s">
        <v>35</v>
      </c>
      <c r="G498" s="12" t="s">
        <v>35</v>
      </c>
      <c r="H498" s="12" t="s">
        <v>35</v>
      </c>
      <c r="I498" s="15">
        <f>C498+[2]май!I498</f>
        <v>0</v>
      </c>
      <c r="J498" s="15">
        <f>D498+[2]май!J498</f>
        <v>0</v>
      </c>
      <c r="K498" s="15">
        <f>E498+[2]май!K498</f>
        <v>0</v>
      </c>
      <c r="L498" s="12" t="s">
        <v>35</v>
      </c>
      <c r="M498" s="12" t="s">
        <v>35</v>
      </c>
      <c r="N498" s="12" t="s">
        <v>35</v>
      </c>
    </row>
    <row r="499" spans="1:14" s="1" customFormat="1" ht="15" customHeight="1" x14ac:dyDescent="0.2">
      <c r="A499" s="35"/>
      <c r="B499" s="16" t="s">
        <v>38</v>
      </c>
      <c r="C499" s="14"/>
      <c r="D499" s="14"/>
      <c r="E499" s="14"/>
      <c r="F499" s="12" t="s">
        <v>35</v>
      </c>
      <c r="G499" s="12" t="s">
        <v>35</v>
      </c>
      <c r="H499" s="12" t="s">
        <v>35</v>
      </c>
      <c r="I499" s="15">
        <f>C499+[2]май!I499</f>
        <v>0</v>
      </c>
      <c r="J499" s="15">
        <f>D499+[2]май!J499</f>
        <v>0</v>
      </c>
      <c r="K499" s="15">
        <f>E499+[2]май!K499</f>
        <v>0</v>
      </c>
      <c r="L499" s="12" t="s">
        <v>35</v>
      </c>
      <c r="M499" s="12" t="s">
        <v>35</v>
      </c>
      <c r="N499" s="12" t="s">
        <v>35</v>
      </c>
    </row>
    <row r="500" spans="1:14" s="1" customFormat="1" ht="29.25" customHeight="1" x14ac:dyDescent="0.2">
      <c r="A500" s="35"/>
      <c r="B500" s="13" t="s">
        <v>39</v>
      </c>
      <c r="C500" s="14"/>
      <c r="D500" s="14"/>
      <c r="E500" s="14"/>
      <c r="F500" s="12" t="s">
        <v>35</v>
      </c>
      <c r="G500" s="12" t="s">
        <v>35</v>
      </c>
      <c r="H500" s="12" t="s">
        <v>35</v>
      </c>
      <c r="I500" s="15">
        <f>C500+[2]май!I500</f>
        <v>0</v>
      </c>
      <c r="J500" s="15">
        <f>D500+[2]май!J500</f>
        <v>0</v>
      </c>
      <c r="K500" s="15">
        <f>E500+[2]май!K500</f>
        <v>0</v>
      </c>
      <c r="L500" s="12" t="s">
        <v>35</v>
      </c>
      <c r="M500" s="12" t="s">
        <v>35</v>
      </c>
      <c r="N500" s="12" t="s">
        <v>35</v>
      </c>
    </row>
    <row r="501" spans="1:14" s="1" customFormat="1" ht="29.25" customHeight="1" x14ac:dyDescent="0.2">
      <c r="A501" s="35"/>
      <c r="B501" s="13" t="s">
        <v>40</v>
      </c>
      <c r="C501" s="14"/>
      <c r="D501" s="14"/>
      <c r="E501" s="14"/>
      <c r="F501" s="12" t="s">
        <v>35</v>
      </c>
      <c r="G501" s="12" t="s">
        <v>35</v>
      </c>
      <c r="H501" s="12" t="s">
        <v>35</v>
      </c>
      <c r="I501" s="15">
        <f>C501+[2]май!I501</f>
        <v>0</v>
      </c>
      <c r="J501" s="15">
        <f>D501+[2]май!J501</f>
        <v>0</v>
      </c>
      <c r="K501" s="15">
        <f>E501+[2]май!K501</f>
        <v>0</v>
      </c>
      <c r="L501" s="12" t="s">
        <v>35</v>
      </c>
      <c r="M501" s="12" t="s">
        <v>35</v>
      </c>
      <c r="N501" s="12" t="s">
        <v>35</v>
      </c>
    </row>
    <row r="502" spans="1:14" s="1" customFormat="1" ht="15" customHeight="1" x14ac:dyDescent="0.2">
      <c r="A502" s="35"/>
      <c r="B502" s="16" t="s">
        <v>41</v>
      </c>
      <c r="C502" s="14"/>
      <c r="D502" s="14"/>
      <c r="E502" s="14"/>
      <c r="F502" s="12" t="s">
        <v>35</v>
      </c>
      <c r="G502" s="12" t="s">
        <v>35</v>
      </c>
      <c r="H502" s="12" t="s">
        <v>35</v>
      </c>
      <c r="I502" s="15">
        <f>C502+[2]май!I502</f>
        <v>0</v>
      </c>
      <c r="J502" s="15">
        <f>D502+[2]май!J502</f>
        <v>0</v>
      </c>
      <c r="K502" s="15">
        <f>E502+[2]май!K502</f>
        <v>0</v>
      </c>
      <c r="L502" s="12" t="s">
        <v>35</v>
      </c>
      <c r="M502" s="12" t="s">
        <v>35</v>
      </c>
      <c r="N502" s="12" t="s">
        <v>35</v>
      </c>
    </row>
    <row r="503" spans="1:14" s="1" customFormat="1" ht="28.5" customHeight="1" x14ac:dyDescent="0.2">
      <c r="A503" s="35"/>
      <c r="B503" s="16" t="s">
        <v>42</v>
      </c>
      <c r="C503" s="14"/>
      <c r="D503" s="14"/>
      <c r="E503" s="14"/>
      <c r="F503" s="12" t="s">
        <v>35</v>
      </c>
      <c r="G503" s="12" t="s">
        <v>35</v>
      </c>
      <c r="H503" s="12" t="s">
        <v>35</v>
      </c>
      <c r="I503" s="15">
        <f>C503+[2]май!I503</f>
        <v>0</v>
      </c>
      <c r="J503" s="15">
        <f>D503+[2]май!J503</f>
        <v>0</v>
      </c>
      <c r="K503" s="15">
        <f>E503+[2]май!K503</f>
        <v>0</v>
      </c>
      <c r="L503" s="12" t="s">
        <v>35</v>
      </c>
      <c r="M503" s="12" t="s">
        <v>35</v>
      </c>
      <c r="N503" s="12" t="s">
        <v>35</v>
      </c>
    </row>
    <row r="504" spans="1:14" s="1" customFormat="1" ht="15" customHeight="1" x14ac:dyDescent="0.2">
      <c r="A504" s="35"/>
      <c r="B504" s="16" t="s">
        <v>43</v>
      </c>
      <c r="C504" s="14"/>
      <c r="D504" s="14"/>
      <c r="E504" s="14"/>
      <c r="F504" s="12" t="s">
        <v>35</v>
      </c>
      <c r="G504" s="12" t="s">
        <v>35</v>
      </c>
      <c r="H504" s="12" t="s">
        <v>35</v>
      </c>
      <c r="I504" s="15">
        <f>C504+[2]май!I504</f>
        <v>0</v>
      </c>
      <c r="J504" s="15">
        <f>D504+[2]май!J504</f>
        <v>0</v>
      </c>
      <c r="K504" s="15">
        <f>E504+[2]май!K504</f>
        <v>0</v>
      </c>
      <c r="L504" s="12" t="s">
        <v>35</v>
      </c>
      <c r="M504" s="12" t="s">
        <v>35</v>
      </c>
      <c r="N504" s="12" t="s">
        <v>35</v>
      </c>
    </row>
    <row r="505" spans="1:14" s="1" customFormat="1" ht="15" customHeight="1" x14ac:dyDescent="0.2">
      <c r="A505" s="35"/>
      <c r="B505" s="16" t="s">
        <v>44</v>
      </c>
      <c r="C505" s="14"/>
      <c r="D505" s="14"/>
      <c r="E505" s="14"/>
      <c r="F505" s="12" t="s">
        <v>35</v>
      </c>
      <c r="G505" s="12" t="s">
        <v>35</v>
      </c>
      <c r="H505" s="12" t="s">
        <v>35</v>
      </c>
      <c r="I505" s="15">
        <f>C505+[2]май!I505</f>
        <v>0</v>
      </c>
      <c r="J505" s="15">
        <f>D505+[2]май!J505</f>
        <v>0</v>
      </c>
      <c r="K505" s="15">
        <f>E505+[2]май!K505</f>
        <v>0</v>
      </c>
      <c r="L505" s="12" t="s">
        <v>35</v>
      </c>
      <c r="M505" s="12" t="s">
        <v>35</v>
      </c>
      <c r="N505" s="12" t="s">
        <v>35</v>
      </c>
    </row>
    <row r="506" spans="1:14" s="1" customFormat="1" ht="15" customHeight="1" x14ac:dyDescent="0.2">
      <c r="A506" s="35"/>
      <c r="B506" s="16" t="s">
        <v>45</v>
      </c>
      <c r="C506" s="14"/>
      <c r="D506" s="14"/>
      <c r="E506" s="14"/>
      <c r="F506" s="12" t="s">
        <v>35</v>
      </c>
      <c r="G506" s="12" t="s">
        <v>35</v>
      </c>
      <c r="H506" s="12" t="s">
        <v>35</v>
      </c>
      <c r="I506" s="15">
        <f>C506+[2]май!I506</f>
        <v>0</v>
      </c>
      <c r="J506" s="15">
        <f>D506+[2]май!J506</f>
        <v>0</v>
      </c>
      <c r="K506" s="15">
        <f>E506+[2]май!K506</f>
        <v>0</v>
      </c>
      <c r="L506" s="12" t="s">
        <v>35</v>
      </c>
      <c r="M506" s="12" t="s">
        <v>35</v>
      </c>
      <c r="N506" s="12" t="s">
        <v>35</v>
      </c>
    </row>
    <row r="507" spans="1:14" s="1" customFormat="1" ht="43.5" customHeight="1" x14ac:dyDescent="0.2">
      <c r="A507" s="35"/>
      <c r="B507" s="13" t="s">
        <v>46</v>
      </c>
      <c r="C507" s="14"/>
      <c r="D507" s="14"/>
      <c r="E507" s="14"/>
      <c r="F507" s="12" t="s">
        <v>35</v>
      </c>
      <c r="G507" s="12" t="s">
        <v>35</v>
      </c>
      <c r="H507" s="12" t="s">
        <v>35</v>
      </c>
      <c r="I507" s="15">
        <f>C507+[2]май!I507</f>
        <v>0</v>
      </c>
      <c r="J507" s="15">
        <f>D507+[2]май!J507</f>
        <v>0</v>
      </c>
      <c r="K507" s="15">
        <f>E507+[2]май!K507</f>
        <v>0</v>
      </c>
      <c r="L507" s="12" t="s">
        <v>35</v>
      </c>
      <c r="M507" s="12" t="s">
        <v>35</v>
      </c>
      <c r="N507" s="12" t="s">
        <v>35</v>
      </c>
    </row>
    <row r="508" spans="1:14" s="1" customFormat="1" ht="15" customHeight="1" x14ac:dyDescent="0.2">
      <c r="A508" s="35"/>
      <c r="B508" s="17" t="s">
        <v>48</v>
      </c>
      <c r="C508" s="14"/>
      <c r="D508" s="14"/>
      <c r="E508" s="14"/>
      <c r="F508" s="12" t="s">
        <v>35</v>
      </c>
      <c r="G508" s="12" t="s">
        <v>35</v>
      </c>
      <c r="H508" s="12" t="s">
        <v>35</v>
      </c>
      <c r="I508" s="15">
        <f>C508+[2]май!I508</f>
        <v>0</v>
      </c>
      <c r="J508" s="15">
        <f>D508+[2]май!J508</f>
        <v>0</v>
      </c>
      <c r="K508" s="15">
        <f>E508+[2]май!K508</f>
        <v>0</v>
      </c>
      <c r="L508" s="12" t="s">
        <v>35</v>
      </c>
      <c r="M508" s="12" t="s">
        <v>35</v>
      </c>
      <c r="N508" s="12" t="s">
        <v>35</v>
      </c>
    </row>
    <row r="509" spans="1:14" s="1" customFormat="1" ht="15" customHeight="1" x14ac:dyDescent="0.2">
      <c r="A509" s="35"/>
      <c r="B509" s="17" t="s">
        <v>49</v>
      </c>
      <c r="C509" s="14" t="s">
        <v>133</v>
      </c>
      <c r="D509" s="14" t="s">
        <v>133</v>
      </c>
      <c r="E509" s="14"/>
      <c r="F509" s="12" t="s">
        <v>35</v>
      </c>
      <c r="G509" s="12" t="s">
        <v>35</v>
      </c>
      <c r="H509" s="12" t="s">
        <v>35</v>
      </c>
      <c r="I509" s="15">
        <f>C509+[2]май!I509</f>
        <v>4414.8599999999997</v>
      </c>
      <c r="J509" s="15">
        <f>D509+[2]май!J509</f>
        <v>4414.8599999999997</v>
      </c>
      <c r="K509" s="15">
        <f>E509+[2]май!K509</f>
        <v>0</v>
      </c>
      <c r="L509" s="12" t="s">
        <v>35</v>
      </c>
      <c r="M509" s="12" t="s">
        <v>35</v>
      </c>
      <c r="N509" s="12" t="s">
        <v>35</v>
      </c>
    </row>
    <row r="510" spans="1:14" s="1" customFormat="1" ht="15" customHeight="1" x14ac:dyDescent="0.2">
      <c r="A510" s="36"/>
      <c r="B510" s="17" t="s">
        <v>50</v>
      </c>
      <c r="C510" s="14" t="s">
        <v>133</v>
      </c>
      <c r="D510" s="14" t="s">
        <v>133</v>
      </c>
      <c r="E510" s="14"/>
      <c r="F510" s="18">
        <f>G510+H510</f>
        <v>50624.79</v>
      </c>
      <c r="G510" s="18">
        <v>50624.79</v>
      </c>
      <c r="H510" s="18">
        <v>0</v>
      </c>
      <c r="I510" s="15">
        <f>C510+[2]май!I510</f>
        <v>4414.8599999999997</v>
      </c>
      <c r="J510" s="15">
        <f>D510+[2]май!J510</f>
        <v>4414.8599999999997</v>
      </c>
      <c r="K510" s="15">
        <f>E510+[2]май!K510</f>
        <v>0</v>
      </c>
      <c r="L510" s="15">
        <f>F510+[2]май!L510</f>
        <v>406875.63</v>
      </c>
      <c r="M510" s="15">
        <f>G510+[2]май!M510</f>
        <v>406875.63</v>
      </c>
      <c r="N510" s="15">
        <f>H510+[2]май!N510</f>
        <v>0</v>
      </c>
    </row>
    <row r="511" spans="1:14" s="1" customFormat="1" ht="29.25" customHeight="1" x14ac:dyDescent="0.2">
      <c r="A511" s="34" t="s">
        <v>134</v>
      </c>
      <c r="B511" s="13" t="s">
        <v>34</v>
      </c>
      <c r="C511" s="14"/>
      <c r="D511" s="14"/>
      <c r="E511" s="14"/>
      <c r="F511" s="12" t="s">
        <v>35</v>
      </c>
      <c r="G511" s="12" t="s">
        <v>35</v>
      </c>
      <c r="H511" s="12" t="s">
        <v>35</v>
      </c>
      <c r="I511" s="15">
        <f>C511+[2]май!I511</f>
        <v>0</v>
      </c>
      <c r="J511" s="15">
        <f>D511+[2]май!J511</f>
        <v>0</v>
      </c>
      <c r="K511" s="15">
        <f>E511+[2]май!K511</f>
        <v>0</v>
      </c>
      <c r="L511" s="12" t="s">
        <v>35</v>
      </c>
      <c r="M511" s="12" t="s">
        <v>35</v>
      </c>
      <c r="N511" s="12" t="s">
        <v>35</v>
      </c>
    </row>
    <row r="512" spans="1:14" s="1" customFormat="1" ht="28.5" customHeight="1" x14ac:dyDescent="0.2">
      <c r="A512" s="35"/>
      <c r="B512" s="16" t="s">
        <v>36</v>
      </c>
      <c r="C512" s="14"/>
      <c r="D512" s="14"/>
      <c r="E512" s="14"/>
      <c r="F512" s="12" t="s">
        <v>35</v>
      </c>
      <c r="G512" s="12" t="s">
        <v>35</v>
      </c>
      <c r="H512" s="12" t="s">
        <v>35</v>
      </c>
      <c r="I512" s="15">
        <f>C512+[2]май!I512</f>
        <v>0</v>
      </c>
      <c r="J512" s="15">
        <f>D512+[2]май!J512</f>
        <v>0</v>
      </c>
      <c r="K512" s="15">
        <f>E512+[2]май!K512</f>
        <v>0</v>
      </c>
      <c r="L512" s="12" t="s">
        <v>35</v>
      </c>
      <c r="M512" s="12" t="s">
        <v>35</v>
      </c>
      <c r="N512" s="12" t="s">
        <v>35</v>
      </c>
    </row>
    <row r="513" spans="1:14" s="1" customFormat="1" ht="15" customHeight="1" x14ac:dyDescent="0.2">
      <c r="A513" s="35"/>
      <c r="B513" s="16" t="s">
        <v>37</v>
      </c>
      <c r="C513" s="14"/>
      <c r="D513" s="14"/>
      <c r="E513" s="14"/>
      <c r="F513" s="12" t="s">
        <v>35</v>
      </c>
      <c r="G513" s="12" t="s">
        <v>35</v>
      </c>
      <c r="H513" s="12" t="s">
        <v>35</v>
      </c>
      <c r="I513" s="15">
        <f>C513+[2]май!I513</f>
        <v>0</v>
      </c>
      <c r="J513" s="15">
        <f>D513+[2]май!J513</f>
        <v>0</v>
      </c>
      <c r="K513" s="15">
        <f>E513+[2]май!K513</f>
        <v>0</v>
      </c>
      <c r="L513" s="12" t="s">
        <v>35</v>
      </c>
      <c r="M513" s="12" t="s">
        <v>35</v>
      </c>
      <c r="N513" s="12" t="s">
        <v>35</v>
      </c>
    </row>
    <row r="514" spans="1:14" s="1" customFormat="1" ht="15" customHeight="1" x14ac:dyDescent="0.2">
      <c r="A514" s="35"/>
      <c r="B514" s="16" t="s">
        <v>38</v>
      </c>
      <c r="C514" s="14"/>
      <c r="D514" s="14"/>
      <c r="E514" s="14"/>
      <c r="F514" s="12" t="s">
        <v>35</v>
      </c>
      <c r="G514" s="12" t="s">
        <v>35</v>
      </c>
      <c r="H514" s="12" t="s">
        <v>35</v>
      </c>
      <c r="I514" s="15">
        <f>C514+[2]май!I514</f>
        <v>0</v>
      </c>
      <c r="J514" s="15">
        <f>D514+[2]май!J514</f>
        <v>0</v>
      </c>
      <c r="K514" s="15">
        <f>E514+[2]май!K514</f>
        <v>0</v>
      </c>
      <c r="L514" s="12" t="s">
        <v>35</v>
      </c>
      <c r="M514" s="12" t="s">
        <v>35</v>
      </c>
      <c r="N514" s="12" t="s">
        <v>35</v>
      </c>
    </row>
    <row r="515" spans="1:14" s="1" customFormat="1" ht="29.25" customHeight="1" x14ac:dyDescent="0.2">
      <c r="A515" s="35"/>
      <c r="B515" s="13" t="s">
        <v>39</v>
      </c>
      <c r="C515" s="14"/>
      <c r="D515" s="14"/>
      <c r="E515" s="14"/>
      <c r="F515" s="12" t="s">
        <v>35</v>
      </c>
      <c r="G515" s="12" t="s">
        <v>35</v>
      </c>
      <c r="H515" s="12" t="s">
        <v>35</v>
      </c>
      <c r="I515" s="15">
        <f>C515+[2]май!I515</f>
        <v>0</v>
      </c>
      <c r="J515" s="15">
        <f>D515+[2]май!J515</f>
        <v>0</v>
      </c>
      <c r="K515" s="15">
        <f>E515+[2]май!K515</f>
        <v>0</v>
      </c>
      <c r="L515" s="12" t="s">
        <v>35</v>
      </c>
      <c r="M515" s="12" t="s">
        <v>35</v>
      </c>
      <c r="N515" s="12" t="s">
        <v>35</v>
      </c>
    </row>
    <row r="516" spans="1:14" s="1" customFormat="1" ht="29.25" customHeight="1" x14ac:dyDescent="0.2">
      <c r="A516" s="35"/>
      <c r="B516" s="13" t="s">
        <v>40</v>
      </c>
      <c r="C516" s="14"/>
      <c r="D516" s="14"/>
      <c r="E516" s="14"/>
      <c r="F516" s="12" t="s">
        <v>35</v>
      </c>
      <c r="G516" s="12" t="s">
        <v>35</v>
      </c>
      <c r="H516" s="12" t="s">
        <v>35</v>
      </c>
      <c r="I516" s="15">
        <f>C516+[2]май!I516</f>
        <v>0</v>
      </c>
      <c r="J516" s="15">
        <f>D516+[2]май!J516</f>
        <v>0</v>
      </c>
      <c r="K516" s="15">
        <f>E516+[2]май!K516</f>
        <v>0</v>
      </c>
      <c r="L516" s="12" t="s">
        <v>35</v>
      </c>
      <c r="M516" s="12" t="s">
        <v>35</v>
      </c>
      <c r="N516" s="12" t="s">
        <v>35</v>
      </c>
    </row>
    <row r="517" spans="1:14" s="1" customFormat="1" ht="15" customHeight="1" x14ac:dyDescent="0.2">
      <c r="A517" s="35"/>
      <c r="B517" s="16" t="s">
        <v>41</v>
      </c>
      <c r="C517" s="14"/>
      <c r="D517" s="14"/>
      <c r="E517" s="14"/>
      <c r="F517" s="12" t="s">
        <v>35</v>
      </c>
      <c r="G517" s="12" t="s">
        <v>35</v>
      </c>
      <c r="H517" s="12" t="s">
        <v>35</v>
      </c>
      <c r="I517" s="15">
        <f>C517+[2]май!I517</f>
        <v>0</v>
      </c>
      <c r="J517" s="15">
        <f>D517+[2]май!J517</f>
        <v>0</v>
      </c>
      <c r="K517" s="15">
        <f>E517+[2]май!K517</f>
        <v>0</v>
      </c>
      <c r="L517" s="12" t="s">
        <v>35</v>
      </c>
      <c r="M517" s="12" t="s">
        <v>35</v>
      </c>
      <c r="N517" s="12" t="s">
        <v>35</v>
      </c>
    </row>
    <row r="518" spans="1:14" s="1" customFormat="1" ht="28.5" customHeight="1" x14ac:dyDescent="0.2">
      <c r="A518" s="35"/>
      <c r="B518" s="16" t="s">
        <v>42</v>
      </c>
      <c r="C518" s="14"/>
      <c r="D518" s="14"/>
      <c r="E518" s="14"/>
      <c r="F518" s="12" t="s">
        <v>35</v>
      </c>
      <c r="G518" s="12" t="s">
        <v>35</v>
      </c>
      <c r="H518" s="12" t="s">
        <v>35</v>
      </c>
      <c r="I518" s="15">
        <f>C518+[2]май!I518</f>
        <v>0</v>
      </c>
      <c r="J518" s="15">
        <f>D518+[2]май!J518</f>
        <v>0</v>
      </c>
      <c r="K518" s="15">
        <f>E518+[2]май!K518</f>
        <v>0</v>
      </c>
      <c r="L518" s="12" t="s">
        <v>35</v>
      </c>
      <c r="M518" s="12" t="s">
        <v>35</v>
      </c>
      <c r="N518" s="12" t="s">
        <v>35</v>
      </c>
    </row>
    <row r="519" spans="1:14" s="1" customFormat="1" ht="15" customHeight="1" x14ac:dyDescent="0.2">
      <c r="A519" s="35"/>
      <c r="B519" s="16" t="s">
        <v>43</v>
      </c>
      <c r="C519" s="14"/>
      <c r="D519" s="14"/>
      <c r="E519" s="14"/>
      <c r="F519" s="12" t="s">
        <v>35</v>
      </c>
      <c r="G519" s="12" t="s">
        <v>35</v>
      </c>
      <c r="H519" s="12" t="s">
        <v>35</v>
      </c>
      <c r="I519" s="15">
        <f>C519+[2]май!I519</f>
        <v>0</v>
      </c>
      <c r="J519" s="15">
        <f>D519+[2]май!J519</f>
        <v>0</v>
      </c>
      <c r="K519" s="15">
        <f>E519+[2]май!K519</f>
        <v>0</v>
      </c>
      <c r="L519" s="12" t="s">
        <v>35</v>
      </c>
      <c r="M519" s="12" t="s">
        <v>35</v>
      </c>
      <c r="N519" s="12" t="s">
        <v>35</v>
      </c>
    </row>
    <row r="520" spans="1:14" s="1" customFormat="1" ht="15" customHeight="1" x14ac:dyDescent="0.2">
      <c r="A520" s="35"/>
      <c r="B520" s="16" t="s">
        <v>44</v>
      </c>
      <c r="C520" s="14"/>
      <c r="D520" s="14"/>
      <c r="E520" s="14"/>
      <c r="F520" s="12" t="s">
        <v>35</v>
      </c>
      <c r="G520" s="12" t="s">
        <v>35</v>
      </c>
      <c r="H520" s="12" t="s">
        <v>35</v>
      </c>
      <c r="I520" s="15">
        <f>C520+[2]май!I520</f>
        <v>0</v>
      </c>
      <c r="J520" s="15">
        <f>D520+[2]май!J520</f>
        <v>0</v>
      </c>
      <c r="K520" s="15">
        <f>E520+[2]май!K520</f>
        <v>0</v>
      </c>
      <c r="L520" s="12" t="s">
        <v>35</v>
      </c>
      <c r="M520" s="12" t="s">
        <v>35</v>
      </c>
      <c r="N520" s="12" t="s">
        <v>35</v>
      </c>
    </row>
    <row r="521" spans="1:14" s="1" customFormat="1" ht="15" customHeight="1" x14ac:dyDescent="0.2">
      <c r="A521" s="35"/>
      <c r="B521" s="16" t="s">
        <v>45</v>
      </c>
      <c r="C521" s="14"/>
      <c r="D521" s="14"/>
      <c r="E521" s="14"/>
      <c r="F521" s="12" t="s">
        <v>35</v>
      </c>
      <c r="G521" s="12" t="s">
        <v>35</v>
      </c>
      <c r="H521" s="12" t="s">
        <v>35</v>
      </c>
      <c r="I521" s="15">
        <f>C521+[2]май!I521</f>
        <v>0</v>
      </c>
      <c r="J521" s="15">
        <f>D521+[2]май!J521</f>
        <v>0</v>
      </c>
      <c r="K521" s="15">
        <f>E521+[2]май!K521</f>
        <v>0</v>
      </c>
      <c r="L521" s="12" t="s">
        <v>35</v>
      </c>
      <c r="M521" s="12" t="s">
        <v>35</v>
      </c>
      <c r="N521" s="12" t="s">
        <v>35</v>
      </c>
    </row>
    <row r="522" spans="1:14" s="1" customFormat="1" ht="43.5" customHeight="1" x14ac:dyDescent="0.2">
      <c r="A522" s="35"/>
      <c r="B522" s="13" t="s">
        <v>46</v>
      </c>
      <c r="C522" s="14"/>
      <c r="D522" s="14"/>
      <c r="E522" s="14"/>
      <c r="F522" s="12" t="s">
        <v>35</v>
      </c>
      <c r="G522" s="12" t="s">
        <v>35</v>
      </c>
      <c r="H522" s="12" t="s">
        <v>35</v>
      </c>
      <c r="I522" s="15">
        <f>C522+[2]май!I522</f>
        <v>0</v>
      </c>
      <c r="J522" s="15">
        <f>D522+[2]май!J522</f>
        <v>0</v>
      </c>
      <c r="K522" s="15">
        <f>E522+[2]май!K522</f>
        <v>0</v>
      </c>
      <c r="L522" s="12" t="s">
        <v>35</v>
      </c>
      <c r="M522" s="12" t="s">
        <v>35</v>
      </c>
      <c r="N522" s="12" t="s">
        <v>35</v>
      </c>
    </row>
    <row r="523" spans="1:14" s="1" customFormat="1" ht="15" customHeight="1" x14ac:dyDescent="0.2">
      <c r="A523" s="35"/>
      <c r="B523" s="17" t="s">
        <v>48</v>
      </c>
      <c r="C523" s="14"/>
      <c r="D523" s="14"/>
      <c r="E523" s="14"/>
      <c r="F523" s="12" t="s">
        <v>35</v>
      </c>
      <c r="G523" s="12" t="s">
        <v>35</v>
      </c>
      <c r="H523" s="12" t="s">
        <v>35</v>
      </c>
      <c r="I523" s="15">
        <f>C523+[2]май!I523</f>
        <v>61855.27</v>
      </c>
      <c r="J523" s="15">
        <f>D523+[2]май!J523</f>
        <v>61855.27</v>
      </c>
      <c r="K523" s="15">
        <f>E523+[2]май!K523</f>
        <v>0</v>
      </c>
      <c r="L523" s="12" t="s">
        <v>35</v>
      </c>
      <c r="M523" s="12" t="s">
        <v>35</v>
      </c>
      <c r="N523" s="12" t="s">
        <v>35</v>
      </c>
    </row>
    <row r="524" spans="1:14" s="1" customFormat="1" ht="15" customHeight="1" x14ac:dyDescent="0.2">
      <c r="A524" s="35"/>
      <c r="B524" s="17" t="s">
        <v>49</v>
      </c>
      <c r="C524" s="14"/>
      <c r="D524" s="14"/>
      <c r="E524" s="14"/>
      <c r="F524" s="12" t="s">
        <v>35</v>
      </c>
      <c r="G524" s="12" t="s">
        <v>35</v>
      </c>
      <c r="H524" s="12" t="s">
        <v>35</v>
      </c>
      <c r="I524" s="15">
        <f>C524+[2]май!I524</f>
        <v>0</v>
      </c>
      <c r="J524" s="15">
        <f>D524+[2]май!J524</f>
        <v>0</v>
      </c>
      <c r="K524" s="15">
        <f>E524+[2]май!K524</f>
        <v>0</v>
      </c>
      <c r="L524" s="12" t="s">
        <v>35</v>
      </c>
      <c r="M524" s="12" t="s">
        <v>35</v>
      </c>
      <c r="N524" s="12" t="s">
        <v>35</v>
      </c>
    </row>
    <row r="525" spans="1:14" s="1" customFormat="1" ht="15" customHeight="1" x14ac:dyDescent="0.2">
      <c r="A525" s="36"/>
      <c r="B525" s="17" t="s">
        <v>50</v>
      </c>
      <c r="C525" s="14"/>
      <c r="D525" s="14"/>
      <c r="E525" s="14"/>
      <c r="F525" s="18">
        <f>G525+H525</f>
        <v>75266411.289999992</v>
      </c>
      <c r="G525" s="18">
        <v>75266411.289999992</v>
      </c>
      <c r="H525" s="18">
        <v>0</v>
      </c>
      <c r="I525" s="15">
        <f>C525+[2]май!I525</f>
        <v>61855.27</v>
      </c>
      <c r="J525" s="15">
        <f>D525+[2]май!J525</f>
        <v>61855.27</v>
      </c>
      <c r="K525" s="15">
        <f>E525+[2]май!K525</f>
        <v>0</v>
      </c>
      <c r="L525" s="15">
        <f>F525+[2]май!L525</f>
        <v>428235805.11000001</v>
      </c>
      <c r="M525" s="15">
        <f>G525+[2]май!M525</f>
        <v>428235805.11000001</v>
      </c>
      <c r="N525" s="15">
        <f>H525+[2]май!N525</f>
        <v>0</v>
      </c>
    </row>
    <row r="526" spans="1:14" s="1" customFormat="1" ht="29.25" customHeight="1" x14ac:dyDescent="0.2">
      <c r="A526" s="34" t="s">
        <v>135</v>
      </c>
      <c r="B526" s="13" t="s">
        <v>34</v>
      </c>
      <c r="C526" s="14"/>
      <c r="D526" s="14"/>
      <c r="E526" s="14"/>
      <c r="F526" s="12" t="s">
        <v>35</v>
      </c>
      <c r="G526" s="12" t="s">
        <v>35</v>
      </c>
      <c r="H526" s="12" t="s">
        <v>35</v>
      </c>
      <c r="I526" s="15">
        <f>C526+[2]май!I526</f>
        <v>0</v>
      </c>
      <c r="J526" s="15">
        <f>D526+[2]май!J526</f>
        <v>0</v>
      </c>
      <c r="K526" s="15">
        <f>E526+[2]май!K526</f>
        <v>0</v>
      </c>
      <c r="L526" s="12" t="s">
        <v>35</v>
      </c>
      <c r="M526" s="12" t="s">
        <v>35</v>
      </c>
      <c r="N526" s="12" t="s">
        <v>35</v>
      </c>
    </row>
    <row r="527" spans="1:14" s="1" customFormat="1" ht="28.5" customHeight="1" x14ac:dyDescent="0.2">
      <c r="A527" s="35"/>
      <c r="B527" s="16" t="s">
        <v>36</v>
      </c>
      <c r="C527" s="14"/>
      <c r="D527" s="14"/>
      <c r="E527" s="14"/>
      <c r="F527" s="12" t="s">
        <v>35</v>
      </c>
      <c r="G527" s="12" t="s">
        <v>35</v>
      </c>
      <c r="H527" s="12" t="s">
        <v>35</v>
      </c>
      <c r="I527" s="15">
        <f>C527+[2]май!I527</f>
        <v>0</v>
      </c>
      <c r="J527" s="15">
        <f>D527+[2]май!J527</f>
        <v>0</v>
      </c>
      <c r="K527" s="15">
        <f>E527+[2]май!K527</f>
        <v>0</v>
      </c>
      <c r="L527" s="12" t="s">
        <v>35</v>
      </c>
      <c r="M527" s="12" t="s">
        <v>35</v>
      </c>
      <c r="N527" s="12" t="s">
        <v>35</v>
      </c>
    </row>
    <row r="528" spans="1:14" s="1" customFormat="1" ht="15" customHeight="1" x14ac:dyDescent="0.2">
      <c r="A528" s="35"/>
      <c r="B528" s="16" t="s">
        <v>37</v>
      </c>
      <c r="C528" s="14"/>
      <c r="D528" s="14"/>
      <c r="E528" s="14"/>
      <c r="F528" s="12" t="s">
        <v>35</v>
      </c>
      <c r="G528" s="12" t="s">
        <v>35</v>
      </c>
      <c r="H528" s="12" t="s">
        <v>35</v>
      </c>
      <c r="I528" s="15">
        <f>C528+[2]май!I528</f>
        <v>0</v>
      </c>
      <c r="J528" s="15">
        <f>D528+[2]май!J528</f>
        <v>0</v>
      </c>
      <c r="K528" s="15">
        <f>E528+[2]май!K528</f>
        <v>0</v>
      </c>
      <c r="L528" s="12" t="s">
        <v>35</v>
      </c>
      <c r="M528" s="12" t="s">
        <v>35</v>
      </c>
      <c r="N528" s="12" t="s">
        <v>35</v>
      </c>
    </row>
    <row r="529" spans="1:14" s="1" customFormat="1" ht="15" customHeight="1" x14ac:dyDescent="0.2">
      <c r="A529" s="35"/>
      <c r="B529" s="16" t="s">
        <v>38</v>
      </c>
      <c r="C529" s="14"/>
      <c r="D529" s="14"/>
      <c r="E529" s="14"/>
      <c r="F529" s="12" t="s">
        <v>35</v>
      </c>
      <c r="G529" s="12" t="s">
        <v>35</v>
      </c>
      <c r="H529" s="12" t="s">
        <v>35</v>
      </c>
      <c r="I529" s="15">
        <f>C529+[2]май!I529</f>
        <v>0</v>
      </c>
      <c r="J529" s="15">
        <f>D529+[2]май!J529</f>
        <v>0</v>
      </c>
      <c r="K529" s="15">
        <f>E529+[2]май!K529</f>
        <v>0</v>
      </c>
      <c r="L529" s="12" t="s">
        <v>35</v>
      </c>
      <c r="M529" s="12" t="s">
        <v>35</v>
      </c>
      <c r="N529" s="12" t="s">
        <v>35</v>
      </c>
    </row>
    <row r="530" spans="1:14" s="1" customFormat="1" ht="29.25" customHeight="1" x14ac:dyDescent="0.2">
      <c r="A530" s="35"/>
      <c r="B530" s="13" t="s">
        <v>39</v>
      </c>
      <c r="C530" s="14"/>
      <c r="D530" s="14"/>
      <c r="E530" s="14"/>
      <c r="F530" s="12" t="s">
        <v>35</v>
      </c>
      <c r="G530" s="12" t="s">
        <v>35</v>
      </c>
      <c r="H530" s="12" t="s">
        <v>35</v>
      </c>
      <c r="I530" s="15">
        <f>C530+[2]май!I530</f>
        <v>0</v>
      </c>
      <c r="J530" s="15">
        <f>D530+[2]май!J530</f>
        <v>0</v>
      </c>
      <c r="K530" s="15">
        <f>E530+[2]май!K530</f>
        <v>0</v>
      </c>
      <c r="L530" s="12" t="s">
        <v>35</v>
      </c>
      <c r="M530" s="12" t="s">
        <v>35</v>
      </c>
      <c r="N530" s="12" t="s">
        <v>35</v>
      </c>
    </row>
    <row r="531" spans="1:14" s="1" customFormat="1" ht="29.25" customHeight="1" x14ac:dyDescent="0.2">
      <c r="A531" s="35"/>
      <c r="B531" s="13" t="s">
        <v>40</v>
      </c>
      <c r="C531" s="14"/>
      <c r="D531" s="14"/>
      <c r="E531" s="14"/>
      <c r="F531" s="12" t="s">
        <v>35</v>
      </c>
      <c r="G531" s="12" t="s">
        <v>35</v>
      </c>
      <c r="H531" s="12" t="s">
        <v>35</v>
      </c>
      <c r="I531" s="15">
        <f>C531+[2]май!I531</f>
        <v>0</v>
      </c>
      <c r="J531" s="15">
        <f>D531+[2]май!J531</f>
        <v>0</v>
      </c>
      <c r="K531" s="15">
        <f>E531+[2]май!K531</f>
        <v>0</v>
      </c>
      <c r="L531" s="12" t="s">
        <v>35</v>
      </c>
      <c r="M531" s="12" t="s">
        <v>35</v>
      </c>
      <c r="N531" s="12" t="s">
        <v>35</v>
      </c>
    </row>
    <row r="532" spans="1:14" s="1" customFormat="1" ht="15" customHeight="1" x14ac:dyDescent="0.2">
      <c r="A532" s="35"/>
      <c r="B532" s="16" t="s">
        <v>41</v>
      </c>
      <c r="C532" s="14"/>
      <c r="D532" s="14"/>
      <c r="E532" s="14"/>
      <c r="F532" s="12" t="s">
        <v>35</v>
      </c>
      <c r="G532" s="12" t="s">
        <v>35</v>
      </c>
      <c r="H532" s="12" t="s">
        <v>35</v>
      </c>
      <c r="I532" s="15">
        <f>C532+[2]май!I532</f>
        <v>0</v>
      </c>
      <c r="J532" s="15">
        <f>D532+[2]май!J532</f>
        <v>0</v>
      </c>
      <c r="K532" s="15">
        <f>E532+[2]май!K532</f>
        <v>0</v>
      </c>
      <c r="L532" s="12" t="s">
        <v>35</v>
      </c>
      <c r="M532" s="12" t="s">
        <v>35</v>
      </c>
      <c r="N532" s="12" t="s">
        <v>35</v>
      </c>
    </row>
    <row r="533" spans="1:14" s="1" customFormat="1" ht="28.5" customHeight="1" x14ac:dyDescent="0.2">
      <c r="A533" s="35"/>
      <c r="B533" s="16" t="s">
        <v>42</v>
      </c>
      <c r="C533" s="14"/>
      <c r="D533" s="14"/>
      <c r="E533" s="14"/>
      <c r="F533" s="12" t="s">
        <v>35</v>
      </c>
      <c r="G533" s="12" t="s">
        <v>35</v>
      </c>
      <c r="H533" s="12" t="s">
        <v>35</v>
      </c>
      <c r="I533" s="15">
        <f>C533+[2]май!I533</f>
        <v>0</v>
      </c>
      <c r="J533" s="15">
        <f>D533+[2]май!J533</f>
        <v>0</v>
      </c>
      <c r="K533" s="15">
        <f>E533+[2]май!K533</f>
        <v>0</v>
      </c>
      <c r="L533" s="12" t="s">
        <v>35</v>
      </c>
      <c r="M533" s="12" t="s">
        <v>35</v>
      </c>
      <c r="N533" s="12" t="s">
        <v>35</v>
      </c>
    </row>
    <row r="534" spans="1:14" s="1" customFormat="1" ht="15" customHeight="1" x14ac:dyDescent="0.2">
      <c r="A534" s="35"/>
      <c r="B534" s="16" t="s">
        <v>43</v>
      </c>
      <c r="C534" s="14"/>
      <c r="D534" s="14"/>
      <c r="E534" s="14"/>
      <c r="F534" s="12" t="s">
        <v>35</v>
      </c>
      <c r="G534" s="12" t="s">
        <v>35</v>
      </c>
      <c r="H534" s="12" t="s">
        <v>35</v>
      </c>
      <c r="I534" s="15">
        <f>C534+[2]май!I534</f>
        <v>0</v>
      </c>
      <c r="J534" s="15">
        <f>D534+[2]май!J534</f>
        <v>0</v>
      </c>
      <c r="K534" s="15">
        <f>E534+[2]май!K534</f>
        <v>0</v>
      </c>
      <c r="L534" s="12" t="s">
        <v>35</v>
      </c>
      <c r="M534" s="12" t="s">
        <v>35</v>
      </c>
      <c r="N534" s="12" t="s">
        <v>35</v>
      </c>
    </row>
    <row r="535" spans="1:14" s="1" customFormat="1" ht="15" customHeight="1" x14ac:dyDescent="0.2">
      <c r="A535" s="35"/>
      <c r="B535" s="16" t="s">
        <v>44</v>
      </c>
      <c r="C535" s="14"/>
      <c r="D535" s="14"/>
      <c r="E535" s="14"/>
      <c r="F535" s="12" t="s">
        <v>35</v>
      </c>
      <c r="G535" s="12" t="s">
        <v>35</v>
      </c>
      <c r="H535" s="12" t="s">
        <v>35</v>
      </c>
      <c r="I535" s="15">
        <f>C535+[2]май!I535</f>
        <v>0</v>
      </c>
      <c r="J535" s="15">
        <f>D535+[2]май!J535</f>
        <v>0</v>
      </c>
      <c r="K535" s="15">
        <f>E535+[2]май!K535</f>
        <v>0</v>
      </c>
      <c r="L535" s="12" t="s">
        <v>35</v>
      </c>
      <c r="M535" s="12" t="s">
        <v>35</v>
      </c>
      <c r="N535" s="12" t="s">
        <v>35</v>
      </c>
    </row>
    <row r="536" spans="1:14" s="1" customFormat="1" ht="15" customHeight="1" x14ac:dyDescent="0.2">
      <c r="A536" s="35"/>
      <c r="B536" s="16" t="s">
        <v>45</v>
      </c>
      <c r="C536" s="14"/>
      <c r="D536" s="14"/>
      <c r="E536" s="14"/>
      <c r="F536" s="12" t="s">
        <v>35</v>
      </c>
      <c r="G536" s="12" t="s">
        <v>35</v>
      </c>
      <c r="H536" s="12" t="s">
        <v>35</v>
      </c>
      <c r="I536" s="15">
        <f>C536+[2]май!I536</f>
        <v>0</v>
      </c>
      <c r="J536" s="15">
        <f>D536+[2]май!J536</f>
        <v>0</v>
      </c>
      <c r="K536" s="15">
        <f>E536+[2]май!K536</f>
        <v>0</v>
      </c>
      <c r="L536" s="12" t="s">
        <v>35</v>
      </c>
      <c r="M536" s="12" t="s">
        <v>35</v>
      </c>
      <c r="N536" s="12" t="s">
        <v>35</v>
      </c>
    </row>
    <row r="537" spans="1:14" s="1" customFormat="1" ht="43.5" customHeight="1" x14ac:dyDescent="0.2">
      <c r="A537" s="35"/>
      <c r="B537" s="13" t="s">
        <v>46</v>
      </c>
      <c r="C537" s="14"/>
      <c r="D537" s="14"/>
      <c r="E537" s="14"/>
      <c r="F537" s="12" t="s">
        <v>35</v>
      </c>
      <c r="G537" s="12" t="s">
        <v>35</v>
      </c>
      <c r="H537" s="12" t="s">
        <v>35</v>
      </c>
      <c r="I537" s="15">
        <f>C537+[2]май!I537</f>
        <v>0</v>
      </c>
      <c r="J537" s="15">
        <f>D537+[2]май!J537</f>
        <v>0</v>
      </c>
      <c r="K537" s="15">
        <f>E537+[2]май!K537</f>
        <v>0</v>
      </c>
      <c r="L537" s="12" t="s">
        <v>35</v>
      </c>
      <c r="M537" s="12" t="s">
        <v>35</v>
      </c>
      <c r="N537" s="12" t="s">
        <v>35</v>
      </c>
    </row>
    <row r="538" spans="1:14" s="1" customFormat="1" ht="15" customHeight="1" x14ac:dyDescent="0.2">
      <c r="A538" s="35"/>
      <c r="B538" s="17" t="s">
        <v>48</v>
      </c>
      <c r="C538" s="14"/>
      <c r="D538" s="14"/>
      <c r="E538" s="14"/>
      <c r="F538" s="12" t="s">
        <v>35</v>
      </c>
      <c r="G538" s="12" t="s">
        <v>35</v>
      </c>
      <c r="H538" s="12" t="s">
        <v>35</v>
      </c>
      <c r="I538" s="15">
        <f>C538+[2]май!I538</f>
        <v>0</v>
      </c>
      <c r="J538" s="15">
        <f>D538+[2]май!J538</f>
        <v>0</v>
      </c>
      <c r="K538" s="15">
        <f>E538+[2]май!K538</f>
        <v>0</v>
      </c>
      <c r="L538" s="12" t="s">
        <v>35</v>
      </c>
      <c r="M538" s="12" t="s">
        <v>35</v>
      </c>
      <c r="N538" s="12" t="s">
        <v>35</v>
      </c>
    </row>
    <row r="539" spans="1:14" s="1" customFormat="1" ht="15" customHeight="1" x14ac:dyDescent="0.2">
      <c r="A539" s="35"/>
      <c r="B539" s="17" t="s">
        <v>49</v>
      </c>
      <c r="C539" s="14"/>
      <c r="D539" s="14"/>
      <c r="E539" s="14"/>
      <c r="F539" s="12" t="s">
        <v>35</v>
      </c>
      <c r="G539" s="12" t="s">
        <v>35</v>
      </c>
      <c r="H539" s="12" t="s">
        <v>35</v>
      </c>
      <c r="I539" s="15">
        <f>C539+[2]май!I539</f>
        <v>0</v>
      </c>
      <c r="J539" s="15">
        <f>D539+[2]май!J539</f>
        <v>0</v>
      </c>
      <c r="K539" s="15">
        <f>E539+[2]май!K539</f>
        <v>0</v>
      </c>
      <c r="L539" s="12" t="s">
        <v>35</v>
      </c>
      <c r="M539" s="12" t="s">
        <v>35</v>
      </c>
      <c r="N539" s="12" t="s">
        <v>35</v>
      </c>
    </row>
    <row r="540" spans="1:14" s="1" customFormat="1" ht="15" customHeight="1" x14ac:dyDescent="0.2">
      <c r="A540" s="36"/>
      <c r="B540" s="17" t="s">
        <v>50</v>
      </c>
      <c r="C540" s="14"/>
      <c r="D540" s="14"/>
      <c r="E540" s="14"/>
      <c r="F540" s="18">
        <f>G540+H540</f>
        <v>444662</v>
      </c>
      <c r="G540" s="18">
        <v>444662</v>
      </c>
      <c r="H540" s="18">
        <v>0</v>
      </c>
      <c r="I540" s="15">
        <f>C540+[2]май!I540</f>
        <v>0</v>
      </c>
      <c r="J540" s="15">
        <f>D540+[2]май!J540</f>
        <v>0</v>
      </c>
      <c r="K540" s="15">
        <f>E540+[2]май!K540</f>
        <v>0</v>
      </c>
      <c r="L540" s="15">
        <f>F540+[2]май!L540</f>
        <v>1306355</v>
      </c>
      <c r="M540" s="15">
        <f>G540+[2]май!M540</f>
        <v>1306355</v>
      </c>
      <c r="N540" s="15">
        <f>H540+[2]май!N540</f>
        <v>0</v>
      </c>
    </row>
    <row r="541" spans="1:14" s="1" customFormat="1" ht="29.25" customHeight="1" x14ac:dyDescent="0.2">
      <c r="A541" s="34" t="s">
        <v>136</v>
      </c>
      <c r="B541" s="13" t="s">
        <v>34</v>
      </c>
      <c r="C541" s="14"/>
      <c r="D541" s="14"/>
      <c r="E541" s="14"/>
      <c r="F541" s="12" t="s">
        <v>35</v>
      </c>
      <c r="G541" s="12" t="s">
        <v>35</v>
      </c>
      <c r="H541" s="12" t="s">
        <v>35</v>
      </c>
      <c r="I541" s="15">
        <f>C541+[2]май!I541</f>
        <v>0</v>
      </c>
      <c r="J541" s="15">
        <f>D541+[2]май!J541</f>
        <v>0</v>
      </c>
      <c r="K541" s="15">
        <f>E541+[2]май!K541</f>
        <v>0</v>
      </c>
      <c r="L541" s="12" t="s">
        <v>35</v>
      </c>
      <c r="M541" s="12" t="s">
        <v>35</v>
      </c>
      <c r="N541" s="12" t="s">
        <v>35</v>
      </c>
    </row>
    <row r="542" spans="1:14" s="1" customFormat="1" ht="28.5" customHeight="1" x14ac:dyDescent="0.2">
      <c r="A542" s="35"/>
      <c r="B542" s="16" t="s">
        <v>36</v>
      </c>
      <c r="C542" s="14"/>
      <c r="D542" s="14"/>
      <c r="E542" s="14"/>
      <c r="F542" s="12" t="s">
        <v>35</v>
      </c>
      <c r="G542" s="12" t="s">
        <v>35</v>
      </c>
      <c r="H542" s="12" t="s">
        <v>35</v>
      </c>
      <c r="I542" s="15">
        <f>C542+[2]май!I542</f>
        <v>0</v>
      </c>
      <c r="J542" s="15">
        <f>D542+[2]май!J542</f>
        <v>0</v>
      </c>
      <c r="K542" s="15">
        <f>E542+[2]май!K542</f>
        <v>0</v>
      </c>
      <c r="L542" s="12" t="s">
        <v>35</v>
      </c>
      <c r="M542" s="12" t="s">
        <v>35</v>
      </c>
      <c r="N542" s="12" t="s">
        <v>35</v>
      </c>
    </row>
    <row r="543" spans="1:14" s="1" customFormat="1" ht="15" customHeight="1" x14ac:dyDescent="0.2">
      <c r="A543" s="35"/>
      <c r="B543" s="16" t="s">
        <v>37</v>
      </c>
      <c r="C543" s="14"/>
      <c r="D543" s="14"/>
      <c r="E543" s="14"/>
      <c r="F543" s="12" t="s">
        <v>35</v>
      </c>
      <c r="G543" s="12" t="s">
        <v>35</v>
      </c>
      <c r="H543" s="12" t="s">
        <v>35</v>
      </c>
      <c r="I543" s="15">
        <f>C543+[2]май!I543</f>
        <v>0</v>
      </c>
      <c r="J543" s="15">
        <f>D543+[2]май!J543</f>
        <v>0</v>
      </c>
      <c r="K543" s="15">
        <f>E543+[2]май!K543</f>
        <v>0</v>
      </c>
      <c r="L543" s="12" t="s">
        <v>35</v>
      </c>
      <c r="M543" s="12" t="s">
        <v>35</v>
      </c>
      <c r="N543" s="12" t="s">
        <v>35</v>
      </c>
    </row>
    <row r="544" spans="1:14" s="1" customFormat="1" ht="15" customHeight="1" x14ac:dyDescent="0.2">
      <c r="A544" s="35"/>
      <c r="B544" s="16" t="s">
        <v>38</v>
      </c>
      <c r="C544" s="14"/>
      <c r="D544" s="14"/>
      <c r="E544" s="14"/>
      <c r="F544" s="12" t="s">
        <v>35</v>
      </c>
      <c r="G544" s="12" t="s">
        <v>35</v>
      </c>
      <c r="H544" s="12" t="s">
        <v>35</v>
      </c>
      <c r="I544" s="15">
        <f>C544+[2]май!I544</f>
        <v>0</v>
      </c>
      <c r="J544" s="15">
        <f>D544+[2]май!J544</f>
        <v>0</v>
      </c>
      <c r="K544" s="15">
        <f>E544+[2]май!K544</f>
        <v>0</v>
      </c>
      <c r="L544" s="12" t="s">
        <v>35</v>
      </c>
      <c r="M544" s="12" t="s">
        <v>35</v>
      </c>
      <c r="N544" s="12" t="s">
        <v>35</v>
      </c>
    </row>
    <row r="545" spans="1:14" s="1" customFormat="1" ht="29.25" customHeight="1" x14ac:dyDescent="0.2">
      <c r="A545" s="35"/>
      <c r="B545" s="13" t="s">
        <v>39</v>
      </c>
      <c r="C545" s="14"/>
      <c r="D545" s="14"/>
      <c r="E545" s="14"/>
      <c r="F545" s="12" t="s">
        <v>35</v>
      </c>
      <c r="G545" s="12" t="s">
        <v>35</v>
      </c>
      <c r="H545" s="12" t="s">
        <v>35</v>
      </c>
      <c r="I545" s="15">
        <f>C545+[2]май!I545</f>
        <v>0</v>
      </c>
      <c r="J545" s="15">
        <f>D545+[2]май!J545</f>
        <v>0</v>
      </c>
      <c r="K545" s="15">
        <f>E545+[2]май!K545</f>
        <v>0</v>
      </c>
      <c r="L545" s="12" t="s">
        <v>35</v>
      </c>
      <c r="M545" s="12" t="s">
        <v>35</v>
      </c>
      <c r="N545" s="12" t="s">
        <v>35</v>
      </c>
    </row>
    <row r="546" spans="1:14" s="1" customFormat="1" ht="29.25" customHeight="1" x14ac:dyDescent="0.2">
      <c r="A546" s="35"/>
      <c r="B546" s="13" t="s">
        <v>40</v>
      </c>
      <c r="C546" s="14"/>
      <c r="D546" s="14"/>
      <c r="E546" s="14"/>
      <c r="F546" s="12" t="s">
        <v>35</v>
      </c>
      <c r="G546" s="12" t="s">
        <v>35</v>
      </c>
      <c r="H546" s="12" t="s">
        <v>35</v>
      </c>
      <c r="I546" s="15">
        <f>C546+[2]май!I546</f>
        <v>0</v>
      </c>
      <c r="J546" s="15">
        <f>D546+[2]май!J546</f>
        <v>0</v>
      </c>
      <c r="K546" s="15">
        <f>E546+[2]май!K546</f>
        <v>0</v>
      </c>
      <c r="L546" s="12" t="s">
        <v>35</v>
      </c>
      <c r="M546" s="12" t="s">
        <v>35</v>
      </c>
      <c r="N546" s="12" t="s">
        <v>35</v>
      </c>
    </row>
    <row r="547" spans="1:14" s="1" customFormat="1" ht="15" customHeight="1" x14ac:dyDescent="0.2">
      <c r="A547" s="35"/>
      <c r="B547" s="16" t="s">
        <v>41</v>
      </c>
      <c r="C547" s="14"/>
      <c r="D547" s="14"/>
      <c r="E547" s="14"/>
      <c r="F547" s="12" t="s">
        <v>35</v>
      </c>
      <c r="G547" s="12" t="s">
        <v>35</v>
      </c>
      <c r="H547" s="12" t="s">
        <v>35</v>
      </c>
      <c r="I547" s="15">
        <f>C547+[2]май!I547</f>
        <v>0</v>
      </c>
      <c r="J547" s="15">
        <f>D547+[2]май!J547</f>
        <v>0</v>
      </c>
      <c r="K547" s="15">
        <f>E547+[2]май!K547</f>
        <v>0</v>
      </c>
      <c r="L547" s="12" t="s">
        <v>35</v>
      </c>
      <c r="M547" s="12" t="s">
        <v>35</v>
      </c>
      <c r="N547" s="12" t="s">
        <v>35</v>
      </c>
    </row>
    <row r="548" spans="1:14" s="1" customFormat="1" ht="28.5" customHeight="1" x14ac:dyDescent="0.2">
      <c r="A548" s="35"/>
      <c r="B548" s="16" t="s">
        <v>42</v>
      </c>
      <c r="C548" s="14"/>
      <c r="D548" s="14"/>
      <c r="E548" s="14"/>
      <c r="F548" s="12" t="s">
        <v>35</v>
      </c>
      <c r="G548" s="12" t="s">
        <v>35</v>
      </c>
      <c r="H548" s="12" t="s">
        <v>35</v>
      </c>
      <c r="I548" s="15">
        <f>C548+[2]май!I548</f>
        <v>0</v>
      </c>
      <c r="J548" s="15">
        <f>D548+[2]май!J548</f>
        <v>0</v>
      </c>
      <c r="K548" s="15">
        <f>E548+[2]май!K548</f>
        <v>0</v>
      </c>
      <c r="L548" s="12" t="s">
        <v>35</v>
      </c>
      <c r="M548" s="12" t="s">
        <v>35</v>
      </c>
      <c r="N548" s="12" t="s">
        <v>35</v>
      </c>
    </row>
    <row r="549" spans="1:14" s="1" customFormat="1" ht="15" customHeight="1" x14ac:dyDescent="0.2">
      <c r="A549" s="35"/>
      <c r="B549" s="16" t="s">
        <v>43</v>
      </c>
      <c r="C549" s="14"/>
      <c r="D549" s="14"/>
      <c r="E549" s="14"/>
      <c r="F549" s="12" t="s">
        <v>35</v>
      </c>
      <c r="G549" s="12" t="s">
        <v>35</v>
      </c>
      <c r="H549" s="12" t="s">
        <v>35</v>
      </c>
      <c r="I549" s="15">
        <f>C549+[2]май!I549</f>
        <v>0</v>
      </c>
      <c r="J549" s="15">
        <f>D549+[2]май!J549</f>
        <v>0</v>
      </c>
      <c r="K549" s="15">
        <f>E549+[2]май!K549</f>
        <v>0</v>
      </c>
      <c r="L549" s="12" t="s">
        <v>35</v>
      </c>
      <c r="M549" s="12" t="s">
        <v>35</v>
      </c>
      <c r="N549" s="12" t="s">
        <v>35</v>
      </c>
    </row>
    <row r="550" spans="1:14" s="1" customFormat="1" ht="15" customHeight="1" x14ac:dyDescent="0.2">
      <c r="A550" s="35"/>
      <c r="B550" s="16" t="s">
        <v>44</v>
      </c>
      <c r="C550" s="14"/>
      <c r="D550" s="14"/>
      <c r="E550" s="14"/>
      <c r="F550" s="12" t="s">
        <v>35</v>
      </c>
      <c r="G550" s="12" t="s">
        <v>35</v>
      </c>
      <c r="H550" s="12" t="s">
        <v>35</v>
      </c>
      <c r="I550" s="15">
        <f>C550+[2]май!I550</f>
        <v>0</v>
      </c>
      <c r="J550" s="15">
        <f>D550+[2]май!J550</f>
        <v>0</v>
      </c>
      <c r="K550" s="15">
        <f>E550+[2]май!K550</f>
        <v>0</v>
      </c>
      <c r="L550" s="12" t="s">
        <v>35</v>
      </c>
      <c r="M550" s="12" t="s">
        <v>35</v>
      </c>
      <c r="N550" s="12" t="s">
        <v>35</v>
      </c>
    </row>
    <row r="551" spans="1:14" s="1" customFormat="1" ht="15" customHeight="1" x14ac:dyDescent="0.2">
      <c r="A551" s="35"/>
      <c r="B551" s="16" t="s">
        <v>45</v>
      </c>
      <c r="C551" s="14"/>
      <c r="D551" s="14"/>
      <c r="E551" s="14"/>
      <c r="F551" s="12" t="s">
        <v>35</v>
      </c>
      <c r="G551" s="12" t="s">
        <v>35</v>
      </c>
      <c r="H551" s="12" t="s">
        <v>35</v>
      </c>
      <c r="I551" s="15">
        <f>C551+[2]май!I551</f>
        <v>0</v>
      </c>
      <c r="J551" s="15">
        <f>D551+[2]май!J551</f>
        <v>0</v>
      </c>
      <c r="K551" s="15">
        <f>E551+[2]май!K551</f>
        <v>0</v>
      </c>
      <c r="L551" s="12" t="s">
        <v>35</v>
      </c>
      <c r="M551" s="12" t="s">
        <v>35</v>
      </c>
      <c r="N551" s="12" t="s">
        <v>35</v>
      </c>
    </row>
    <row r="552" spans="1:14" s="1" customFormat="1" ht="43.5" customHeight="1" x14ac:dyDescent="0.2">
      <c r="A552" s="35"/>
      <c r="B552" s="13" t="s">
        <v>46</v>
      </c>
      <c r="C552" s="14"/>
      <c r="D552" s="14"/>
      <c r="E552" s="14"/>
      <c r="F552" s="12" t="s">
        <v>35</v>
      </c>
      <c r="G552" s="12" t="s">
        <v>35</v>
      </c>
      <c r="H552" s="12" t="s">
        <v>35</v>
      </c>
      <c r="I552" s="15">
        <f>C552+[2]май!I552</f>
        <v>0</v>
      </c>
      <c r="J552" s="15">
        <f>D552+[2]май!J552</f>
        <v>0</v>
      </c>
      <c r="K552" s="15">
        <f>E552+[2]май!K552</f>
        <v>0</v>
      </c>
      <c r="L552" s="12" t="s">
        <v>35</v>
      </c>
      <c r="M552" s="12" t="s">
        <v>35</v>
      </c>
      <c r="N552" s="12" t="s">
        <v>35</v>
      </c>
    </row>
    <row r="553" spans="1:14" s="1" customFormat="1" ht="15" customHeight="1" x14ac:dyDescent="0.2">
      <c r="A553" s="35"/>
      <c r="B553" s="17" t="s">
        <v>48</v>
      </c>
      <c r="C553" s="14"/>
      <c r="D553" s="14"/>
      <c r="E553" s="14"/>
      <c r="F553" s="12" t="s">
        <v>35</v>
      </c>
      <c r="G553" s="12" t="s">
        <v>35</v>
      </c>
      <c r="H553" s="12" t="s">
        <v>35</v>
      </c>
      <c r="I553" s="15">
        <f>C553+[2]май!I553</f>
        <v>0</v>
      </c>
      <c r="J553" s="15">
        <f>D553+[2]май!J553</f>
        <v>0</v>
      </c>
      <c r="K553" s="15">
        <f>E553+[2]май!K553</f>
        <v>0</v>
      </c>
      <c r="L553" s="12" t="s">
        <v>35</v>
      </c>
      <c r="M553" s="12" t="s">
        <v>35</v>
      </c>
      <c r="N553" s="12" t="s">
        <v>35</v>
      </c>
    </row>
    <row r="554" spans="1:14" s="1" customFormat="1" ht="15" customHeight="1" x14ac:dyDescent="0.2">
      <c r="A554" s="35"/>
      <c r="B554" s="17" t="s">
        <v>49</v>
      </c>
      <c r="C554" s="14"/>
      <c r="D554" s="14"/>
      <c r="E554" s="14"/>
      <c r="F554" s="12" t="s">
        <v>35</v>
      </c>
      <c r="G554" s="12" t="s">
        <v>35</v>
      </c>
      <c r="H554" s="12" t="s">
        <v>35</v>
      </c>
      <c r="I554" s="15">
        <f>C554+[2]май!I554</f>
        <v>0</v>
      </c>
      <c r="J554" s="15">
        <f>D554+[2]май!J554</f>
        <v>0</v>
      </c>
      <c r="K554" s="15">
        <f>E554+[2]май!K554</f>
        <v>0</v>
      </c>
      <c r="L554" s="12" t="s">
        <v>35</v>
      </c>
      <c r="M554" s="12" t="s">
        <v>35</v>
      </c>
      <c r="N554" s="12" t="s">
        <v>35</v>
      </c>
    </row>
    <row r="555" spans="1:14" s="1" customFormat="1" ht="15" customHeight="1" x14ac:dyDescent="0.2">
      <c r="A555" s="36"/>
      <c r="B555" s="17" t="s">
        <v>50</v>
      </c>
      <c r="C555" s="14"/>
      <c r="D555" s="14"/>
      <c r="E555" s="14"/>
      <c r="F555" s="18">
        <f>G555+H555</f>
        <v>2934772.36</v>
      </c>
      <c r="G555" s="18">
        <v>2934772.36</v>
      </c>
      <c r="H555" s="18">
        <v>0</v>
      </c>
      <c r="I555" s="15">
        <f>C555+[2]май!I555</f>
        <v>0</v>
      </c>
      <c r="J555" s="15">
        <f>D555+[2]май!J555</f>
        <v>0</v>
      </c>
      <c r="K555" s="15">
        <f>E555+[2]май!K555</f>
        <v>0</v>
      </c>
      <c r="L555" s="15">
        <f>F555+[2]май!L555</f>
        <v>18768838.060000002</v>
      </c>
      <c r="M555" s="15">
        <f>G555+[2]май!M555</f>
        <v>18768838.060000002</v>
      </c>
      <c r="N555" s="15">
        <f>H555+[2]май!N555</f>
        <v>0</v>
      </c>
    </row>
    <row r="556" spans="1:14" s="1" customFormat="1" ht="29.25" customHeight="1" x14ac:dyDescent="0.2">
      <c r="A556" s="34" t="s">
        <v>137</v>
      </c>
      <c r="B556" s="13" t="s">
        <v>34</v>
      </c>
      <c r="C556" s="14"/>
      <c r="D556" s="14"/>
      <c r="E556" s="14"/>
      <c r="F556" s="12" t="s">
        <v>35</v>
      </c>
      <c r="G556" s="12" t="s">
        <v>35</v>
      </c>
      <c r="H556" s="12" t="s">
        <v>35</v>
      </c>
      <c r="I556" s="15">
        <f>C556+[2]май!I556</f>
        <v>0</v>
      </c>
      <c r="J556" s="15">
        <f>D556+[2]май!J556</f>
        <v>0</v>
      </c>
      <c r="K556" s="15">
        <f>E556+[2]май!K556</f>
        <v>0</v>
      </c>
      <c r="L556" s="12" t="s">
        <v>35</v>
      </c>
      <c r="M556" s="12" t="s">
        <v>35</v>
      </c>
      <c r="N556" s="12" t="s">
        <v>35</v>
      </c>
    </row>
    <row r="557" spans="1:14" s="1" customFormat="1" ht="28.5" customHeight="1" x14ac:dyDescent="0.2">
      <c r="A557" s="35"/>
      <c r="B557" s="16" t="s">
        <v>36</v>
      </c>
      <c r="C557" s="14"/>
      <c r="D557" s="14"/>
      <c r="E557" s="14"/>
      <c r="F557" s="12" t="s">
        <v>35</v>
      </c>
      <c r="G557" s="12" t="s">
        <v>35</v>
      </c>
      <c r="H557" s="12" t="s">
        <v>35</v>
      </c>
      <c r="I557" s="15">
        <f>C557+[2]май!I557</f>
        <v>0</v>
      </c>
      <c r="J557" s="15">
        <f>D557+[2]май!J557</f>
        <v>0</v>
      </c>
      <c r="K557" s="15">
        <f>E557+[2]май!K557</f>
        <v>0</v>
      </c>
      <c r="L557" s="12" t="s">
        <v>35</v>
      </c>
      <c r="M557" s="12" t="s">
        <v>35</v>
      </c>
      <c r="N557" s="12" t="s">
        <v>35</v>
      </c>
    </row>
    <row r="558" spans="1:14" s="1" customFormat="1" ht="15" customHeight="1" x14ac:dyDescent="0.2">
      <c r="A558" s="35"/>
      <c r="B558" s="16" t="s">
        <v>37</v>
      </c>
      <c r="C558" s="14"/>
      <c r="D558" s="14"/>
      <c r="E558" s="14"/>
      <c r="F558" s="12" t="s">
        <v>35</v>
      </c>
      <c r="G558" s="12" t="s">
        <v>35</v>
      </c>
      <c r="H558" s="12" t="s">
        <v>35</v>
      </c>
      <c r="I558" s="15">
        <f>C558+[2]май!I558</f>
        <v>0</v>
      </c>
      <c r="J558" s="15">
        <f>D558+[2]май!J558</f>
        <v>0</v>
      </c>
      <c r="K558" s="15">
        <f>E558+[2]май!K558</f>
        <v>0</v>
      </c>
      <c r="L558" s="12" t="s">
        <v>35</v>
      </c>
      <c r="M558" s="12" t="s">
        <v>35</v>
      </c>
      <c r="N558" s="12" t="s">
        <v>35</v>
      </c>
    </row>
    <row r="559" spans="1:14" s="1" customFormat="1" ht="15" customHeight="1" x14ac:dyDescent="0.2">
      <c r="A559" s="35"/>
      <c r="B559" s="16" t="s">
        <v>38</v>
      </c>
      <c r="C559" s="14"/>
      <c r="D559" s="14"/>
      <c r="E559" s="14"/>
      <c r="F559" s="12" t="s">
        <v>35</v>
      </c>
      <c r="G559" s="12" t="s">
        <v>35</v>
      </c>
      <c r="H559" s="12" t="s">
        <v>35</v>
      </c>
      <c r="I559" s="15">
        <f>C559+[2]май!I559</f>
        <v>0</v>
      </c>
      <c r="J559" s="15">
        <f>D559+[2]май!J559</f>
        <v>0</v>
      </c>
      <c r="K559" s="15">
        <f>E559+[2]май!K559</f>
        <v>0</v>
      </c>
      <c r="L559" s="12" t="s">
        <v>35</v>
      </c>
      <c r="M559" s="12" t="s">
        <v>35</v>
      </c>
      <c r="N559" s="12" t="s">
        <v>35</v>
      </c>
    </row>
    <row r="560" spans="1:14" s="1" customFormat="1" ht="29.25" customHeight="1" x14ac:dyDescent="0.2">
      <c r="A560" s="35"/>
      <c r="B560" s="13" t="s">
        <v>39</v>
      </c>
      <c r="C560" s="14"/>
      <c r="D560" s="14"/>
      <c r="E560" s="14"/>
      <c r="F560" s="12" t="s">
        <v>35</v>
      </c>
      <c r="G560" s="12" t="s">
        <v>35</v>
      </c>
      <c r="H560" s="12" t="s">
        <v>35</v>
      </c>
      <c r="I560" s="15">
        <f>C560+[2]май!I560</f>
        <v>0</v>
      </c>
      <c r="J560" s="15">
        <f>D560+[2]май!J560</f>
        <v>0</v>
      </c>
      <c r="K560" s="15">
        <f>E560+[2]май!K560</f>
        <v>0</v>
      </c>
      <c r="L560" s="12" t="s">
        <v>35</v>
      </c>
      <c r="M560" s="12" t="s">
        <v>35</v>
      </c>
      <c r="N560" s="12" t="s">
        <v>35</v>
      </c>
    </row>
    <row r="561" spans="1:14" s="1" customFormat="1" ht="29.25" customHeight="1" x14ac:dyDescent="0.2">
      <c r="A561" s="35"/>
      <c r="B561" s="13" t="s">
        <v>40</v>
      </c>
      <c r="C561" s="14"/>
      <c r="D561" s="14"/>
      <c r="E561" s="14"/>
      <c r="F561" s="12" t="s">
        <v>35</v>
      </c>
      <c r="G561" s="12" t="s">
        <v>35</v>
      </c>
      <c r="H561" s="12" t="s">
        <v>35</v>
      </c>
      <c r="I561" s="15">
        <f>C561+[2]май!I561</f>
        <v>0</v>
      </c>
      <c r="J561" s="15">
        <f>D561+[2]май!J561</f>
        <v>0</v>
      </c>
      <c r="K561" s="15">
        <f>E561+[2]май!K561</f>
        <v>0</v>
      </c>
      <c r="L561" s="12" t="s">
        <v>35</v>
      </c>
      <c r="M561" s="12" t="s">
        <v>35</v>
      </c>
      <c r="N561" s="12" t="s">
        <v>35</v>
      </c>
    </row>
    <row r="562" spans="1:14" s="1" customFormat="1" ht="15" customHeight="1" x14ac:dyDescent="0.2">
      <c r="A562" s="35"/>
      <c r="B562" s="16" t="s">
        <v>41</v>
      </c>
      <c r="C562" s="14"/>
      <c r="D562" s="14"/>
      <c r="E562" s="14"/>
      <c r="F562" s="12" t="s">
        <v>35</v>
      </c>
      <c r="G562" s="12" t="s">
        <v>35</v>
      </c>
      <c r="H562" s="12" t="s">
        <v>35</v>
      </c>
      <c r="I562" s="15">
        <f>C562+[2]май!I562</f>
        <v>0</v>
      </c>
      <c r="J562" s="15">
        <f>D562+[2]май!J562</f>
        <v>0</v>
      </c>
      <c r="K562" s="15">
        <f>E562+[2]май!K562</f>
        <v>0</v>
      </c>
      <c r="L562" s="12" t="s">
        <v>35</v>
      </c>
      <c r="M562" s="12" t="s">
        <v>35</v>
      </c>
      <c r="N562" s="12" t="s">
        <v>35</v>
      </c>
    </row>
    <row r="563" spans="1:14" s="1" customFormat="1" ht="28.5" customHeight="1" x14ac:dyDescent="0.2">
      <c r="A563" s="35"/>
      <c r="B563" s="16" t="s">
        <v>42</v>
      </c>
      <c r="C563" s="14"/>
      <c r="D563" s="14"/>
      <c r="E563" s="14"/>
      <c r="F563" s="12" t="s">
        <v>35</v>
      </c>
      <c r="G563" s="12" t="s">
        <v>35</v>
      </c>
      <c r="H563" s="12" t="s">
        <v>35</v>
      </c>
      <c r="I563" s="15">
        <f>C563+[2]май!I563</f>
        <v>0</v>
      </c>
      <c r="J563" s="15">
        <f>D563+[2]май!J563</f>
        <v>0</v>
      </c>
      <c r="K563" s="15">
        <f>E563+[2]май!K563</f>
        <v>0</v>
      </c>
      <c r="L563" s="12" t="s">
        <v>35</v>
      </c>
      <c r="M563" s="12" t="s">
        <v>35</v>
      </c>
      <c r="N563" s="12" t="s">
        <v>35</v>
      </c>
    </row>
    <row r="564" spans="1:14" s="1" customFormat="1" ht="15" customHeight="1" x14ac:dyDescent="0.2">
      <c r="A564" s="35"/>
      <c r="B564" s="16" t="s">
        <v>43</v>
      </c>
      <c r="C564" s="14"/>
      <c r="D564" s="14"/>
      <c r="E564" s="14"/>
      <c r="F564" s="12" t="s">
        <v>35</v>
      </c>
      <c r="G564" s="12" t="s">
        <v>35</v>
      </c>
      <c r="H564" s="12" t="s">
        <v>35</v>
      </c>
      <c r="I564" s="15">
        <f>C564+[2]май!I564</f>
        <v>0</v>
      </c>
      <c r="J564" s="15">
        <f>D564+[2]май!J564</f>
        <v>0</v>
      </c>
      <c r="K564" s="15">
        <f>E564+[2]май!K564</f>
        <v>0</v>
      </c>
      <c r="L564" s="12" t="s">
        <v>35</v>
      </c>
      <c r="M564" s="12" t="s">
        <v>35</v>
      </c>
      <c r="N564" s="12" t="s">
        <v>35</v>
      </c>
    </row>
    <row r="565" spans="1:14" s="1" customFormat="1" ht="15" customHeight="1" x14ac:dyDescent="0.2">
      <c r="A565" s="35"/>
      <c r="B565" s="16" t="s">
        <v>44</v>
      </c>
      <c r="C565" s="14"/>
      <c r="D565" s="14"/>
      <c r="E565" s="14"/>
      <c r="F565" s="12" t="s">
        <v>35</v>
      </c>
      <c r="G565" s="12" t="s">
        <v>35</v>
      </c>
      <c r="H565" s="12" t="s">
        <v>35</v>
      </c>
      <c r="I565" s="15">
        <f>C565+[2]май!I565</f>
        <v>0</v>
      </c>
      <c r="J565" s="15">
        <f>D565+[2]май!J565</f>
        <v>0</v>
      </c>
      <c r="K565" s="15">
        <f>E565+[2]май!K565</f>
        <v>0</v>
      </c>
      <c r="L565" s="12" t="s">
        <v>35</v>
      </c>
      <c r="M565" s="12" t="s">
        <v>35</v>
      </c>
      <c r="N565" s="12" t="s">
        <v>35</v>
      </c>
    </row>
    <row r="566" spans="1:14" s="1" customFormat="1" ht="15" customHeight="1" x14ac:dyDescent="0.2">
      <c r="A566" s="35"/>
      <c r="B566" s="16" t="s">
        <v>45</v>
      </c>
      <c r="C566" s="14"/>
      <c r="D566" s="14"/>
      <c r="E566" s="14"/>
      <c r="F566" s="12" t="s">
        <v>35</v>
      </c>
      <c r="G566" s="12" t="s">
        <v>35</v>
      </c>
      <c r="H566" s="12" t="s">
        <v>35</v>
      </c>
      <c r="I566" s="15">
        <f>C566+[2]май!I566</f>
        <v>0</v>
      </c>
      <c r="J566" s="15">
        <f>D566+[2]май!J566</f>
        <v>0</v>
      </c>
      <c r="K566" s="15">
        <f>E566+[2]май!K566</f>
        <v>0</v>
      </c>
      <c r="L566" s="12" t="s">
        <v>35</v>
      </c>
      <c r="M566" s="12" t="s">
        <v>35</v>
      </c>
      <c r="N566" s="12" t="s">
        <v>35</v>
      </c>
    </row>
    <row r="567" spans="1:14" s="1" customFormat="1" ht="43.5" customHeight="1" x14ac:dyDescent="0.2">
      <c r="A567" s="35"/>
      <c r="B567" s="13" t="s">
        <v>46</v>
      </c>
      <c r="C567" s="14"/>
      <c r="D567" s="14"/>
      <c r="E567" s="14"/>
      <c r="F567" s="12" t="s">
        <v>35</v>
      </c>
      <c r="G567" s="12" t="s">
        <v>35</v>
      </c>
      <c r="H567" s="12" t="s">
        <v>35</v>
      </c>
      <c r="I567" s="15">
        <f>C567+[2]май!I567</f>
        <v>0</v>
      </c>
      <c r="J567" s="15">
        <f>D567+[2]май!J567</f>
        <v>0</v>
      </c>
      <c r="K567" s="15">
        <f>E567+[2]май!K567</f>
        <v>0</v>
      </c>
      <c r="L567" s="12" t="s">
        <v>35</v>
      </c>
      <c r="M567" s="12" t="s">
        <v>35</v>
      </c>
      <c r="N567" s="12" t="s">
        <v>35</v>
      </c>
    </row>
    <row r="568" spans="1:14" s="1" customFormat="1" ht="15" customHeight="1" x14ac:dyDescent="0.2">
      <c r="A568" s="35"/>
      <c r="B568" s="17" t="s">
        <v>48</v>
      </c>
      <c r="C568" s="14"/>
      <c r="D568" s="14"/>
      <c r="E568" s="14"/>
      <c r="F568" s="12" t="s">
        <v>35</v>
      </c>
      <c r="G568" s="12" t="s">
        <v>35</v>
      </c>
      <c r="H568" s="12" t="s">
        <v>35</v>
      </c>
      <c r="I568" s="15">
        <f>C568+[2]май!I568</f>
        <v>0</v>
      </c>
      <c r="J568" s="15">
        <f>D568+[2]май!J568</f>
        <v>0</v>
      </c>
      <c r="K568" s="15">
        <f>E568+[2]май!K568</f>
        <v>0</v>
      </c>
      <c r="L568" s="12" t="s">
        <v>35</v>
      </c>
      <c r="M568" s="12" t="s">
        <v>35</v>
      </c>
      <c r="N568" s="12" t="s">
        <v>35</v>
      </c>
    </row>
    <row r="569" spans="1:14" s="1" customFormat="1" ht="15" customHeight="1" x14ac:dyDescent="0.2">
      <c r="A569" s="35"/>
      <c r="B569" s="17" t="s">
        <v>49</v>
      </c>
      <c r="C569" s="14"/>
      <c r="D569" s="14"/>
      <c r="E569" s="14"/>
      <c r="F569" s="12" t="s">
        <v>35</v>
      </c>
      <c r="G569" s="12" t="s">
        <v>35</v>
      </c>
      <c r="H569" s="12" t="s">
        <v>35</v>
      </c>
      <c r="I569" s="15">
        <f>C569+[2]май!I569</f>
        <v>0</v>
      </c>
      <c r="J569" s="15">
        <f>D569+[2]май!J569</f>
        <v>0</v>
      </c>
      <c r="K569" s="15">
        <f>E569+[2]май!K569</f>
        <v>0</v>
      </c>
      <c r="L569" s="12" t="s">
        <v>35</v>
      </c>
      <c r="M569" s="12" t="s">
        <v>35</v>
      </c>
      <c r="N569" s="12" t="s">
        <v>35</v>
      </c>
    </row>
    <row r="570" spans="1:14" s="1" customFormat="1" ht="15" customHeight="1" x14ac:dyDescent="0.2">
      <c r="A570" s="36"/>
      <c r="B570" s="17" t="s">
        <v>50</v>
      </c>
      <c r="C570" s="14"/>
      <c r="D570" s="14"/>
      <c r="E570" s="14"/>
      <c r="F570" s="18">
        <f>G570+H570</f>
        <v>203781</v>
      </c>
      <c r="G570" s="18">
        <v>203781</v>
      </c>
      <c r="H570" s="18">
        <v>0</v>
      </c>
      <c r="I570" s="15">
        <f>C570+[2]май!I570</f>
        <v>0</v>
      </c>
      <c r="J570" s="15">
        <f>D570+[2]май!J570</f>
        <v>0</v>
      </c>
      <c r="K570" s="15">
        <f>E570+[2]май!K570</f>
        <v>0</v>
      </c>
      <c r="L570" s="15">
        <f>F570+[2]май!L570</f>
        <v>736888</v>
      </c>
      <c r="M570" s="15">
        <f>G570+[2]май!M570</f>
        <v>736888</v>
      </c>
      <c r="N570" s="15">
        <f>H570+[2]май!N570</f>
        <v>0</v>
      </c>
    </row>
    <row r="571" spans="1:14" s="1" customFormat="1" ht="29.25" customHeight="1" x14ac:dyDescent="0.2">
      <c r="A571" s="34" t="s">
        <v>138</v>
      </c>
      <c r="B571" s="13" t="s">
        <v>34</v>
      </c>
      <c r="C571" s="14"/>
      <c r="D571" s="14"/>
      <c r="E571" s="14"/>
      <c r="F571" s="12" t="s">
        <v>35</v>
      </c>
      <c r="G571" s="12" t="s">
        <v>35</v>
      </c>
      <c r="H571" s="12" t="s">
        <v>35</v>
      </c>
      <c r="I571" s="15">
        <f>C571+[2]май!I571</f>
        <v>0</v>
      </c>
      <c r="J571" s="15">
        <f>D571+[2]май!J571</f>
        <v>0</v>
      </c>
      <c r="K571" s="15">
        <f>E571+[2]май!K571</f>
        <v>0</v>
      </c>
      <c r="L571" s="12" t="s">
        <v>35</v>
      </c>
      <c r="M571" s="12" t="s">
        <v>35</v>
      </c>
      <c r="N571" s="12" t="s">
        <v>35</v>
      </c>
    </row>
    <row r="572" spans="1:14" s="1" customFormat="1" ht="28.5" customHeight="1" x14ac:dyDescent="0.2">
      <c r="A572" s="35"/>
      <c r="B572" s="16" t="s">
        <v>36</v>
      </c>
      <c r="C572" s="14"/>
      <c r="D572" s="14"/>
      <c r="E572" s="14"/>
      <c r="F572" s="12" t="s">
        <v>35</v>
      </c>
      <c r="G572" s="12" t="s">
        <v>35</v>
      </c>
      <c r="H572" s="12" t="s">
        <v>35</v>
      </c>
      <c r="I572" s="15">
        <f>C572+[2]май!I572</f>
        <v>0</v>
      </c>
      <c r="J572" s="15">
        <f>D572+[2]май!J572</f>
        <v>0</v>
      </c>
      <c r="K572" s="15">
        <f>E572+[2]май!K572</f>
        <v>0</v>
      </c>
      <c r="L572" s="12" t="s">
        <v>35</v>
      </c>
      <c r="M572" s="12" t="s">
        <v>35</v>
      </c>
      <c r="N572" s="12" t="s">
        <v>35</v>
      </c>
    </row>
    <row r="573" spans="1:14" s="1" customFormat="1" ht="15" customHeight="1" x14ac:dyDescent="0.2">
      <c r="A573" s="35"/>
      <c r="B573" s="16" t="s">
        <v>37</v>
      </c>
      <c r="C573" s="14"/>
      <c r="D573" s="14"/>
      <c r="E573" s="14"/>
      <c r="F573" s="12" t="s">
        <v>35</v>
      </c>
      <c r="G573" s="12" t="s">
        <v>35</v>
      </c>
      <c r="H573" s="12" t="s">
        <v>35</v>
      </c>
      <c r="I573" s="15">
        <f>C573+[2]май!I573</f>
        <v>0</v>
      </c>
      <c r="J573" s="15">
        <f>D573+[2]май!J573</f>
        <v>0</v>
      </c>
      <c r="K573" s="15">
        <f>E573+[2]май!K573</f>
        <v>0</v>
      </c>
      <c r="L573" s="12" t="s">
        <v>35</v>
      </c>
      <c r="M573" s="12" t="s">
        <v>35</v>
      </c>
      <c r="N573" s="12" t="s">
        <v>35</v>
      </c>
    </row>
    <row r="574" spans="1:14" s="1" customFormat="1" ht="15" customHeight="1" x14ac:dyDescent="0.2">
      <c r="A574" s="35"/>
      <c r="B574" s="16" t="s">
        <v>38</v>
      </c>
      <c r="C574" s="14"/>
      <c r="D574" s="14"/>
      <c r="E574" s="14"/>
      <c r="F574" s="12" t="s">
        <v>35</v>
      </c>
      <c r="G574" s="12" t="s">
        <v>35</v>
      </c>
      <c r="H574" s="12" t="s">
        <v>35</v>
      </c>
      <c r="I574" s="15">
        <f>C574+[2]май!I574</f>
        <v>0</v>
      </c>
      <c r="J574" s="15">
        <f>D574+[2]май!J574</f>
        <v>0</v>
      </c>
      <c r="K574" s="15">
        <f>E574+[2]май!K574</f>
        <v>0</v>
      </c>
      <c r="L574" s="12" t="s">
        <v>35</v>
      </c>
      <c r="M574" s="12" t="s">
        <v>35</v>
      </c>
      <c r="N574" s="12" t="s">
        <v>35</v>
      </c>
    </row>
    <row r="575" spans="1:14" s="1" customFormat="1" ht="29.25" customHeight="1" x14ac:dyDescent="0.2">
      <c r="A575" s="35"/>
      <c r="B575" s="13" t="s">
        <v>39</v>
      </c>
      <c r="C575" s="14"/>
      <c r="D575" s="14"/>
      <c r="E575" s="14"/>
      <c r="F575" s="12" t="s">
        <v>35</v>
      </c>
      <c r="G575" s="12" t="s">
        <v>35</v>
      </c>
      <c r="H575" s="12" t="s">
        <v>35</v>
      </c>
      <c r="I575" s="15">
        <f>C575+[2]май!I575</f>
        <v>0</v>
      </c>
      <c r="J575" s="15">
        <f>D575+[2]май!J575</f>
        <v>0</v>
      </c>
      <c r="K575" s="15">
        <f>E575+[2]май!K575</f>
        <v>0</v>
      </c>
      <c r="L575" s="12" t="s">
        <v>35</v>
      </c>
      <c r="M575" s="12" t="s">
        <v>35</v>
      </c>
      <c r="N575" s="12" t="s">
        <v>35</v>
      </c>
    </row>
    <row r="576" spans="1:14" s="1" customFormat="1" ht="29.25" customHeight="1" x14ac:dyDescent="0.2">
      <c r="A576" s="35"/>
      <c r="B576" s="13" t="s">
        <v>40</v>
      </c>
      <c r="C576" s="14"/>
      <c r="D576" s="14"/>
      <c r="E576" s="14"/>
      <c r="F576" s="12" t="s">
        <v>35</v>
      </c>
      <c r="G576" s="12" t="s">
        <v>35</v>
      </c>
      <c r="H576" s="12" t="s">
        <v>35</v>
      </c>
      <c r="I576" s="15">
        <f>C576+[2]май!I576</f>
        <v>0</v>
      </c>
      <c r="J576" s="15">
        <f>D576+[2]май!J576</f>
        <v>0</v>
      </c>
      <c r="K576" s="15">
        <f>E576+[2]май!K576</f>
        <v>0</v>
      </c>
      <c r="L576" s="12" t="s">
        <v>35</v>
      </c>
      <c r="M576" s="12" t="s">
        <v>35</v>
      </c>
      <c r="N576" s="12" t="s">
        <v>35</v>
      </c>
    </row>
    <row r="577" spans="1:14" s="1" customFormat="1" ht="15" customHeight="1" x14ac:dyDescent="0.2">
      <c r="A577" s="35"/>
      <c r="B577" s="16" t="s">
        <v>41</v>
      </c>
      <c r="C577" s="14"/>
      <c r="D577" s="14"/>
      <c r="E577" s="14"/>
      <c r="F577" s="12" t="s">
        <v>35</v>
      </c>
      <c r="G577" s="12" t="s">
        <v>35</v>
      </c>
      <c r="H577" s="12" t="s">
        <v>35</v>
      </c>
      <c r="I577" s="15">
        <f>C577+[2]май!I577</f>
        <v>0</v>
      </c>
      <c r="J577" s="15">
        <f>D577+[2]май!J577</f>
        <v>0</v>
      </c>
      <c r="K577" s="15">
        <f>E577+[2]май!K577</f>
        <v>0</v>
      </c>
      <c r="L577" s="12" t="s">
        <v>35</v>
      </c>
      <c r="M577" s="12" t="s">
        <v>35</v>
      </c>
      <c r="N577" s="12" t="s">
        <v>35</v>
      </c>
    </row>
    <row r="578" spans="1:14" s="1" customFormat="1" ht="28.5" customHeight="1" x14ac:dyDescent="0.2">
      <c r="A578" s="35"/>
      <c r="B578" s="16" t="s">
        <v>42</v>
      </c>
      <c r="C578" s="14"/>
      <c r="D578" s="14"/>
      <c r="E578" s="14"/>
      <c r="F578" s="12" t="s">
        <v>35</v>
      </c>
      <c r="G578" s="12" t="s">
        <v>35</v>
      </c>
      <c r="H578" s="12" t="s">
        <v>35</v>
      </c>
      <c r="I578" s="15">
        <f>C578+[2]май!I578</f>
        <v>0</v>
      </c>
      <c r="J578" s="15">
        <f>D578+[2]май!J578</f>
        <v>0</v>
      </c>
      <c r="K578" s="15">
        <f>E578+[2]май!K578</f>
        <v>0</v>
      </c>
      <c r="L578" s="12" t="s">
        <v>35</v>
      </c>
      <c r="M578" s="12" t="s">
        <v>35</v>
      </c>
      <c r="N578" s="12" t="s">
        <v>35</v>
      </c>
    </row>
    <row r="579" spans="1:14" s="1" customFormat="1" ht="15" customHeight="1" x14ac:dyDescent="0.2">
      <c r="A579" s="35"/>
      <c r="B579" s="16" t="s">
        <v>43</v>
      </c>
      <c r="C579" s="14"/>
      <c r="D579" s="14"/>
      <c r="E579" s="14"/>
      <c r="F579" s="12" t="s">
        <v>35</v>
      </c>
      <c r="G579" s="12" t="s">
        <v>35</v>
      </c>
      <c r="H579" s="12" t="s">
        <v>35</v>
      </c>
      <c r="I579" s="15">
        <f>C579+[2]май!I579</f>
        <v>0</v>
      </c>
      <c r="J579" s="15">
        <f>D579+[2]май!J579</f>
        <v>0</v>
      </c>
      <c r="K579" s="15">
        <f>E579+[2]май!K579</f>
        <v>0</v>
      </c>
      <c r="L579" s="12" t="s">
        <v>35</v>
      </c>
      <c r="M579" s="12" t="s">
        <v>35</v>
      </c>
      <c r="N579" s="12" t="s">
        <v>35</v>
      </c>
    </row>
    <row r="580" spans="1:14" s="1" customFormat="1" ht="15" customHeight="1" x14ac:dyDescent="0.2">
      <c r="A580" s="35"/>
      <c r="B580" s="16" t="s">
        <v>44</v>
      </c>
      <c r="C580" s="14"/>
      <c r="D580" s="14"/>
      <c r="E580" s="14"/>
      <c r="F580" s="12" t="s">
        <v>35</v>
      </c>
      <c r="G580" s="12" t="s">
        <v>35</v>
      </c>
      <c r="H580" s="12" t="s">
        <v>35</v>
      </c>
      <c r="I580" s="15">
        <f>C580+[2]май!I580</f>
        <v>0</v>
      </c>
      <c r="J580" s="15">
        <f>D580+[2]май!J580</f>
        <v>0</v>
      </c>
      <c r="K580" s="15">
        <f>E580+[2]май!K580</f>
        <v>0</v>
      </c>
      <c r="L580" s="12" t="s">
        <v>35</v>
      </c>
      <c r="M580" s="12" t="s">
        <v>35</v>
      </c>
      <c r="N580" s="12" t="s">
        <v>35</v>
      </c>
    </row>
    <row r="581" spans="1:14" s="1" customFormat="1" ht="15" customHeight="1" x14ac:dyDescent="0.2">
      <c r="A581" s="35"/>
      <c r="B581" s="16" t="s">
        <v>45</v>
      </c>
      <c r="C581" s="14"/>
      <c r="D581" s="14"/>
      <c r="E581" s="14"/>
      <c r="F581" s="12" t="s">
        <v>35</v>
      </c>
      <c r="G581" s="12" t="s">
        <v>35</v>
      </c>
      <c r="H581" s="12" t="s">
        <v>35</v>
      </c>
      <c r="I581" s="15">
        <f>C581+[2]май!I581</f>
        <v>0</v>
      </c>
      <c r="J581" s="15">
        <f>D581+[2]май!J581</f>
        <v>0</v>
      </c>
      <c r="K581" s="15">
        <f>E581+[2]май!K581</f>
        <v>0</v>
      </c>
      <c r="L581" s="12" t="s">
        <v>35</v>
      </c>
      <c r="M581" s="12" t="s">
        <v>35</v>
      </c>
      <c r="N581" s="12" t="s">
        <v>35</v>
      </c>
    </row>
    <row r="582" spans="1:14" s="1" customFormat="1" ht="43.5" customHeight="1" x14ac:dyDescent="0.2">
      <c r="A582" s="35"/>
      <c r="B582" s="13" t="s">
        <v>46</v>
      </c>
      <c r="C582" s="14"/>
      <c r="D582" s="14"/>
      <c r="E582" s="14"/>
      <c r="F582" s="12" t="s">
        <v>35</v>
      </c>
      <c r="G582" s="12" t="s">
        <v>35</v>
      </c>
      <c r="H582" s="12" t="s">
        <v>35</v>
      </c>
      <c r="I582" s="15">
        <f>C582+[2]май!I582</f>
        <v>0</v>
      </c>
      <c r="J582" s="15">
        <f>D582+[2]май!J582</f>
        <v>0</v>
      </c>
      <c r="K582" s="15">
        <f>E582+[2]май!K582</f>
        <v>0</v>
      </c>
      <c r="L582" s="12" t="s">
        <v>35</v>
      </c>
      <c r="M582" s="12" t="s">
        <v>35</v>
      </c>
      <c r="N582" s="12" t="s">
        <v>35</v>
      </c>
    </row>
    <row r="583" spans="1:14" s="1" customFormat="1" ht="15" customHeight="1" x14ac:dyDescent="0.2">
      <c r="A583" s="35"/>
      <c r="B583" s="17" t="s">
        <v>48</v>
      </c>
      <c r="C583" s="14"/>
      <c r="D583" s="14"/>
      <c r="E583" s="14"/>
      <c r="F583" s="12" t="s">
        <v>35</v>
      </c>
      <c r="G583" s="12" t="s">
        <v>35</v>
      </c>
      <c r="H583" s="12" t="s">
        <v>35</v>
      </c>
      <c r="I583" s="15">
        <f>C583+[2]май!I583</f>
        <v>0</v>
      </c>
      <c r="J583" s="15">
        <f>D583+[2]май!J583</f>
        <v>0</v>
      </c>
      <c r="K583" s="15">
        <f>E583+[2]май!K583</f>
        <v>0</v>
      </c>
      <c r="L583" s="12" t="s">
        <v>35</v>
      </c>
      <c r="M583" s="12" t="s">
        <v>35</v>
      </c>
      <c r="N583" s="12" t="s">
        <v>35</v>
      </c>
    </row>
    <row r="584" spans="1:14" s="1" customFormat="1" ht="15" customHeight="1" x14ac:dyDescent="0.2">
      <c r="A584" s="35"/>
      <c r="B584" s="17" t="s">
        <v>49</v>
      </c>
      <c r="C584" s="14"/>
      <c r="D584" s="14"/>
      <c r="E584" s="14"/>
      <c r="F584" s="12" t="s">
        <v>35</v>
      </c>
      <c r="G584" s="12" t="s">
        <v>35</v>
      </c>
      <c r="H584" s="12" t="s">
        <v>35</v>
      </c>
      <c r="I584" s="15">
        <f>C584+[2]май!I584</f>
        <v>0</v>
      </c>
      <c r="J584" s="15">
        <f>D584+[2]май!J584</f>
        <v>0</v>
      </c>
      <c r="K584" s="15">
        <f>E584+[2]май!K584</f>
        <v>0</v>
      </c>
      <c r="L584" s="12" t="s">
        <v>35</v>
      </c>
      <c r="M584" s="12" t="s">
        <v>35</v>
      </c>
      <c r="N584" s="12" t="s">
        <v>35</v>
      </c>
    </row>
    <row r="585" spans="1:14" s="1" customFormat="1" ht="15" customHeight="1" x14ac:dyDescent="0.2">
      <c r="A585" s="36"/>
      <c r="B585" s="17" t="s">
        <v>50</v>
      </c>
      <c r="C585" s="14"/>
      <c r="D585" s="14"/>
      <c r="E585" s="14"/>
      <c r="F585" s="18">
        <f>G585+H585</f>
        <v>2836026.08</v>
      </c>
      <c r="G585" s="18">
        <v>2836026.08</v>
      </c>
      <c r="H585" s="18">
        <v>0</v>
      </c>
      <c r="I585" s="15">
        <f>C585+[2]май!I585</f>
        <v>0</v>
      </c>
      <c r="J585" s="15">
        <f>D585+[2]май!J585</f>
        <v>0</v>
      </c>
      <c r="K585" s="15">
        <f>E585+[2]май!K585</f>
        <v>0</v>
      </c>
      <c r="L585" s="15">
        <f>F585+[2]май!L585</f>
        <v>20012668.079999998</v>
      </c>
      <c r="M585" s="15">
        <f>G585+[2]май!M585</f>
        <v>20012668.079999998</v>
      </c>
      <c r="N585" s="15">
        <f>H585+[2]май!N585</f>
        <v>0</v>
      </c>
    </row>
    <row r="586" spans="1:14" s="1" customFormat="1" ht="29.25" customHeight="1" x14ac:dyDescent="0.2">
      <c r="A586" s="34" t="s">
        <v>139</v>
      </c>
      <c r="B586" s="13" t="s">
        <v>34</v>
      </c>
      <c r="C586" s="14">
        <f>C16+C31+C46+C61+C76+C91+C106+C121+C136+C151+C166+C181+C196+C211+C226+C241+C256+C271+C286+C301+C316+C331+C346+C361+C376+C391+C406+C421+C436+C451+C466+C481+C496+C511+C526+C541+C556+C571</f>
        <v>3282490.8800000004</v>
      </c>
      <c r="D586" s="14">
        <f>D16+D31+D46+D61+D76+D91+D106+D121+D136+D151+D166+D181+D196+D211+D226+D241+D256+D271+D286+D301+D316+D331+D346+D361+D376+D391+D406+D421+D436+D451+D466+D481+D496+D511+D526+D541+D556+D571</f>
        <v>3282490.8800000004</v>
      </c>
      <c r="E586" s="14">
        <f>E16+E31+E46+E61+E76+E91+E106+E121+E136+E151+E166+E181+E196+E211+E226+E241+E256+E271+E286+E301+E316+E331+E346+E361+E376+E391+E406+E421+E436+E451+E466+E481+E496+E511+E526+E541+E556+E571</f>
        <v>0</v>
      </c>
      <c r="F586" s="12" t="s">
        <v>35</v>
      </c>
      <c r="G586" s="12" t="s">
        <v>35</v>
      </c>
      <c r="H586" s="12" t="s">
        <v>35</v>
      </c>
      <c r="I586" s="15">
        <f>C586+[2]май!I586</f>
        <v>20678518.119999997</v>
      </c>
      <c r="J586" s="15">
        <f>D586+[2]май!J586</f>
        <v>20636794.119999997</v>
      </c>
      <c r="K586" s="15">
        <f>E586+[2]май!K586</f>
        <v>41724</v>
      </c>
      <c r="L586" s="12" t="s">
        <v>35</v>
      </c>
      <c r="M586" s="12" t="s">
        <v>35</v>
      </c>
      <c r="N586" s="12" t="s">
        <v>35</v>
      </c>
    </row>
    <row r="587" spans="1:14" s="1" customFormat="1" ht="28.5" customHeight="1" x14ac:dyDescent="0.2">
      <c r="A587" s="35"/>
      <c r="B587" s="16" t="s">
        <v>36</v>
      </c>
      <c r="C587" s="14">
        <f t="shared" ref="C587:E600" si="0">C17+C32+C47+C62+C77+C92+C107+C122+C137+C152+C167+C182+C197+C212+C227+C242+C257+C272+C287+C302+C317+C332+C347+C362+C377+C392+C407+C422+C437+C452+C467+C482+C497+C512+C527+C542+C557+C572</f>
        <v>0</v>
      </c>
      <c r="D587" s="14">
        <f t="shared" si="0"/>
        <v>0</v>
      </c>
      <c r="E587" s="14">
        <f t="shared" si="0"/>
        <v>0</v>
      </c>
      <c r="F587" s="12" t="s">
        <v>35</v>
      </c>
      <c r="G587" s="12" t="s">
        <v>35</v>
      </c>
      <c r="H587" s="12" t="s">
        <v>35</v>
      </c>
      <c r="I587" s="15">
        <f>C587+[2]май!I587</f>
        <v>24093.57</v>
      </c>
      <c r="J587" s="15">
        <f>D587+[2]май!J587</f>
        <v>24093.57</v>
      </c>
      <c r="K587" s="15">
        <f>E587+[2]май!K587</f>
        <v>0</v>
      </c>
      <c r="L587" s="12" t="s">
        <v>35</v>
      </c>
      <c r="M587" s="12" t="s">
        <v>35</v>
      </c>
      <c r="N587" s="12" t="s">
        <v>35</v>
      </c>
    </row>
    <row r="588" spans="1:14" s="1" customFormat="1" ht="15" customHeight="1" x14ac:dyDescent="0.2">
      <c r="A588" s="35"/>
      <c r="B588" s="16" t="s">
        <v>37</v>
      </c>
      <c r="C588" s="14">
        <f t="shared" si="0"/>
        <v>0</v>
      </c>
      <c r="D588" s="14">
        <f t="shared" si="0"/>
        <v>0</v>
      </c>
      <c r="E588" s="14">
        <f t="shared" si="0"/>
        <v>0</v>
      </c>
      <c r="F588" s="12" t="s">
        <v>35</v>
      </c>
      <c r="G588" s="12" t="s">
        <v>35</v>
      </c>
      <c r="H588" s="12" t="s">
        <v>35</v>
      </c>
      <c r="I588" s="15">
        <f>C588+[2]май!I588</f>
        <v>0</v>
      </c>
      <c r="J588" s="15">
        <f>D588+[2]май!J588</f>
        <v>0</v>
      </c>
      <c r="K588" s="15">
        <f>E588+[2]май!K588</f>
        <v>0</v>
      </c>
      <c r="L588" s="12" t="s">
        <v>35</v>
      </c>
      <c r="M588" s="12" t="s">
        <v>35</v>
      </c>
      <c r="N588" s="12" t="s">
        <v>35</v>
      </c>
    </row>
    <row r="589" spans="1:14" s="1" customFormat="1" ht="15" customHeight="1" x14ac:dyDescent="0.2">
      <c r="A589" s="35"/>
      <c r="B589" s="16" t="s">
        <v>38</v>
      </c>
      <c r="C589" s="14">
        <f t="shared" si="0"/>
        <v>212087.50999999998</v>
      </c>
      <c r="D589" s="14">
        <f t="shared" si="0"/>
        <v>212087.50999999998</v>
      </c>
      <c r="E589" s="14">
        <f t="shared" si="0"/>
        <v>0</v>
      </c>
      <c r="F589" s="12" t="s">
        <v>35</v>
      </c>
      <c r="G589" s="12" t="s">
        <v>35</v>
      </c>
      <c r="H589" s="12" t="s">
        <v>35</v>
      </c>
      <c r="I589" s="15">
        <f>C589+[2]май!I589</f>
        <v>3574699.7699999991</v>
      </c>
      <c r="J589" s="15">
        <f>D589+[2]май!J589</f>
        <v>3574699.7699999991</v>
      </c>
      <c r="K589" s="15">
        <f>E589+[2]май!K589</f>
        <v>0</v>
      </c>
      <c r="L589" s="12" t="s">
        <v>35</v>
      </c>
      <c r="M589" s="12" t="s">
        <v>35</v>
      </c>
      <c r="N589" s="12" t="s">
        <v>35</v>
      </c>
    </row>
    <row r="590" spans="1:14" s="1" customFormat="1" ht="29.25" customHeight="1" x14ac:dyDescent="0.2">
      <c r="A590" s="35"/>
      <c r="B590" s="13" t="s">
        <v>39</v>
      </c>
      <c r="C590" s="14">
        <f t="shared" si="0"/>
        <v>246947.45</v>
      </c>
      <c r="D590" s="14">
        <f t="shared" si="0"/>
        <v>0</v>
      </c>
      <c r="E590" s="14">
        <f t="shared" si="0"/>
        <v>246947.45</v>
      </c>
      <c r="F590" s="12" t="s">
        <v>35</v>
      </c>
      <c r="G590" s="12" t="s">
        <v>35</v>
      </c>
      <c r="H590" s="12" t="s">
        <v>35</v>
      </c>
      <c r="I590" s="15">
        <f>C590+[2]май!I590</f>
        <v>1317070.25</v>
      </c>
      <c r="J590" s="15">
        <f>D590+[2]май!J590</f>
        <v>0</v>
      </c>
      <c r="K590" s="15">
        <f>E590+[2]май!K590</f>
        <v>1317070.25</v>
      </c>
      <c r="L590" s="12" t="s">
        <v>35</v>
      </c>
      <c r="M590" s="12" t="s">
        <v>35</v>
      </c>
      <c r="N590" s="12" t="s">
        <v>35</v>
      </c>
    </row>
    <row r="591" spans="1:14" s="1" customFormat="1" ht="29.25" customHeight="1" x14ac:dyDescent="0.2">
      <c r="A591" s="35"/>
      <c r="B591" s="13" t="s">
        <v>40</v>
      </c>
      <c r="C591" s="14">
        <f t="shared" si="0"/>
        <v>177615.41999999998</v>
      </c>
      <c r="D591" s="14">
        <f t="shared" si="0"/>
        <v>177615.41999999998</v>
      </c>
      <c r="E591" s="14">
        <f t="shared" si="0"/>
        <v>0</v>
      </c>
      <c r="F591" s="12" t="s">
        <v>35</v>
      </c>
      <c r="G591" s="12" t="s">
        <v>35</v>
      </c>
      <c r="H591" s="12" t="s">
        <v>35</v>
      </c>
      <c r="I591" s="15">
        <f>C591+[2]май!I591</f>
        <v>9238181.6600000001</v>
      </c>
      <c r="J591" s="15">
        <f>D591+[2]май!J591</f>
        <v>9238181.6600000001</v>
      </c>
      <c r="K591" s="15">
        <f>E591+[2]май!K591</f>
        <v>0</v>
      </c>
      <c r="L591" s="12" t="s">
        <v>35</v>
      </c>
      <c r="M591" s="12" t="s">
        <v>35</v>
      </c>
      <c r="N591" s="12" t="s">
        <v>35</v>
      </c>
    </row>
    <row r="592" spans="1:14" s="1" customFormat="1" ht="15" customHeight="1" x14ac:dyDescent="0.2">
      <c r="A592" s="35"/>
      <c r="B592" s="16" t="s">
        <v>41</v>
      </c>
      <c r="C592" s="14">
        <f t="shared" si="0"/>
        <v>99688.45</v>
      </c>
      <c r="D592" s="14">
        <f t="shared" si="0"/>
        <v>99688.45</v>
      </c>
      <c r="E592" s="14">
        <f t="shared" si="0"/>
        <v>0</v>
      </c>
      <c r="F592" s="12" t="s">
        <v>35</v>
      </c>
      <c r="G592" s="12" t="s">
        <v>35</v>
      </c>
      <c r="H592" s="12" t="s">
        <v>35</v>
      </c>
      <c r="I592" s="15">
        <f>C592+[2]май!I592</f>
        <v>8661891.379999999</v>
      </c>
      <c r="J592" s="15">
        <f>D592+[2]май!J592</f>
        <v>8661891.379999999</v>
      </c>
      <c r="K592" s="15">
        <f>E592+[2]май!K592</f>
        <v>0</v>
      </c>
      <c r="L592" s="12" t="s">
        <v>35</v>
      </c>
      <c r="M592" s="12" t="s">
        <v>35</v>
      </c>
      <c r="N592" s="12" t="s">
        <v>35</v>
      </c>
    </row>
    <row r="593" spans="1:14" s="1" customFormat="1" ht="28.5" customHeight="1" x14ac:dyDescent="0.2">
      <c r="A593" s="35"/>
      <c r="B593" s="16" t="s">
        <v>42</v>
      </c>
      <c r="C593" s="14">
        <f t="shared" si="0"/>
        <v>77926.970000000016</v>
      </c>
      <c r="D593" s="14">
        <f t="shared" si="0"/>
        <v>77926.970000000016</v>
      </c>
      <c r="E593" s="14">
        <f t="shared" si="0"/>
        <v>0</v>
      </c>
      <c r="F593" s="12" t="s">
        <v>35</v>
      </c>
      <c r="G593" s="12" t="s">
        <v>35</v>
      </c>
      <c r="H593" s="12" t="s">
        <v>35</v>
      </c>
      <c r="I593" s="15">
        <f>C593+[2]май!I593</f>
        <v>576290.27999999991</v>
      </c>
      <c r="J593" s="15">
        <f>D593+[2]май!J593</f>
        <v>576290.27999999991</v>
      </c>
      <c r="K593" s="15">
        <f>E593+[2]май!K593</f>
        <v>0</v>
      </c>
      <c r="L593" s="12" t="s">
        <v>35</v>
      </c>
      <c r="M593" s="12" t="s">
        <v>35</v>
      </c>
      <c r="N593" s="12" t="s">
        <v>35</v>
      </c>
    </row>
    <row r="594" spans="1:14" s="1" customFormat="1" ht="15" customHeight="1" x14ac:dyDescent="0.2">
      <c r="A594" s="35"/>
      <c r="B594" s="16" t="s">
        <v>43</v>
      </c>
      <c r="C594" s="14">
        <f t="shared" si="0"/>
        <v>0</v>
      </c>
      <c r="D594" s="14">
        <f t="shared" si="0"/>
        <v>0</v>
      </c>
      <c r="E594" s="14">
        <f t="shared" si="0"/>
        <v>0</v>
      </c>
      <c r="F594" s="12" t="s">
        <v>35</v>
      </c>
      <c r="G594" s="12" t="s">
        <v>35</v>
      </c>
      <c r="H594" s="12" t="s">
        <v>35</v>
      </c>
      <c r="I594" s="15">
        <f>C594+[2]май!I594</f>
        <v>0</v>
      </c>
      <c r="J594" s="15">
        <f>D594+[2]май!J594</f>
        <v>0</v>
      </c>
      <c r="K594" s="15">
        <f>E594+[2]май!K594</f>
        <v>0</v>
      </c>
      <c r="L594" s="12" t="s">
        <v>35</v>
      </c>
      <c r="M594" s="12" t="s">
        <v>35</v>
      </c>
      <c r="N594" s="12" t="s">
        <v>35</v>
      </c>
    </row>
    <row r="595" spans="1:14" s="1" customFormat="1" ht="15" customHeight="1" x14ac:dyDescent="0.2">
      <c r="A595" s="35"/>
      <c r="B595" s="16" t="s">
        <v>44</v>
      </c>
      <c r="C595" s="14">
        <f t="shared" si="0"/>
        <v>22437.72</v>
      </c>
      <c r="D595" s="14">
        <f t="shared" si="0"/>
        <v>22437.72</v>
      </c>
      <c r="E595" s="14">
        <f t="shared" si="0"/>
        <v>0</v>
      </c>
      <c r="F595" s="12" t="s">
        <v>35</v>
      </c>
      <c r="G595" s="12" t="s">
        <v>35</v>
      </c>
      <c r="H595" s="12" t="s">
        <v>35</v>
      </c>
      <c r="I595" s="15">
        <f>C595+[2]май!I595</f>
        <v>6776487.25</v>
      </c>
      <c r="J595" s="15">
        <f>D595+[2]май!J595</f>
        <v>6776487.25</v>
      </c>
      <c r="K595" s="15">
        <f>E595+[2]май!K595</f>
        <v>0</v>
      </c>
      <c r="L595" s="12" t="s">
        <v>35</v>
      </c>
      <c r="M595" s="12" t="s">
        <v>35</v>
      </c>
      <c r="N595" s="12" t="s">
        <v>35</v>
      </c>
    </row>
    <row r="596" spans="1:14" s="1" customFormat="1" ht="15" customHeight="1" x14ac:dyDescent="0.2">
      <c r="A596" s="35"/>
      <c r="B596" s="16" t="s">
        <v>45</v>
      </c>
      <c r="C596" s="14">
        <f t="shared" si="0"/>
        <v>0</v>
      </c>
      <c r="D596" s="14">
        <f t="shared" si="0"/>
        <v>0</v>
      </c>
      <c r="E596" s="14">
        <f t="shared" si="0"/>
        <v>0</v>
      </c>
      <c r="F596" s="12" t="s">
        <v>35</v>
      </c>
      <c r="G596" s="12" t="s">
        <v>35</v>
      </c>
      <c r="H596" s="12" t="s">
        <v>35</v>
      </c>
      <c r="I596" s="15">
        <f>C596+[2]май!I596</f>
        <v>0</v>
      </c>
      <c r="J596" s="15">
        <f>D596+[2]май!J596</f>
        <v>0</v>
      </c>
      <c r="K596" s="15">
        <f>E596+[2]май!K596</f>
        <v>0</v>
      </c>
      <c r="L596" s="12" t="s">
        <v>35</v>
      </c>
      <c r="M596" s="12" t="s">
        <v>35</v>
      </c>
      <c r="N596" s="12" t="s">
        <v>35</v>
      </c>
    </row>
    <row r="597" spans="1:14" s="1" customFormat="1" ht="43.5" customHeight="1" x14ac:dyDescent="0.2">
      <c r="A597" s="35"/>
      <c r="B597" s="13" t="s">
        <v>46</v>
      </c>
      <c r="C597" s="14">
        <f t="shared" si="0"/>
        <v>769927.22000000009</v>
      </c>
      <c r="D597" s="14">
        <f t="shared" si="0"/>
        <v>769927.22000000009</v>
      </c>
      <c r="E597" s="14">
        <f t="shared" si="0"/>
        <v>0</v>
      </c>
      <c r="F597" s="12" t="s">
        <v>35</v>
      </c>
      <c r="G597" s="12" t="s">
        <v>35</v>
      </c>
      <c r="H597" s="12" t="s">
        <v>35</v>
      </c>
      <c r="I597" s="15">
        <f>C597+[2]май!I597</f>
        <v>2140610.7399999998</v>
      </c>
      <c r="J597" s="15">
        <f>D597+[2]май!J597</f>
        <v>2136899.8199999998</v>
      </c>
      <c r="K597" s="15">
        <f>E597+[2]май!K597</f>
        <v>3710.92</v>
      </c>
      <c r="L597" s="12" t="s">
        <v>35</v>
      </c>
      <c r="M597" s="12" t="s">
        <v>35</v>
      </c>
      <c r="N597" s="12" t="s">
        <v>35</v>
      </c>
    </row>
    <row r="598" spans="1:14" s="1" customFormat="1" ht="15" customHeight="1" x14ac:dyDescent="0.2">
      <c r="A598" s="35"/>
      <c r="B598" s="17" t="s">
        <v>48</v>
      </c>
      <c r="C598" s="14">
        <f t="shared" si="0"/>
        <v>0</v>
      </c>
      <c r="D598" s="14">
        <f t="shared" si="0"/>
        <v>0</v>
      </c>
      <c r="E598" s="14">
        <f t="shared" si="0"/>
        <v>0</v>
      </c>
      <c r="F598" s="12" t="s">
        <v>35</v>
      </c>
      <c r="G598" s="12" t="s">
        <v>35</v>
      </c>
      <c r="H598" s="12" t="s">
        <v>35</v>
      </c>
      <c r="I598" s="15">
        <f>C598+[2]май!I598</f>
        <v>75104.34</v>
      </c>
      <c r="J598" s="15">
        <f>D598+[2]май!J598</f>
        <v>75104.34</v>
      </c>
      <c r="K598" s="15">
        <f>E598+[2]май!K598</f>
        <v>0</v>
      </c>
      <c r="L598" s="12" t="s">
        <v>35</v>
      </c>
      <c r="M598" s="12" t="s">
        <v>35</v>
      </c>
      <c r="N598" s="12" t="s">
        <v>35</v>
      </c>
    </row>
    <row r="599" spans="1:14" s="1" customFormat="1" ht="15" customHeight="1" x14ac:dyDescent="0.2">
      <c r="A599" s="35"/>
      <c r="B599" s="17" t="s">
        <v>49</v>
      </c>
      <c r="C599" s="14">
        <f t="shared" si="0"/>
        <v>9075.36</v>
      </c>
      <c r="D599" s="14">
        <f t="shared" si="0"/>
        <v>9075.36</v>
      </c>
      <c r="E599" s="14">
        <f t="shared" si="0"/>
        <v>0</v>
      </c>
      <c r="F599" s="12" t="s">
        <v>35</v>
      </c>
      <c r="G599" s="12" t="s">
        <v>35</v>
      </c>
      <c r="H599" s="12" t="s">
        <v>35</v>
      </c>
      <c r="I599" s="15">
        <f>C599+[2]май!I599</f>
        <v>34719.850000000006</v>
      </c>
      <c r="J599" s="15">
        <f>D599+[2]май!J599</f>
        <v>34719.850000000006</v>
      </c>
      <c r="K599" s="15">
        <f>E599+[2]май!K599</f>
        <v>0</v>
      </c>
      <c r="L599" s="12" t="s">
        <v>35</v>
      </c>
      <c r="M599" s="12" t="s">
        <v>35</v>
      </c>
      <c r="N599" s="12" t="s">
        <v>35</v>
      </c>
    </row>
    <row r="600" spans="1:14" s="1" customFormat="1" ht="15" customHeight="1" x14ac:dyDescent="0.2">
      <c r="A600" s="36"/>
      <c r="B600" s="17" t="s">
        <v>50</v>
      </c>
      <c r="C600" s="14">
        <f t="shared" si="0"/>
        <v>4486056.330000001</v>
      </c>
      <c r="D600" s="14">
        <f t="shared" si="0"/>
        <v>4239108.8800000008</v>
      </c>
      <c r="E600" s="14">
        <f t="shared" si="0"/>
        <v>246947.45</v>
      </c>
      <c r="F600" s="15">
        <f>F30+F45+F60+F75+F90+F105+F120+F135+F150+F165+F180+F195+F210+F225+F240+F255+F270+F285+F300+F315+F330+F345+F360+F375+F390+F405+F420+F435+F450+F465+F480+F495+F510+F525+F540+F555+F570+F585</f>
        <v>1260391106.1699994</v>
      </c>
      <c r="G600" s="15">
        <f>G30+G45+G60+G75+G90+G105+G120+G135+G150+G165+G180+G195+G210+G225+G240+G255+G270+G285+G300+G315+G330+G345+G360+G375+G390+G405+G420+G435+G450+G465+G480+G495+G510+G525+G540+G555+G570+G585</f>
        <v>1229770765.4599993</v>
      </c>
      <c r="H600" s="15">
        <f>H30+H45+H60+H75+H90+H105+H120+H135+H150+H165+H180+H195+H210+H225+H240+H255+H270+H285+H300+H315+H330+H345+H360+H375+H390+H405+H420+H435+H450+H465+H480+H495+H510+H525+H540+H555+H570+H585</f>
        <v>30620340.710000005</v>
      </c>
      <c r="I600" s="15">
        <f>C600+[2]май!I600</f>
        <v>33484204.960000001</v>
      </c>
      <c r="J600" s="15">
        <f>D600+[2]май!J600</f>
        <v>32121699.790000007</v>
      </c>
      <c r="K600" s="15">
        <f>E600+[2]май!K600</f>
        <v>1362505.17</v>
      </c>
      <c r="L600" s="15">
        <f>F600+[2]май!L600</f>
        <v>7650600661.2399988</v>
      </c>
      <c r="M600" s="15">
        <f>G600+[2]май!M600</f>
        <v>7472873213.789999</v>
      </c>
      <c r="N600" s="15">
        <f>H600+[2]май!N600</f>
        <v>177727447.45000002</v>
      </c>
    </row>
    <row r="601" spans="1:14" x14ac:dyDescent="0.2"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</row>
    <row r="602" spans="1:14" ht="42.75" x14ac:dyDescent="0.2">
      <c r="A602" s="20" t="s">
        <v>140</v>
      </c>
      <c r="B602" s="1" t="s">
        <v>141</v>
      </c>
      <c r="C602" s="21" t="s">
        <v>142</v>
      </c>
      <c r="D602" s="5"/>
    </row>
    <row r="603" spans="1:14" x14ac:dyDescent="0.2">
      <c r="C603" s="21"/>
      <c r="D603" s="5"/>
    </row>
    <row r="604" spans="1:14" x14ac:dyDescent="0.2">
      <c r="A604" s="37" t="s">
        <v>143</v>
      </c>
      <c r="C604" s="21"/>
      <c r="D604" s="5"/>
    </row>
    <row r="605" spans="1:14" x14ac:dyDescent="0.2">
      <c r="A605" s="37"/>
      <c r="C605" s="21"/>
      <c r="D605" s="5"/>
    </row>
    <row r="606" spans="1:14" x14ac:dyDescent="0.2">
      <c r="A606" s="37"/>
      <c r="B606" s="1" t="s">
        <v>141</v>
      </c>
      <c r="C606" s="21" t="s">
        <v>144</v>
      </c>
      <c r="D606" s="5"/>
    </row>
    <row r="607" spans="1:14" x14ac:dyDescent="0.2">
      <c r="C607" s="21"/>
      <c r="D607" s="5"/>
    </row>
    <row r="609" spans="1:1" x14ac:dyDescent="0.2">
      <c r="A609" s="1" t="s">
        <v>145</v>
      </c>
    </row>
    <row r="610" spans="1:1" x14ac:dyDescent="0.2">
      <c r="A610" s="1" t="s">
        <v>146</v>
      </c>
    </row>
  </sheetData>
  <mergeCells count="61">
    <mergeCell ref="A541:A555"/>
    <mergeCell ref="A556:A570"/>
    <mergeCell ref="A571:A585"/>
    <mergeCell ref="A586:A600"/>
    <mergeCell ref="A604:A606"/>
    <mergeCell ref="A526:A540"/>
    <mergeCell ref="A361:A375"/>
    <mergeCell ref="A376:A390"/>
    <mergeCell ref="A391:A405"/>
    <mergeCell ref="A406:A420"/>
    <mergeCell ref="A421:A435"/>
    <mergeCell ref="A436:A450"/>
    <mergeCell ref="A451:A465"/>
    <mergeCell ref="A466:A480"/>
    <mergeCell ref="A481:A495"/>
    <mergeCell ref="A496:A510"/>
    <mergeCell ref="A511:A525"/>
    <mergeCell ref="A346:A360"/>
    <mergeCell ref="A181:A195"/>
    <mergeCell ref="A196:A210"/>
    <mergeCell ref="A211:A225"/>
    <mergeCell ref="A226:A240"/>
    <mergeCell ref="A241:A255"/>
    <mergeCell ref="A256:A270"/>
    <mergeCell ref="A271:A285"/>
    <mergeCell ref="A286:A300"/>
    <mergeCell ref="A301:A315"/>
    <mergeCell ref="A316:A330"/>
    <mergeCell ref="A331:A345"/>
    <mergeCell ref="N13:N14"/>
    <mergeCell ref="A16:A30"/>
    <mergeCell ref="A31:A45"/>
    <mergeCell ref="A46:A60"/>
    <mergeCell ref="A61:A75"/>
    <mergeCell ref="H13:H14"/>
    <mergeCell ref="J13:J14"/>
    <mergeCell ref="K13:K14"/>
    <mergeCell ref="M13:M14"/>
    <mergeCell ref="A166:A180"/>
    <mergeCell ref="A76:A90"/>
    <mergeCell ref="A91:A105"/>
    <mergeCell ref="A106:A120"/>
    <mergeCell ref="A121:A135"/>
    <mergeCell ref="A136:A150"/>
    <mergeCell ref="A151:A165"/>
    <mergeCell ref="A7:N7"/>
    <mergeCell ref="A8:N8"/>
    <mergeCell ref="A9:N9"/>
    <mergeCell ref="A11:A14"/>
    <mergeCell ref="B11:B14"/>
    <mergeCell ref="C12:C14"/>
    <mergeCell ref="D12:E12"/>
    <mergeCell ref="F12:F14"/>
    <mergeCell ref="G12:H12"/>
    <mergeCell ref="I12:I14"/>
    <mergeCell ref="J12:K12"/>
    <mergeCell ref="L12:L14"/>
    <mergeCell ref="M12:N12"/>
    <mergeCell ref="D13:D14"/>
    <mergeCell ref="E13:E14"/>
    <mergeCell ref="G13:G14"/>
  </mergeCells>
  <pageMargins left="0.39370078740157483" right="0.39370078740157483" top="0.39370078740157483" bottom="0.39370078740157483" header="0" footer="0"/>
  <pageSetup paperSize="9" scale="55" fitToHeight="0" pageOrder="overThenDown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июнь</vt:lpstr>
      <vt:lpstr>июнь!Заголовки_для_печати</vt:lpstr>
      <vt:lpstr>июнь!Область_печати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Эрштадт Виктория Викторовна</cp:lastModifiedBy>
  <cp:lastPrinted>2025-07-08T07:37:11Z</cp:lastPrinted>
  <dcterms:created xsi:type="dcterms:W3CDTF">2025-07-07T13:04:46Z</dcterms:created>
  <dcterms:modified xsi:type="dcterms:W3CDTF">2025-07-08T07:38:20Z</dcterms:modified>
</cp:coreProperties>
</file>