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/>
  </bookViews>
  <sheets>
    <sheet name="декабрь" sheetId="1" r:id="rId1"/>
  </sheets>
  <externalReferences>
    <externalReference r:id="rId2"/>
    <externalReference r:id="rId3"/>
  </externalReferences>
  <definedNames>
    <definedName name="_xlnm.Print_Titles" localSheetId="0">декабрь!$11:$15</definedName>
    <definedName name="_xlnm.Print_Area" localSheetId="0">декабрь!$A$1:$N$748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35" i="1"/>
  <c r="G735"/>
  <c r="E735"/>
  <c r="D735"/>
  <c r="C735"/>
  <c r="E734"/>
  <c r="D734"/>
  <c r="C734"/>
  <c r="E733"/>
  <c r="D733"/>
  <c r="C733"/>
  <c r="E732"/>
  <c r="D732"/>
  <c r="C732"/>
  <c r="E731"/>
  <c r="D731"/>
  <c r="C731"/>
  <c r="E730"/>
  <c r="D730"/>
  <c r="C730"/>
  <c r="E729"/>
  <c r="D729"/>
  <c r="C729"/>
  <c r="E728"/>
  <c r="D728"/>
  <c r="C728"/>
  <c r="E727"/>
  <c r="D727"/>
  <c r="C727"/>
  <c r="E726"/>
  <c r="D726"/>
  <c r="C726"/>
  <c r="E725"/>
  <c r="D725"/>
  <c r="C725"/>
  <c r="E724"/>
  <c r="D724"/>
  <c r="C724"/>
  <c r="E723"/>
  <c r="D723"/>
  <c r="C723"/>
  <c r="E722"/>
  <c r="D722"/>
  <c r="C722"/>
  <c r="E721"/>
  <c r="D721"/>
  <c r="C721"/>
  <c r="N720"/>
  <c r="M720"/>
  <c r="K720"/>
  <c r="J720"/>
  <c r="I720"/>
  <c r="F720"/>
  <c r="L720" s="1"/>
  <c r="K719"/>
  <c r="J719"/>
  <c r="I719"/>
  <c r="K718"/>
  <c r="J718"/>
  <c r="I718"/>
  <c r="K717"/>
  <c r="J717"/>
  <c r="I717"/>
  <c r="K716"/>
  <c r="J716"/>
  <c r="I716"/>
  <c r="K715"/>
  <c r="J715"/>
  <c r="I715"/>
  <c r="K714"/>
  <c r="J714"/>
  <c r="I714"/>
  <c r="K713"/>
  <c r="J713"/>
  <c r="I713"/>
  <c r="K712"/>
  <c r="J712"/>
  <c r="I712"/>
  <c r="K711"/>
  <c r="J711"/>
  <c r="I711"/>
  <c r="K710"/>
  <c r="J710"/>
  <c r="I710"/>
  <c r="K709"/>
  <c r="J709"/>
  <c r="I709"/>
  <c r="K708"/>
  <c r="J708"/>
  <c r="I708"/>
  <c r="K707"/>
  <c r="J707"/>
  <c r="I707"/>
  <c r="K706"/>
  <c r="J706"/>
  <c r="I706"/>
  <c r="N705"/>
  <c r="M705"/>
  <c r="K705"/>
  <c r="J705"/>
  <c r="I705"/>
  <c r="F705"/>
  <c r="L705" s="1"/>
  <c r="K704"/>
  <c r="J704"/>
  <c r="I704"/>
  <c r="K703"/>
  <c r="J703"/>
  <c r="I703"/>
  <c r="K702"/>
  <c r="J702"/>
  <c r="I702"/>
  <c r="K701"/>
  <c r="J701"/>
  <c r="I701"/>
  <c r="K700"/>
  <c r="J700"/>
  <c r="I700"/>
  <c r="K699"/>
  <c r="J699"/>
  <c r="I699"/>
  <c r="K698"/>
  <c r="J698"/>
  <c r="I698"/>
  <c r="K697"/>
  <c r="J697"/>
  <c r="I697"/>
  <c r="K696"/>
  <c r="J696"/>
  <c r="I696"/>
  <c r="K695"/>
  <c r="J695"/>
  <c r="I695"/>
  <c r="K694"/>
  <c r="J694"/>
  <c r="I694"/>
  <c r="K693"/>
  <c r="J693"/>
  <c r="I693"/>
  <c r="K692"/>
  <c r="J692"/>
  <c r="I692"/>
  <c r="K691"/>
  <c r="J691"/>
  <c r="I691"/>
  <c r="N690"/>
  <c r="M690"/>
  <c r="K690"/>
  <c r="J690"/>
  <c r="I690"/>
  <c r="F690"/>
  <c r="L690" s="1"/>
  <c r="K689"/>
  <c r="J689"/>
  <c r="I689"/>
  <c r="K688"/>
  <c r="J688"/>
  <c r="I688"/>
  <c r="K687"/>
  <c r="J687"/>
  <c r="I687"/>
  <c r="K686"/>
  <c r="J686"/>
  <c r="I686"/>
  <c r="K685"/>
  <c r="J685"/>
  <c r="I685"/>
  <c r="K684"/>
  <c r="J684"/>
  <c r="I684"/>
  <c r="K683"/>
  <c r="J683"/>
  <c r="I683"/>
  <c r="K682"/>
  <c r="J682"/>
  <c r="I682"/>
  <c r="K681"/>
  <c r="J681"/>
  <c r="I681"/>
  <c r="K680"/>
  <c r="J680"/>
  <c r="I680"/>
  <c r="K679"/>
  <c r="J679"/>
  <c r="I679"/>
  <c r="K678"/>
  <c r="J678"/>
  <c r="I678"/>
  <c r="K677"/>
  <c r="J677"/>
  <c r="I677"/>
  <c r="K676"/>
  <c r="J676"/>
  <c r="I676"/>
  <c r="N675"/>
  <c r="M675"/>
  <c r="K675"/>
  <c r="J675"/>
  <c r="I675"/>
  <c r="F675"/>
  <c r="L675" s="1"/>
  <c r="K674"/>
  <c r="J674"/>
  <c r="I674"/>
  <c r="K673"/>
  <c r="J673"/>
  <c r="I673"/>
  <c r="K672"/>
  <c r="J672"/>
  <c r="I672"/>
  <c r="K671"/>
  <c r="J671"/>
  <c r="I671"/>
  <c r="K670"/>
  <c r="J670"/>
  <c r="I670"/>
  <c r="K669"/>
  <c r="J669"/>
  <c r="I669"/>
  <c r="K668"/>
  <c r="J668"/>
  <c r="I668"/>
  <c r="K667"/>
  <c r="J667"/>
  <c r="I667"/>
  <c r="K666"/>
  <c r="J666"/>
  <c r="I666"/>
  <c r="K665"/>
  <c r="J665"/>
  <c r="I665"/>
  <c r="K664"/>
  <c r="J664"/>
  <c r="I664"/>
  <c r="K663"/>
  <c r="J663"/>
  <c r="I663"/>
  <c r="K662"/>
  <c r="J662"/>
  <c r="I662"/>
  <c r="K661"/>
  <c r="J661"/>
  <c r="I661"/>
  <c r="N660"/>
  <c r="M660"/>
  <c r="K660"/>
  <c r="J660"/>
  <c r="I660"/>
  <c r="F660"/>
  <c r="L660" s="1"/>
  <c r="K659"/>
  <c r="J659"/>
  <c r="I659"/>
  <c r="K658"/>
  <c r="J658"/>
  <c r="I658"/>
  <c r="K657"/>
  <c r="J657"/>
  <c r="I657"/>
  <c r="K656"/>
  <c r="J656"/>
  <c r="I656"/>
  <c r="K655"/>
  <c r="J655"/>
  <c r="I655"/>
  <c r="K654"/>
  <c r="J654"/>
  <c r="I654"/>
  <c r="K653"/>
  <c r="J653"/>
  <c r="I653"/>
  <c r="K652"/>
  <c r="J652"/>
  <c r="I652"/>
  <c r="K651"/>
  <c r="J651"/>
  <c r="I651"/>
  <c r="K650"/>
  <c r="J650"/>
  <c r="I650"/>
  <c r="K649"/>
  <c r="J649"/>
  <c r="I649"/>
  <c r="K648"/>
  <c r="J648"/>
  <c r="I648"/>
  <c r="K647"/>
  <c r="J647"/>
  <c r="I647"/>
  <c r="K646"/>
  <c r="J646"/>
  <c r="I646"/>
  <c r="N645"/>
  <c r="M645"/>
  <c r="K645"/>
  <c r="J645"/>
  <c r="I645"/>
  <c r="F645"/>
  <c r="L645" s="1"/>
  <c r="K644"/>
  <c r="J644"/>
  <c r="I644"/>
  <c r="K643"/>
  <c r="J643"/>
  <c r="I643"/>
  <c r="K642"/>
  <c r="J642"/>
  <c r="I642"/>
  <c r="K641"/>
  <c r="J641"/>
  <c r="I641"/>
  <c r="K640"/>
  <c r="J640"/>
  <c r="I640"/>
  <c r="K639"/>
  <c r="J639"/>
  <c r="I639"/>
  <c r="K638"/>
  <c r="J638"/>
  <c r="I638"/>
  <c r="K637"/>
  <c r="J637"/>
  <c r="I637"/>
  <c r="K636"/>
  <c r="J636"/>
  <c r="I636"/>
  <c r="K635"/>
  <c r="J635"/>
  <c r="I635"/>
  <c r="K634"/>
  <c r="J634"/>
  <c r="I634"/>
  <c r="K633"/>
  <c r="J633"/>
  <c r="I633"/>
  <c r="K632"/>
  <c r="J632"/>
  <c r="I632"/>
  <c r="K631"/>
  <c r="J631"/>
  <c r="I631"/>
  <c r="N630"/>
  <c r="M630"/>
  <c r="K630"/>
  <c r="J630"/>
  <c r="I630"/>
  <c r="F630"/>
  <c r="L630" s="1"/>
  <c r="K629"/>
  <c r="J629"/>
  <c r="I629"/>
  <c r="K628"/>
  <c r="J628"/>
  <c r="I628"/>
  <c r="K627"/>
  <c r="J627"/>
  <c r="I627"/>
  <c r="K626"/>
  <c r="J626"/>
  <c r="I626"/>
  <c r="K625"/>
  <c r="J625"/>
  <c r="I625"/>
  <c r="K624"/>
  <c r="J624"/>
  <c r="I624"/>
  <c r="K623"/>
  <c r="J623"/>
  <c r="I623"/>
  <c r="K622"/>
  <c r="J622"/>
  <c r="I622"/>
  <c r="K621"/>
  <c r="J621"/>
  <c r="I621"/>
  <c r="K620"/>
  <c r="J620"/>
  <c r="I620"/>
  <c r="K619"/>
  <c r="J619"/>
  <c r="I619"/>
  <c r="K618"/>
  <c r="J618"/>
  <c r="I618"/>
  <c r="K617"/>
  <c r="J617"/>
  <c r="I617"/>
  <c r="K616"/>
  <c r="J616"/>
  <c r="I616"/>
  <c r="N615"/>
  <c r="M615"/>
  <c r="K615"/>
  <c r="J615"/>
  <c r="I615"/>
  <c r="F615"/>
  <c r="L615" s="1"/>
  <c r="K614"/>
  <c r="J614"/>
  <c r="I614"/>
  <c r="K613"/>
  <c r="J613"/>
  <c r="I613"/>
  <c r="K612"/>
  <c r="J612"/>
  <c r="I612"/>
  <c r="K611"/>
  <c r="J611"/>
  <c r="I611"/>
  <c r="K610"/>
  <c r="J610"/>
  <c r="I610"/>
  <c r="K609"/>
  <c r="J609"/>
  <c r="I609"/>
  <c r="K608"/>
  <c r="J608"/>
  <c r="I608"/>
  <c r="K607"/>
  <c r="J607"/>
  <c r="I607"/>
  <c r="K606"/>
  <c r="J606"/>
  <c r="I606"/>
  <c r="K605"/>
  <c r="J605"/>
  <c r="I605"/>
  <c r="K604"/>
  <c r="J604"/>
  <c r="I604"/>
  <c r="K603"/>
  <c r="J603"/>
  <c r="I603"/>
  <c r="K602"/>
  <c r="J602"/>
  <c r="I602"/>
  <c r="K601"/>
  <c r="J601"/>
  <c r="I601"/>
  <c r="N600"/>
  <c r="M600"/>
  <c r="K600"/>
  <c r="J600"/>
  <c r="I600"/>
  <c r="F600"/>
  <c r="L600" s="1"/>
  <c r="K599"/>
  <c r="J599"/>
  <c r="I599"/>
  <c r="K598"/>
  <c r="J598"/>
  <c r="I598"/>
  <c r="K597"/>
  <c r="J597"/>
  <c r="I597"/>
  <c r="K596"/>
  <c r="J596"/>
  <c r="I596"/>
  <c r="K595"/>
  <c r="J595"/>
  <c r="I595"/>
  <c r="K594"/>
  <c r="J594"/>
  <c r="I594"/>
  <c r="K593"/>
  <c r="J593"/>
  <c r="I593"/>
  <c r="K592"/>
  <c r="J592"/>
  <c r="I592"/>
  <c r="K591"/>
  <c r="J591"/>
  <c r="I591"/>
  <c r="K590"/>
  <c r="J590"/>
  <c r="I590"/>
  <c r="K589"/>
  <c r="J589"/>
  <c r="I589"/>
  <c r="K588"/>
  <c r="J588"/>
  <c r="I588"/>
  <c r="K587"/>
  <c r="J587"/>
  <c r="I587"/>
  <c r="K586"/>
  <c r="J586"/>
  <c r="I586"/>
  <c r="N585"/>
  <c r="M585"/>
  <c r="K585"/>
  <c r="J585"/>
  <c r="I585"/>
  <c r="F585"/>
  <c r="L585" s="1"/>
  <c r="K584"/>
  <c r="J584"/>
  <c r="I584"/>
  <c r="K583"/>
  <c r="J583"/>
  <c r="I583"/>
  <c r="K582"/>
  <c r="J582"/>
  <c r="I582"/>
  <c r="K581"/>
  <c r="J581"/>
  <c r="I581"/>
  <c r="K580"/>
  <c r="J580"/>
  <c r="I580"/>
  <c r="K579"/>
  <c r="J579"/>
  <c r="I579"/>
  <c r="K578"/>
  <c r="J578"/>
  <c r="I578"/>
  <c r="K577"/>
  <c r="J577"/>
  <c r="I577"/>
  <c r="K576"/>
  <c r="J576"/>
  <c r="I576"/>
  <c r="K575"/>
  <c r="J575"/>
  <c r="I575"/>
  <c r="K574"/>
  <c r="J574"/>
  <c r="I574"/>
  <c r="K573"/>
  <c r="J573"/>
  <c r="I573"/>
  <c r="K572"/>
  <c r="J572"/>
  <c r="I572"/>
  <c r="K571"/>
  <c r="J571"/>
  <c r="I571"/>
  <c r="N570"/>
  <c r="M570"/>
  <c r="K570"/>
  <c r="J570"/>
  <c r="I570"/>
  <c r="F570"/>
  <c r="L570" s="1"/>
  <c r="K569"/>
  <c r="J569"/>
  <c r="I569"/>
  <c r="K568"/>
  <c r="J568"/>
  <c r="I568"/>
  <c r="K567"/>
  <c r="J567"/>
  <c r="I567"/>
  <c r="K566"/>
  <c r="J566"/>
  <c r="I566"/>
  <c r="K565"/>
  <c r="J565"/>
  <c r="I565"/>
  <c r="K564"/>
  <c r="J564"/>
  <c r="I564"/>
  <c r="K563"/>
  <c r="J563"/>
  <c r="I563"/>
  <c r="K562"/>
  <c r="J562"/>
  <c r="I562"/>
  <c r="K561"/>
  <c r="J561"/>
  <c r="I561"/>
  <c r="K560"/>
  <c r="J560"/>
  <c r="I560"/>
  <c r="K559"/>
  <c r="J559"/>
  <c r="I559"/>
  <c r="K558"/>
  <c r="J558"/>
  <c r="I558"/>
  <c r="K557"/>
  <c r="J557"/>
  <c r="I557"/>
  <c r="K556"/>
  <c r="J556"/>
  <c r="I556"/>
  <c r="N555"/>
  <c r="M555"/>
  <c r="K555"/>
  <c r="J555"/>
  <c r="I555"/>
  <c r="F555"/>
  <c r="L555" s="1"/>
  <c r="K554"/>
  <c r="J554"/>
  <c r="I554"/>
  <c r="K553"/>
  <c r="J553"/>
  <c r="I553"/>
  <c r="K552"/>
  <c r="J552"/>
  <c r="I552"/>
  <c r="K551"/>
  <c r="J551"/>
  <c r="I551"/>
  <c r="K550"/>
  <c r="J550"/>
  <c r="I550"/>
  <c r="K549"/>
  <c r="J549"/>
  <c r="I549"/>
  <c r="K548"/>
  <c r="J548"/>
  <c r="I548"/>
  <c r="K547"/>
  <c r="J547"/>
  <c r="I547"/>
  <c r="K546"/>
  <c r="J546"/>
  <c r="I546"/>
  <c r="K545"/>
  <c r="J545"/>
  <c r="I545"/>
  <c r="K544"/>
  <c r="J544"/>
  <c r="I544"/>
  <c r="K543"/>
  <c r="J543"/>
  <c r="I543"/>
  <c r="K542"/>
  <c r="J542"/>
  <c r="I542"/>
  <c r="K541"/>
  <c r="J541"/>
  <c r="I541"/>
  <c r="N540"/>
  <c r="M540"/>
  <c r="K540"/>
  <c r="J540"/>
  <c r="I540"/>
  <c r="F540"/>
  <c r="L540" s="1"/>
  <c r="K539"/>
  <c r="J539"/>
  <c r="I539"/>
  <c r="K538"/>
  <c r="J538"/>
  <c r="I538"/>
  <c r="K537"/>
  <c r="J537"/>
  <c r="I537"/>
  <c r="K536"/>
  <c r="J536"/>
  <c r="I536"/>
  <c r="K535"/>
  <c r="J535"/>
  <c r="I535"/>
  <c r="K534"/>
  <c r="J534"/>
  <c r="I534"/>
  <c r="K533"/>
  <c r="J533"/>
  <c r="I533"/>
  <c r="K532"/>
  <c r="J532"/>
  <c r="I532"/>
  <c r="K531"/>
  <c r="J531"/>
  <c r="I531"/>
  <c r="K530"/>
  <c r="J530"/>
  <c r="I530"/>
  <c r="K529"/>
  <c r="J529"/>
  <c r="I529"/>
  <c r="K528"/>
  <c r="J528"/>
  <c r="I528"/>
  <c r="K527"/>
  <c r="J527"/>
  <c r="I527"/>
  <c r="K526"/>
  <c r="J526"/>
  <c r="I526"/>
  <c r="N525"/>
  <c r="M525"/>
  <c r="K525"/>
  <c r="J525"/>
  <c r="I525"/>
  <c r="F525"/>
  <c r="L525" s="1"/>
  <c r="K524"/>
  <c r="J524"/>
  <c r="I524"/>
  <c r="K523"/>
  <c r="J523"/>
  <c r="I523"/>
  <c r="K522"/>
  <c r="J522"/>
  <c r="I522"/>
  <c r="K521"/>
  <c r="J521"/>
  <c r="I521"/>
  <c r="K520"/>
  <c r="J520"/>
  <c r="I520"/>
  <c r="K519"/>
  <c r="J519"/>
  <c r="I519"/>
  <c r="K518"/>
  <c r="J518"/>
  <c r="I518"/>
  <c r="K517"/>
  <c r="J517"/>
  <c r="I517"/>
  <c r="K516"/>
  <c r="J516"/>
  <c r="I516"/>
  <c r="K515"/>
  <c r="J515"/>
  <c r="I515"/>
  <c r="K514"/>
  <c r="J514"/>
  <c r="I514"/>
  <c r="K513"/>
  <c r="J513"/>
  <c r="I513"/>
  <c r="K512"/>
  <c r="J512"/>
  <c r="I512"/>
  <c r="K511"/>
  <c r="J511"/>
  <c r="I511"/>
  <c r="N510"/>
  <c r="M510"/>
  <c r="K510"/>
  <c r="J510"/>
  <c r="I510"/>
  <c r="F510"/>
  <c r="L510" s="1"/>
  <c r="K509"/>
  <c r="J509"/>
  <c r="I509"/>
  <c r="K508"/>
  <c r="J508"/>
  <c r="I508"/>
  <c r="K507"/>
  <c r="J507"/>
  <c r="I507"/>
  <c r="K506"/>
  <c r="J506"/>
  <c r="I506"/>
  <c r="K505"/>
  <c r="J505"/>
  <c r="I505"/>
  <c r="K504"/>
  <c r="J504"/>
  <c r="I504"/>
  <c r="K503"/>
  <c r="J503"/>
  <c r="I503"/>
  <c r="K502"/>
  <c r="J502"/>
  <c r="I502"/>
  <c r="K501"/>
  <c r="J501"/>
  <c r="I501"/>
  <c r="K500"/>
  <c r="J500"/>
  <c r="I500"/>
  <c r="K499"/>
  <c r="J499"/>
  <c r="I499"/>
  <c r="K498"/>
  <c r="J498"/>
  <c r="I498"/>
  <c r="K497"/>
  <c r="J497"/>
  <c r="I497"/>
  <c r="K496"/>
  <c r="J496"/>
  <c r="I496"/>
  <c r="N495"/>
  <c r="M495"/>
  <c r="K495"/>
  <c r="J495"/>
  <c r="I495"/>
  <c r="F495"/>
  <c r="L495" s="1"/>
  <c r="K494"/>
  <c r="J494"/>
  <c r="I494"/>
  <c r="K493"/>
  <c r="J493"/>
  <c r="I493"/>
  <c r="K492"/>
  <c r="J492"/>
  <c r="I492"/>
  <c r="K491"/>
  <c r="J491"/>
  <c r="I491"/>
  <c r="K490"/>
  <c r="J490"/>
  <c r="I490"/>
  <c r="K489"/>
  <c r="J489"/>
  <c r="I489"/>
  <c r="K488"/>
  <c r="J488"/>
  <c r="I488"/>
  <c r="K487"/>
  <c r="J487"/>
  <c r="I487"/>
  <c r="K486"/>
  <c r="J486"/>
  <c r="I486"/>
  <c r="K485"/>
  <c r="J485"/>
  <c r="I485"/>
  <c r="K484"/>
  <c r="J484"/>
  <c r="I484"/>
  <c r="K483"/>
  <c r="J483"/>
  <c r="I483"/>
  <c r="K482"/>
  <c r="J482"/>
  <c r="I482"/>
  <c r="K481"/>
  <c r="J481"/>
  <c r="I481"/>
  <c r="N480"/>
  <c r="M480"/>
  <c r="K480"/>
  <c r="J480"/>
  <c r="I480"/>
  <c r="F480"/>
  <c r="L480" s="1"/>
  <c r="K479"/>
  <c r="J479"/>
  <c r="I479"/>
  <c r="K478"/>
  <c r="J478"/>
  <c r="I478"/>
  <c r="K477"/>
  <c r="J477"/>
  <c r="I477"/>
  <c r="K476"/>
  <c r="J476"/>
  <c r="I476"/>
  <c r="K475"/>
  <c r="J475"/>
  <c r="I475"/>
  <c r="K474"/>
  <c r="J474"/>
  <c r="I474"/>
  <c r="K473"/>
  <c r="J473"/>
  <c r="I473"/>
  <c r="K472"/>
  <c r="J472"/>
  <c r="I472"/>
  <c r="K471"/>
  <c r="J471"/>
  <c r="I471"/>
  <c r="K470"/>
  <c r="J470"/>
  <c r="I470"/>
  <c r="K469"/>
  <c r="J469"/>
  <c r="I469"/>
  <c r="K468"/>
  <c r="J468"/>
  <c r="I468"/>
  <c r="K467"/>
  <c r="J467"/>
  <c r="I467"/>
  <c r="K466"/>
  <c r="J466"/>
  <c r="I466"/>
  <c r="N465"/>
  <c r="M465"/>
  <c r="K465"/>
  <c r="J465"/>
  <c r="I465"/>
  <c r="F465"/>
  <c r="L465" s="1"/>
  <c r="K464"/>
  <c r="J464"/>
  <c r="I464"/>
  <c r="K463"/>
  <c r="J463"/>
  <c r="I463"/>
  <c r="K462"/>
  <c r="J462"/>
  <c r="I462"/>
  <c r="K461"/>
  <c r="J461"/>
  <c r="I461"/>
  <c r="K460"/>
  <c r="J460"/>
  <c r="I460"/>
  <c r="K459"/>
  <c r="J459"/>
  <c r="I459"/>
  <c r="K458"/>
  <c r="J458"/>
  <c r="I458"/>
  <c r="K457"/>
  <c r="J457"/>
  <c r="I457"/>
  <c r="K456"/>
  <c r="J456"/>
  <c r="I456"/>
  <c r="K455"/>
  <c r="J455"/>
  <c r="I455"/>
  <c r="K454"/>
  <c r="J454"/>
  <c r="I454"/>
  <c r="K453"/>
  <c r="J453"/>
  <c r="I453"/>
  <c r="K452"/>
  <c r="J452"/>
  <c r="I452"/>
  <c r="K451"/>
  <c r="J451"/>
  <c r="I451"/>
  <c r="N450"/>
  <c r="M450"/>
  <c r="K450"/>
  <c r="J450"/>
  <c r="I450"/>
  <c r="F450"/>
  <c r="L450" s="1"/>
  <c r="K449"/>
  <c r="J449"/>
  <c r="I449"/>
  <c r="K448"/>
  <c r="J448"/>
  <c r="I448"/>
  <c r="K447"/>
  <c r="J447"/>
  <c r="I447"/>
  <c r="K446"/>
  <c r="J446"/>
  <c r="I446"/>
  <c r="K445"/>
  <c r="J445"/>
  <c r="I445"/>
  <c r="K444"/>
  <c r="J444"/>
  <c r="I444"/>
  <c r="K443"/>
  <c r="J443"/>
  <c r="I443"/>
  <c r="K442"/>
  <c r="J442"/>
  <c r="I442"/>
  <c r="K441"/>
  <c r="J441"/>
  <c r="I441"/>
  <c r="K440"/>
  <c r="J440"/>
  <c r="I440"/>
  <c r="K439"/>
  <c r="J439"/>
  <c r="I439"/>
  <c r="K438"/>
  <c r="J438"/>
  <c r="I438"/>
  <c r="K437"/>
  <c r="J437"/>
  <c r="I437"/>
  <c r="K436"/>
  <c r="J436"/>
  <c r="I436"/>
  <c r="N435"/>
  <c r="M435"/>
  <c r="K435"/>
  <c r="J435"/>
  <c r="I435"/>
  <c r="F435"/>
  <c r="L435" s="1"/>
  <c r="K434"/>
  <c r="J434"/>
  <c r="I434"/>
  <c r="K433"/>
  <c r="J433"/>
  <c r="I433"/>
  <c r="K432"/>
  <c r="J432"/>
  <c r="I432"/>
  <c r="K431"/>
  <c r="J431"/>
  <c r="I431"/>
  <c r="K430"/>
  <c r="J430"/>
  <c r="I430"/>
  <c r="K429"/>
  <c r="J429"/>
  <c r="I429"/>
  <c r="K428"/>
  <c r="J428"/>
  <c r="I428"/>
  <c r="K427"/>
  <c r="J427"/>
  <c r="I427"/>
  <c r="K426"/>
  <c r="J426"/>
  <c r="I426"/>
  <c r="K425"/>
  <c r="J425"/>
  <c r="I425"/>
  <c r="K424"/>
  <c r="J424"/>
  <c r="I424"/>
  <c r="K423"/>
  <c r="J423"/>
  <c r="I423"/>
  <c r="K422"/>
  <c r="J422"/>
  <c r="I422"/>
  <c r="K421"/>
  <c r="J421"/>
  <c r="I421"/>
  <c r="N420"/>
  <c r="M420"/>
  <c r="K420"/>
  <c r="J420"/>
  <c r="I420"/>
  <c r="F420"/>
  <c r="L420" s="1"/>
  <c r="K419"/>
  <c r="J419"/>
  <c r="I419"/>
  <c r="K418"/>
  <c r="J418"/>
  <c r="I418"/>
  <c r="K417"/>
  <c r="J417"/>
  <c r="I417"/>
  <c r="K416"/>
  <c r="J416"/>
  <c r="I416"/>
  <c r="K415"/>
  <c r="J415"/>
  <c r="I415"/>
  <c r="K414"/>
  <c r="J414"/>
  <c r="I414"/>
  <c r="K413"/>
  <c r="J413"/>
  <c r="I413"/>
  <c r="K412"/>
  <c r="J412"/>
  <c r="I412"/>
  <c r="K411"/>
  <c r="J411"/>
  <c r="I411"/>
  <c r="K410"/>
  <c r="J410"/>
  <c r="I410"/>
  <c r="K409"/>
  <c r="J409"/>
  <c r="I409"/>
  <c r="K408"/>
  <c r="J408"/>
  <c r="I408"/>
  <c r="K407"/>
  <c r="J407"/>
  <c r="I407"/>
  <c r="K406"/>
  <c r="J406"/>
  <c r="I406"/>
  <c r="N405"/>
  <c r="M405"/>
  <c r="K405"/>
  <c r="J405"/>
  <c r="I405"/>
  <c r="F405"/>
  <c r="L405" s="1"/>
  <c r="K404"/>
  <c r="J404"/>
  <c r="I404"/>
  <c r="K403"/>
  <c r="J403"/>
  <c r="I403"/>
  <c r="K402"/>
  <c r="J402"/>
  <c r="I402"/>
  <c r="K401"/>
  <c r="J401"/>
  <c r="I401"/>
  <c r="K400"/>
  <c r="J400"/>
  <c r="I400"/>
  <c r="K399"/>
  <c r="J399"/>
  <c r="I399"/>
  <c r="K398"/>
  <c r="J398"/>
  <c r="I398"/>
  <c r="K397"/>
  <c r="J397"/>
  <c r="I397"/>
  <c r="K396"/>
  <c r="J396"/>
  <c r="I396"/>
  <c r="K395"/>
  <c r="J395"/>
  <c r="I395"/>
  <c r="K394"/>
  <c r="J394"/>
  <c r="I394"/>
  <c r="K393"/>
  <c r="J393"/>
  <c r="I393"/>
  <c r="K392"/>
  <c r="J392"/>
  <c r="I392"/>
  <c r="K391"/>
  <c r="J391"/>
  <c r="I391"/>
  <c r="N390"/>
  <c r="M390"/>
  <c r="K390"/>
  <c r="J390"/>
  <c r="I390"/>
  <c r="F390"/>
  <c r="L390" s="1"/>
  <c r="K389"/>
  <c r="J389"/>
  <c r="I389"/>
  <c r="K388"/>
  <c r="J388"/>
  <c r="I388"/>
  <c r="K387"/>
  <c r="J387"/>
  <c r="I387"/>
  <c r="K386"/>
  <c r="J386"/>
  <c r="I386"/>
  <c r="K385"/>
  <c r="J385"/>
  <c r="I385"/>
  <c r="K384"/>
  <c r="J384"/>
  <c r="I384"/>
  <c r="K383"/>
  <c r="J383"/>
  <c r="I383"/>
  <c r="K382"/>
  <c r="J382"/>
  <c r="I382"/>
  <c r="K381"/>
  <c r="J381"/>
  <c r="I381"/>
  <c r="K380"/>
  <c r="J380"/>
  <c r="I380"/>
  <c r="K379"/>
  <c r="J379"/>
  <c r="I379"/>
  <c r="K378"/>
  <c r="J378"/>
  <c r="I378"/>
  <c r="K377"/>
  <c r="J377"/>
  <c r="I377"/>
  <c r="K376"/>
  <c r="J376"/>
  <c r="I376"/>
  <c r="N375"/>
  <c r="M375"/>
  <c r="K375"/>
  <c r="J375"/>
  <c r="I375"/>
  <c r="F375"/>
  <c r="L375" s="1"/>
  <c r="K374"/>
  <c r="J374"/>
  <c r="I374"/>
  <c r="K373"/>
  <c r="J373"/>
  <c r="I373"/>
  <c r="K372"/>
  <c r="J372"/>
  <c r="I372"/>
  <c r="K371"/>
  <c r="J371"/>
  <c r="I371"/>
  <c r="K370"/>
  <c r="J370"/>
  <c r="I370"/>
  <c r="K369"/>
  <c r="J369"/>
  <c r="I369"/>
  <c r="K368"/>
  <c r="J368"/>
  <c r="I368"/>
  <c r="K367"/>
  <c r="J367"/>
  <c r="I367"/>
  <c r="K366"/>
  <c r="J366"/>
  <c r="I366"/>
  <c r="K365"/>
  <c r="J365"/>
  <c r="I365"/>
  <c r="K364"/>
  <c r="J364"/>
  <c r="I364"/>
  <c r="K363"/>
  <c r="J363"/>
  <c r="I363"/>
  <c r="K362"/>
  <c r="J362"/>
  <c r="I362"/>
  <c r="K361"/>
  <c r="J361"/>
  <c r="I361"/>
  <c r="N360"/>
  <c r="M360"/>
  <c r="K360"/>
  <c r="J360"/>
  <c r="I360"/>
  <c r="F360"/>
  <c r="L360" s="1"/>
  <c r="K359"/>
  <c r="J359"/>
  <c r="I359"/>
  <c r="K358"/>
  <c r="J358"/>
  <c r="I358"/>
  <c r="K357"/>
  <c r="J357"/>
  <c r="I357"/>
  <c r="K356"/>
  <c r="J356"/>
  <c r="I356"/>
  <c r="K355"/>
  <c r="J355"/>
  <c r="I355"/>
  <c r="K354"/>
  <c r="J354"/>
  <c r="I354"/>
  <c r="K353"/>
  <c r="J353"/>
  <c r="I353"/>
  <c r="K352"/>
  <c r="J352"/>
  <c r="I352"/>
  <c r="K351"/>
  <c r="J351"/>
  <c r="I351"/>
  <c r="K350"/>
  <c r="J350"/>
  <c r="I350"/>
  <c r="K349"/>
  <c r="J349"/>
  <c r="I349"/>
  <c r="K348"/>
  <c r="J348"/>
  <c r="I348"/>
  <c r="K347"/>
  <c r="J347"/>
  <c r="I347"/>
  <c r="K346"/>
  <c r="J346"/>
  <c r="I346"/>
  <c r="N345"/>
  <c r="M345"/>
  <c r="K345"/>
  <c r="J345"/>
  <c r="I345"/>
  <c r="F345"/>
  <c r="L345" s="1"/>
  <c r="K344"/>
  <c r="J344"/>
  <c r="I344"/>
  <c r="K343"/>
  <c r="J343"/>
  <c r="I343"/>
  <c r="K342"/>
  <c r="J342"/>
  <c r="I342"/>
  <c r="K341"/>
  <c r="J341"/>
  <c r="I341"/>
  <c r="K340"/>
  <c r="J340"/>
  <c r="I340"/>
  <c r="K339"/>
  <c r="J339"/>
  <c r="I339"/>
  <c r="K338"/>
  <c r="J338"/>
  <c r="I338"/>
  <c r="K337"/>
  <c r="J337"/>
  <c r="I337"/>
  <c r="K336"/>
  <c r="J336"/>
  <c r="I336"/>
  <c r="K335"/>
  <c r="J335"/>
  <c r="I335"/>
  <c r="K334"/>
  <c r="J334"/>
  <c r="I334"/>
  <c r="K333"/>
  <c r="J333"/>
  <c r="I333"/>
  <c r="K332"/>
  <c r="J332"/>
  <c r="I332"/>
  <c r="K331"/>
  <c r="J331"/>
  <c r="I331"/>
  <c r="N330"/>
  <c r="M330"/>
  <c r="K330"/>
  <c r="J330"/>
  <c r="I330"/>
  <c r="F330"/>
  <c r="L330" s="1"/>
  <c r="K329"/>
  <c r="J329"/>
  <c r="I329"/>
  <c r="K328"/>
  <c r="J328"/>
  <c r="I328"/>
  <c r="K327"/>
  <c r="J327"/>
  <c r="I327"/>
  <c r="K326"/>
  <c r="J326"/>
  <c r="I326"/>
  <c r="K325"/>
  <c r="J325"/>
  <c r="I325"/>
  <c r="K324"/>
  <c r="J324"/>
  <c r="I324"/>
  <c r="K323"/>
  <c r="J323"/>
  <c r="I323"/>
  <c r="K322"/>
  <c r="J322"/>
  <c r="I322"/>
  <c r="K321"/>
  <c r="J321"/>
  <c r="I321"/>
  <c r="K320"/>
  <c r="J320"/>
  <c r="I320"/>
  <c r="K319"/>
  <c r="J319"/>
  <c r="I319"/>
  <c r="K318"/>
  <c r="J318"/>
  <c r="I318"/>
  <c r="K317"/>
  <c r="J317"/>
  <c r="I317"/>
  <c r="K316"/>
  <c r="J316"/>
  <c r="I316"/>
  <c r="N315"/>
  <c r="M315"/>
  <c r="K315"/>
  <c r="J315"/>
  <c r="I315"/>
  <c r="F315"/>
  <c r="L315" s="1"/>
  <c r="K314"/>
  <c r="J314"/>
  <c r="I314"/>
  <c r="K313"/>
  <c r="J313"/>
  <c r="I313"/>
  <c r="K312"/>
  <c r="J312"/>
  <c r="I312"/>
  <c r="K311"/>
  <c r="J311"/>
  <c r="I311"/>
  <c r="K310"/>
  <c r="J310"/>
  <c r="I310"/>
  <c r="K309"/>
  <c r="J309"/>
  <c r="I309"/>
  <c r="K308"/>
  <c r="J308"/>
  <c r="I308"/>
  <c r="K307"/>
  <c r="J307"/>
  <c r="I307"/>
  <c r="K306"/>
  <c r="J306"/>
  <c r="I306"/>
  <c r="K305"/>
  <c r="J305"/>
  <c r="I305"/>
  <c r="K304"/>
  <c r="J304"/>
  <c r="I304"/>
  <c r="K303"/>
  <c r="J303"/>
  <c r="I303"/>
  <c r="K302"/>
  <c r="J302"/>
  <c r="I302"/>
  <c r="K301"/>
  <c r="J301"/>
  <c r="I301"/>
  <c r="N300"/>
  <c r="M300"/>
  <c r="K300"/>
  <c r="J300"/>
  <c r="I300"/>
  <c r="F300"/>
  <c r="L300" s="1"/>
  <c r="K299"/>
  <c r="J299"/>
  <c r="I299"/>
  <c r="K298"/>
  <c r="J298"/>
  <c r="I298"/>
  <c r="K297"/>
  <c r="J297"/>
  <c r="I297"/>
  <c r="K296"/>
  <c r="J296"/>
  <c r="I296"/>
  <c r="K295"/>
  <c r="J295"/>
  <c r="I295"/>
  <c r="K294"/>
  <c r="J294"/>
  <c r="I294"/>
  <c r="K293"/>
  <c r="J293"/>
  <c r="I293"/>
  <c r="K292"/>
  <c r="J292"/>
  <c r="I292"/>
  <c r="K291"/>
  <c r="J291"/>
  <c r="I291"/>
  <c r="K290"/>
  <c r="J290"/>
  <c r="I290"/>
  <c r="K289"/>
  <c r="J289"/>
  <c r="I289"/>
  <c r="K288"/>
  <c r="J288"/>
  <c r="I288"/>
  <c r="K287"/>
  <c r="J287"/>
  <c r="I287"/>
  <c r="K286"/>
  <c r="J286"/>
  <c r="I286"/>
  <c r="N285"/>
  <c r="M285"/>
  <c r="K285"/>
  <c r="J285"/>
  <c r="I285"/>
  <c r="F285"/>
  <c r="L285" s="1"/>
  <c r="K284"/>
  <c r="J284"/>
  <c r="I284"/>
  <c r="K283"/>
  <c r="J283"/>
  <c r="I283"/>
  <c r="K282"/>
  <c r="J282"/>
  <c r="I282"/>
  <c r="K281"/>
  <c r="J281"/>
  <c r="I281"/>
  <c r="K280"/>
  <c r="J280"/>
  <c r="I280"/>
  <c r="K279"/>
  <c r="J279"/>
  <c r="I279"/>
  <c r="K278"/>
  <c r="J278"/>
  <c r="I278"/>
  <c r="K277"/>
  <c r="J277"/>
  <c r="I277"/>
  <c r="K276"/>
  <c r="J276"/>
  <c r="I276"/>
  <c r="K275"/>
  <c r="J275"/>
  <c r="I275"/>
  <c r="K274"/>
  <c r="J274"/>
  <c r="I274"/>
  <c r="K273"/>
  <c r="J273"/>
  <c r="I273"/>
  <c r="K272"/>
  <c r="J272"/>
  <c r="I272"/>
  <c r="K271"/>
  <c r="J271"/>
  <c r="I271"/>
  <c r="N270"/>
  <c r="M270"/>
  <c r="K270"/>
  <c r="J270"/>
  <c r="I270"/>
  <c r="F270"/>
  <c r="L270" s="1"/>
  <c r="K269"/>
  <c r="J269"/>
  <c r="I269"/>
  <c r="K268"/>
  <c r="J268"/>
  <c r="I268"/>
  <c r="K267"/>
  <c r="J267"/>
  <c r="I267"/>
  <c r="K266"/>
  <c r="J266"/>
  <c r="I266"/>
  <c r="K265"/>
  <c r="J265"/>
  <c r="I265"/>
  <c r="K264"/>
  <c r="J264"/>
  <c r="I264"/>
  <c r="K263"/>
  <c r="J263"/>
  <c r="I263"/>
  <c r="K262"/>
  <c r="J262"/>
  <c r="I262"/>
  <c r="K261"/>
  <c r="J261"/>
  <c r="I261"/>
  <c r="K260"/>
  <c r="J260"/>
  <c r="I260"/>
  <c r="K259"/>
  <c r="J259"/>
  <c r="I259"/>
  <c r="K258"/>
  <c r="J258"/>
  <c r="I258"/>
  <c r="K257"/>
  <c r="J257"/>
  <c r="I257"/>
  <c r="K256"/>
  <c r="J256"/>
  <c r="I256"/>
  <c r="N255"/>
  <c r="M255"/>
  <c r="K255"/>
  <c r="J255"/>
  <c r="I255"/>
  <c r="F255"/>
  <c r="L255" s="1"/>
  <c r="K254"/>
  <c r="J254"/>
  <c r="I254"/>
  <c r="K253"/>
  <c r="J253"/>
  <c r="I253"/>
  <c r="K252"/>
  <c r="J252"/>
  <c r="I252"/>
  <c r="K251"/>
  <c r="J251"/>
  <c r="I251"/>
  <c r="K250"/>
  <c r="J250"/>
  <c r="I250"/>
  <c r="K249"/>
  <c r="J249"/>
  <c r="I249"/>
  <c r="K248"/>
  <c r="J248"/>
  <c r="I248"/>
  <c r="K247"/>
  <c r="J247"/>
  <c r="I247"/>
  <c r="K246"/>
  <c r="J246"/>
  <c r="I246"/>
  <c r="K245"/>
  <c r="J245"/>
  <c r="I245"/>
  <c r="K244"/>
  <c r="J244"/>
  <c r="I244"/>
  <c r="K243"/>
  <c r="J243"/>
  <c r="I243"/>
  <c r="K242"/>
  <c r="J242"/>
  <c r="I242"/>
  <c r="K241"/>
  <c r="J241"/>
  <c r="I241"/>
  <c r="N240"/>
  <c r="M240"/>
  <c r="K240"/>
  <c r="J240"/>
  <c r="I240"/>
  <c r="F240"/>
  <c r="L240" s="1"/>
  <c r="K239"/>
  <c r="J239"/>
  <c r="I239"/>
  <c r="K238"/>
  <c r="J238"/>
  <c r="I238"/>
  <c r="K237"/>
  <c r="J237"/>
  <c r="I237"/>
  <c r="K236"/>
  <c r="J236"/>
  <c r="I236"/>
  <c r="K235"/>
  <c r="J235"/>
  <c r="I235"/>
  <c r="K234"/>
  <c r="J234"/>
  <c r="I234"/>
  <c r="K233"/>
  <c r="J233"/>
  <c r="I233"/>
  <c r="K232"/>
  <c r="J232"/>
  <c r="I232"/>
  <c r="K231"/>
  <c r="J231"/>
  <c r="I231"/>
  <c r="K230"/>
  <c r="J230"/>
  <c r="I230"/>
  <c r="K229"/>
  <c r="J229"/>
  <c r="I229"/>
  <c r="K228"/>
  <c r="J228"/>
  <c r="I228"/>
  <c r="K227"/>
  <c r="J227"/>
  <c r="I227"/>
  <c r="K226"/>
  <c r="J226"/>
  <c r="I226"/>
  <c r="N225"/>
  <c r="M225"/>
  <c r="K225"/>
  <c r="J225"/>
  <c r="I225"/>
  <c r="F225"/>
  <c r="L225" s="1"/>
  <c r="K224"/>
  <c r="J224"/>
  <c r="I224"/>
  <c r="K223"/>
  <c r="J223"/>
  <c r="I223"/>
  <c r="K222"/>
  <c r="J222"/>
  <c r="I222"/>
  <c r="K221"/>
  <c r="J221"/>
  <c r="I221"/>
  <c r="K220"/>
  <c r="J220"/>
  <c r="I220"/>
  <c r="K219"/>
  <c r="J219"/>
  <c r="I219"/>
  <c r="K218"/>
  <c r="J218"/>
  <c r="I218"/>
  <c r="K217"/>
  <c r="J217"/>
  <c r="I217"/>
  <c r="K216"/>
  <c r="J216"/>
  <c r="I216"/>
  <c r="K215"/>
  <c r="J215"/>
  <c r="I215"/>
  <c r="K214"/>
  <c r="J214"/>
  <c r="I214"/>
  <c r="K213"/>
  <c r="J213"/>
  <c r="I213"/>
  <c r="K212"/>
  <c r="J212"/>
  <c r="I212"/>
  <c r="K211"/>
  <c r="J211"/>
  <c r="I211"/>
  <c r="N210"/>
  <c r="M210"/>
  <c r="K210"/>
  <c r="J210"/>
  <c r="I210"/>
  <c r="F210"/>
  <c r="L210" s="1"/>
  <c r="K209"/>
  <c r="J209"/>
  <c r="I209"/>
  <c r="K208"/>
  <c r="J208"/>
  <c r="I208"/>
  <c r="K207"/>
  <c r="J207"/>
  <c r="I207"/>
  <c r="K206"/>
  <c r="J206"/>
  <c r="I206"/>
  <c r="K205"/>
  <c r="J205"/>
  <c r="I205"/>
  <c r="K204"/>
  <c r="J204"/>
  <c r="I204"/>
  <c r="K203"/>
  <c r="J203"/>
  <c r="I203"/>
  <c r="K202"/>
  <c r="J202"/>
  <c r="I202"/>
  <c r="K201"/>
  <c r="J201"/>
  <c r="I201"/>
  <c r="K200"/>
  <c r="J200"/>
  <c r="I200"/>
  <c r="K199"/>
  <c r="J199"/>
  <c r="I199"/>
  <c r="K198"/>
  <c r="J198"/>
  <c r="I198"/>
  <c r="K197"/>
  <c r="J197"/>
  <c r="I197"/>
  <c r="K196"/>
  <c r="J196"/>
  <c r="I196"/>
  <c r="N195"/>
  <c r="M195"/>
  <c r="K195"/>
  <c r="J195"/>
  <c r="I195"/>
  <c r="F195"/>
  <c r="L195" s="1"/>
  <c r="K194"/>
  <c r="J194"/>
  <c r="I194"/>
  <c r="K193"/>
  <c r="J193"/>
  <c r="I193"/>
  <c r="K192"/>
  <c r="J192"/>
  <c r="I192"/>
  <c r="K191"/>
  <c r="J191"/>
  <c r="I191"/>
  <c r="K190"/>
  <c r="J190"/>
  <c r="I190"/>
  <c r="K189"/>
  <c r="J189"/>
  <c r="I189"/>
  <c r="K188"/>
  <c r="J188"/>
  <c r="I188"/>
  <c r="K187"/>
  <c r="J187"/>
  <c r="I187"/>
  <c r="K186"/>
  <c r="J186"/>
  <c r="I186"/>
  <c r="K185"/>
  <c r="J185"/>
  <c r="I185"/>
  <c r="K184"/>
  <c r="J184"/>
  <c r="I184"/>
  <c r="K183"/>
  <c r="J183"/>
  <c r="I183"/>
  <c r="K182"/>
  <c r="J182"/>
  <c r="I182"/>
  <c r="K181"/>
  <c r="J181"/>
  <c r="I181"/>
  <c r="N180"/>
  <c r="M180"/>
  <c r="K180"/>
  <c r="J180"/>
  <c r="I180"/>
  <c r="F180"/>
  <c r="L180" s="1"/>
  <c r="K179"/>
  <c r="J179"/>
  <c r="I179"/>
  <c r="K178"/>
  <c r="J178"/>
  <c r="I178"/>
  <c r="K177"/>
  <c r="J177"/>
  <c r="I177"/>
  <c r="K176"/>
  <c r="J176"/>
  <c r="I176"/>
  <c r="K175"/>
  <c r="J175"/>
  <c r="I175"/>
  <c r="K174"/>
  <c r="J174"/>
  <c r="I174"/>
  <c r="K173"/>
  <c r="J173"/>
  <c r="I173"/>
  <c r="K172"/>
  <c r="J172"/>
  <c r="I172"/>
  <c r="K171"/>
  <c r="J171"/>
  <c r="I171"/>
  <c r="K170"/>
  <c r="J170"/>
  <c r="I170"/>
  <c r="K169"/>
  <c r="J169"/>
  <c r="I169"/>
  <c r="K168"/>
  <c r="J168"/>
  <c r="I168"/>
  <c r="K167"/>
  <c r="J167"/>
  <c r="I167"/>
  <c r="K166"/>
  <c r="J166"/>
  <c r="I166"/>
  <c r="N165"/>
  <c r="M165"/>
  <c r="K165"/>
  <c r="J165"/>
  <c r="I165"/>
  <c r="F165"/>
  <c r="L165" s="1"/>
  <c r="K164"/>
  <c r="J164"/>
  <c r="I164"/>
  <c r="K163"/>
  <c r="J163"/>
  <c r="I163"/>
  <c r="K162"/>
  <c r="J162"/>
  <c r="I162"/>
  <c r="K161"/>
  <c r="J161"/>
  <c r="I161"/>
  <c r="K160"/>
  <c r="J160"/>
  <c r="I160"/>
  <c r="K159"/>
  <c r="J159"/>
  <c r="I159"/>
  <c r="K158"/>
  <c r="J158"/>
  <c r="I158"/>
  <c r="K157"/>
  <c r="J157"/>
  <c r="I157"/>
  <c r="K156"/>
  <c r="J156"/>
  <c r="I156"/>
  <c r="K155"/>
  <c r="J155"/>
  <c r="I155"/>
  <c r="K154"/>
  <c r="J154"/>
  <c r="I154"/>
  <c r="K153"/>
  <c r="J153"/>
  <c r="I153"/>
  <c r="K152"/>
  <c r="J152"/>
  <c r="I152"/>
  <c r="K151"/>
  <c r="J151"/>
  <c r="I151"/>
  <c r="N150"/>
  <c r="M150"/>
  <c r="K150"/>
  <c r="J150"/>
  <c r="I150"/>
  <c r="F150"/>
  <c r="L150" s="1"/>
  <c r="K149"/>
  <c r="J149"/>
  <c r="I149"/>
  <c r="K148"/>
  <c r="J148"/>
  <c r="I148"/>
  <c r="K147"/>
  <c r="J147"/>
  <c r="I147"/>
  <c r="K146"/>
  <c r="J146"/>
  <c r="I146"/>
  <c r="K145"/>
  <c r="J145"/>
  <c r="I145"/>
  <c r="K144"/>
  <c r="J144"/>
  <c r="I144"/>
  <c r="K143"/>
  <c r="J143"/>
  <c r="I143"/>
  <c r="K142"/>
  <c r="J142"/>
  <c r="I142"/>
  <c r="K141"/>
  <c r="J141"/>
  <c r="I141"/>
  <c r="K140"/>
  <c r="J140"/>
  <c r="I140"/>
  <c r="K139"/>
  <c r="J139"/>
  <c r="I139"/>
  <c r="K138"/>
  <c r="J138"/>
  <c r="I138"/>
  <c r="K137"/>
  <c r="J137"/>
  <c r="I137"/>
  <c r="K136"/>
  <c r="J136"/>
  <c r="I136"/>
  <c r="N135"/>
  <c r="M135"/>
  <c r="K135"/>
  <c r="J135"/>
  <c r="I135"/>
  <c r="F135"/>
  <c r="L135" s="1"/>
  <c r="K134"/>
  <c r="J134"/>
  <c r="I134"/>
  <c r="K133"/>
  <c r="J133"/>
  <c r="I133"/>
  <c r="K132"/>
  <c r="J132"/>
  <c r="I132"/>
  <c r="K131"/>
  <c r="J131"/>
  <c r="I131"/>
  <c r="K130"/>
  <c r="J130"/>
  <c r="I130"/>
  <c r="K129"/>
  <c r="J129"/>
  <c r="I129"/>
  <c r="K128"/>
  <c r="J128"/>
  <c r="I128"/>
  <c r="K127"/>
  <c r="J127"/>
  <c r="I127"/>
  <c r="K126"/>
  <c r="J126"/>
  <c r="I126"/>
  <c r="K125"/>
  <c r="J125"/>
  <c r="I125"/>
  <c r="K124"/>
  <c r="J124"/>
  <c r="I124"/>
  <c r="K123"/>
  <c r="J123"/>
  <c r="I123"/>
  <c r="K122"/>
  <c r="J122"/>
  <c r="I122"/>
  <c r="K121"/>
  <c r="J121"/>
  <c r="I121"/>
  <c r="N120"/>
  <c r="M120"/>
  <c r="K120"/>
  <c r="J120"/>
  <c r="I120"/>
  <c r="F120"/>
  <c r="L120" s="1"/>
  <c r="K119"/>
  <c r="J119"/>
  <c r="I119"/>
  <c r="K118"/>
  <c r="J118"/>
  <c r="I118"/>
  <c r="K117"/>
  <c r="J117"/>
  <c r="I117"/>
  <c r="K116"/>
  <c r="J116"/>
  <c r="I116"/>
  <c r="K115"/>
  <c r="J115"/>
  <c r="I115"/>
  <c r="K114"/>
  <c r="J114"/>
  <c r="I114"/>
  <c r="K113"/>
  <c r="J113"/>
  <c r="I113"/>
  <c r="K112"/>
  <c r="J112"/>
  <c r="I112"/>
  <c r="K111"/>
  <c r="J111"/>
  <c r="I111"/>
  <c r="K110"/>
  <c r="J110"/>
  <c r="I110"/>
  <c r="K109"/>
  <c r="J109"/>
  <c r="I109"/>
  <c r="K108"/>
  <c r="J108"/>
  <c r="I108"/>
  <c r="K107"/>
  <c r="J107"/>
  <c r="I107"/>
  <c r="K106"/>
  <c r="J106"/>
  <c r="I106"/>
  <c r="N105"/>
  <c r="M105"/>
  <c r="K105"/>
  <c r="J105"/>
  <c r="I105"/>
  <c r="F105"/>
  <c r="L105" s="1"/>
  <c r="K104"/>
  <c r="J104"/>
  <c r="I104"/>
  <c r="K103"/>
  <c r="J103"/>
  <c r="I103"/>
  <c r="K102"/>
  <c r="J102"/>
  <c r="I102"/>
  <c r="K101"/>
  <c r="J101"/>
  <c r="I101"/>
  <c r="K100"/>
  <c r="J100"/>
  <c r="I100"/>
  <c r="K99"/>
  <c r="J99"/>
  <c r="I99"/>
  <c r="K98"/>
  <c r="J98"/>
  <c r="I98"/>
  <c r="K97"/>
  <c r="J97"/>
  <c r="I97"/>
  <c r="K96"/>
  <c r="J96"/>
  <c r="I96"/>
  <c r="K95"/>
  <c r="J95"/>
  <c r="I95"/>
  <c r="K94"/>
  <c r="J94"/>
  <c r="I94"/>
  <c r="K93"/>
  <c r="J93"/>
  <c r="I93"/>
  <c r="K92"/>
  <c r="J92"/>
  <c r="I92"/>
  <c r="K91"/>
  <c r="J91"/>
  <c r="I91"/>
  <c r="N90"/>
  <c r="M90"/>
  <c r="K90"/>
  <c r="J90"/>
  <c r="I90"/>
  <c r="F90"/>
  <c r="L90" s="1"/>
  <c r="K89"/>
  <c r="J89"/>
  <c r="I89"/>
  <c r="K88"/>
  <c r="J88"/>
  <c r="I88"/>
  <c r="K87"/>
  <c r="J87"/>
  <c r="I87"/>
  <c r="K86"/>
  <c r="J86"/>
  <c r="I86"/>
  <c r="K85"/>
  <c r="J85"/>
  <c r="I85"/>
  <c r="K84"/>
  <c r="J84"/>
  <c r="I84"/>
  <c r="K83"/>
  <c r="J83"/>
  <c r="I83"/>
  <c r="K82"/>
  <c r="J82"/>
  <c r="I82"/>
  <c r="K81"/>
  <c r="J81"/>
  <c r="I81"/>
  <c r="K80"/>
  <c r="J80"/>
  <c r="I80"/>
  <c r="K79"/>
  <c r="J79"/>
  <c r="I79"/>
  <c r="K78"/>
  <c r="J78"/>
  <c r="I78"/>
  <c r="K77"/>
  <c r="J77"/>
  <c r="I77"/>
  <c r="K76"/>
  <c r="J76"/>
  <c r="I76"/>
  <c r="N75"/>
  <c r="M75"/>
  <c r="K75"/>
  <c r="J75"/>
  <c r="I75"/>
  <c r="F75"/>
  <c r="L75" s="1"/>
  <c r="K74"/>
  <c r="J74"/>
  <c r="I74"/>
  <c r="K73"/>
  <c r="J73"/>
  <c r="I73"/>
  <c r="K72"/>
  <c r="J72"/>
  <c r="I72"/>
  <c r="K71"/>
  <c r="J71"/>
  <c r="I71"/>
  <c r="K70"/>
  <c r="J70"/>
  <c r="I70"/>
  <c r="K69"/>
  <c r="J69"/>
  <c r="I69"/>
  <c r="K68"/>
  <c r="J68"/>
  <c r="I68"/>
  <c r="K67"/>
  <c r="J67"/>
  <c r="I67"/>
  <c r="K66"/>
  <c r="J66"/>
  <c r="I66"/>
  <c r="K65"/>
  <c r="J65"/>
  <c r="I65"/>
  <c r="K64"/>
  <c r="J64"/>
  <c r="I64"/>
  <c r="K63"/>
  <c r="J63"/>
  <c r="I63"/>
  <c r="K62"/>
  <c r="J62"/>
  <c r="I62"/>
  <c r="K61"/>
  <c r="J61"/>
  <c r="I61"/>
  <c r="N60"/>
  <c r="M60"/>
  <c r="K60"/>
  <c r="J60"/>
  <c r="I60"/>
  <c r="F60"/>
  <c r="L60" s="1"/>
  <c r="K59"/>
  <c r="J59"/>
  <c r="I59"/>
  <c r="K58"/>
  <c r="J58"/>
  <c r="I58"/>
  <c r="K57"/>
  <c r="J57"/>
  <c r="I57"/>
  <c r="K56"/>
  <c r="J56"/>
  <c r="I56"/>
  <c r="K55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N45"/>
  <c r="M45"/>
  <c r="K45"/>
  <c r="J45"/>
  <c r="I45"/>
  <c r="F45"/>
  <c r="L45" s="1"/>
  <c r="K44"/>
  <c r="J44"/>
  <c r="I44"/>
  <c r="K43"/>
  <c r="J43"/>
  <c r="I43"/>
  <c r="K42"/>
  <c r="J42"/>
  <c r="I42"/>
  <c r="K41"/>
  <c r="J41"/>
  <c r="I41"/>
  <c r="K40"/>
  <c r="J40"/>
  <c r="I40"/>
  <c r="K39"/>
  <c r="J39"/>
  <c r="I39"/>
  <c r="K38"/>
  <c r="J38"/>
  <c r="I38"/>
  <c r="K37"/>
  <c r="J37"/>
  <c r="I37"/>
  <c r="K36"/>
  <c r="J36"/>
  <c r="I36"/>
  <c r="K35"/>
  <c r="J35"/>
  <c r="I35"/>
  <c r="K34"/>
  <c r="J34"/>
  <c r="I34"/>
  <c r="K33"/>
  <c r="J33"/>
  <c r="I33"/>
  <c r="K32"/>
  <c r="J32"/>
  <c r="I32"/>
  <c r="K31"/>
  <c r="J31"/>
  <c r="I31"/>
  <c r="N30"/>
  <c r="M30"/>
  <c r="K30"/>
  <c r="J30"/>
  <c r="I30"/>
  <c r="F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K23"/>
  <c r="J23"/>
  <c r="I23"/>
  <c r="K22"/>
  <c r="J22"/>
  <c r="I22"/>
  <c r="K21"/>
  <c r="J21"/>
  <c r="I21"/>
  <c r="K20"/>
  <c r="J20"/>
  <c r="I20"/>
  <c r="K19"/>
  <c r="J19"/>
  <c r="I19"/>
  <c r="K18"/>
  <c r="J18"/>
  <c r="I18"/>
  <c r="K17"/>
  <c r="J17"/>
  <c r="I17"/>
  <c r="K16"/>
  <c r="J16"/>
  <c r="I16"/>
  <c r="L6"/>
  <c r="I724" l="1"/>
  <c r="K734"/>
  <c r="K726"/>
  <c r="J721"/>
  <c r="J729"/>
  <c r="J724"/>
  <c r="I722"/>
  <c r="K724"/>
  <c r="J727"/>
  <c r="I730"/>
  <c r="K732"/>
  <c r="K729"/>
  <c r="J722"/>
  <c r="I725"/>
  <c r="K727"/>
  <c r="J730"/>
  <c r="I733"/>
  <c r="J735"/>
  <c r="J732"/>
  <c r="K722"/>
  <c r="K735"/>
  <c r="I723"/>
  <c r="K725"/>
  <c r="J728"/>
  <c r="I731"/>
  <c r="K733"/>
  <c r="I727"/>
  <c r="J725"/>
  <c r="K730"/>
  <c r="J723"/>
  <c r="I726"/>
  <c r="K728"/>
  <c r="J731"/>
  <c r="I734"/>
  <c r="M735"/>
  <c r="K721"/>
  <c r="F735"/>
  <c r="I728"/>
  <c r="J733"/>
  <c r="I721"/>
  <c r="K723"/>
  <c r="J726"/>
  <c r="I729"/>
  <c r="K731"/>
  <c r="J734"/>
  <c r="L735"/>
  <c r="I732"/>
  <c r="I735"/>
  <c r="L30"/>
  <c r="N735"/>
</calcChain>
</file>

<file path=xl/sharedStrings.xml><?xml version="1.0" encoding="utf-8"?>
<sst xmlns="http://schemas.openxmlformats.org/spreadsheetml/2006/main" count="4931" uniqueCount="168">
  <si>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</si>
  <si>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</si>
  <si>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</si>
  <si>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</si>
  <si>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</si>
  <si>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</si>
  <si>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</si>
  <si>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2024 - декабрь 2024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</si>
  <si>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</si>
  <si>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</si>
  <si>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</si>
  <si>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</si>
  <si>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</si>
  <si>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</si>
  <si>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</si>
  <si>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</si>
  <si>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</si>
  <si>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</si>
  <si>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</si>
  <si>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</si>
  <si>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</si>
  <si>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</si>
  <si>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</si>
  <si>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</si>
  <si>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</si>
  <si>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</si>
  <si>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</si>
  <si>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</si>
  <si>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</si>
  <si>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</si>
  <si>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</si>
  <si>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</si>
  <si>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</si>
  <si>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</si>
  <si>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</si>
  <si>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</si>
  <si>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</si>
  <si>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</si>
  <si>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</si>
  <si>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"АПАТИТСКО-КИРОВСКАЯ ЦРБ"</t>
  </si>
  <si>
    <t>647 718,94</t>
  </si>
  <si>
    <t>38 816,3</t>
  </si>
  <si>
    <t>84 026,07</t>
  </si>
  <si>
    <t>121 732,98</t>
  </si>
  <si>
    <t>70 783,86</t>
  </si>
  <si>
    <t>924 261,85</t>
  </si>
  <si>
    <t>ГОБУЗ "ЦРБ ЗАТО Г. СЕВЕРОМОРСК"</t>
  </si>
  <si>
    <t>113 860,3</t>
  </si>
  <si>
    <t>5 838,48</t>
  </si>
  <si>
    <t>3 117,6</t>
  </si>
  <si>
    <t>122 816,38</t>
  </si>
  <si>
    <t>ГОБУЗ "КАНДАЛАКШСКАЯ ЦРБ"</t>
  </si>
  <si>
    <t>119 766,29</t>
  </si>
  <si>
    <t>37 890,54</t>
  </si>
  <si>
    <t>1 494,7</t>
  </si>
  <si>
    <t>159 151,53</t>
  </si>
  <si>
    <t>ГОБУЗ "ПЕЧЕНГСКАЯ ЦРБ"</t>
  </si>
  <si>
    <t>584 176,08</t>
  </si>
  <si>
    <t>66 886,08</t>
  </si>
  <si>
    <t>48 956,69</t>
  </si>
  <si>
    <t>25 237,6</t>
  </si>
  <si>
    <t>23 719,09</t>
  </si>
  <si>
    <t>29 528,3</t>
  </si>
  <si>
    <t>729 547,15</t>
  </si>
  <si>
    <t>ГОБУЗ КОЛЬСКАЯ ЦРБ</t>
  </si>
  <si>
    <t>24 405,18</t>
  </si>
  <si>
    <t>63 914,83</t>
  </si>
  <si>
    <t>59 147,17</t>
  </si>
  <si>
    <t>2 450,79</t>
  </si>
  <si>
    <t>149 917,97</t>
  </si>
  <si>
    <t>ГОБУЗ "ЛЦРБ"</t>
  </si>
  <si>
    <t>3 398,21</t>
  </si>
  <si>
    <t>ГОБУЗ МОКМЦ</t>
  </si>
  <si>
    <t>488 651,29</t>
  </si>
  <si>
    <t>32 101,65</t>
  </si>
  <si>
    <t>520 752,94</t>
  </si>
  <si>
    <t>ФГБУЗ ММЦ ИМ.Н.И.ПИРОГОВА ФМБА РОССИИ</t>
  </si>
  <si>
    <t>2 998,06</t>
  </si>
  <si>
    <t>3 443,2</t>
  </si>
  <si>
    <t>7 883,71</t>
  </si>
  <si>
    <t>14 324,97</t>
  </si>
  <si>
    <t>ГОБУЗ МОДКБ</t>
  </si>
  <si>
    <t>17 801,26</t>
  </si>
  <si>
    <t>101,8</t>
  </si>
  <si>
    <t>17 903,06</t>
  </si>
  <si>
    <t>ГОБУЗ "МООД"</t>
  </si>
  <si>
    <t>645 094,75</t>
  </si>
  <si>
    <t>1 149 389,07</t>
  </si>
  <si>
    <t>18 972,45</t>
  </si>
  <si>
    <t>1 813 456,27</t>
  </si>
  <si>
    <t>ГОАУЗ "МОЛРЦ"</t>
  </si>
  <si>
    <t>ФГБУЗ МСЧ № 118 ФМБА РОССИИ</t>
  </si>
  <si>
    <t>2 057,76</t>
  </si>
  <si>
    <t>713,95</t>
  </si>
  <si>
    <t>2 771,71</t>
  </si>
  <si>
    <t>ФГБУЗ ЦМСЧ № 120 ФМБА</t>
  </si>
  <si>
    <t>7 684,88</t>
  </si>
  <si>
    <t>4 063</t>
  </si>
  <si>
    <t>11 747,88</t>
  </si>
  <si>
    <t>ГОАУЗ "МОМСП"</t>
  </si>
  <si>
    <t>2 434,55</t>
  </si>
  <si>
    <t>ГОБУЗ "МОКБ ИМ. П.А.БАЯНДИНА"</t>
  </si>
  <si>
    <t>1 134 383,85</t>
  </si>
  <si>
    <t>161 584,28</t>
  </si>
  <si>
    <t>47 645,42</t>
  </si>
  <si>
    <t>1 182 029,27</t>
  </si>
  <si>
    <t>ФБУН "СЗНЦ ГИГИЕНЫ И ОБЩЕСТВЕННОГО ЗДОРОВЬЯ" (НИЛ ФБУН "СЗНЦ ГИГИЕНЫ И ОБЩЕСТВЕННОГО ЗДОРОВЬЯ")</t>
  </si>
  <si>
    <t>ГОАУЗ МЦРБ</t>
  </si>
  <si>
    <t>39 981,89</t>
  </si>
  <si>
    <t>7 916,69</t>
  </si>
  <si>
    <t>47 898,58</t>
  </si>
  <si>
    <t>ГОБУЗ "ОЦРБ"</t>
  </si>
  <si>
    <t>19 223,98</t>
  </si>
  <si>
    <t>18 249,47</t>
  </si>
  <si>
    <t>37 473,45</t>
  </si>
  <si>
    <t>Больница КНЦ РАН</t>
  </si>
  <si>
    <t>ЧУЗ "РЖД-МЕДИЦИНА" Г. МУРМАНСК</t>
  </si>
  <si>
    <t>319,2</t>
  </si>
  <si>
    <t>ГОАУЗ "МОЦСВМП"</t>
  </si>
  <si>
    <t>ООО СГК "ИЗОВЕЛА"</t>
  </si>
  <si>
    <t>ООО САНАТОРИЙ-ПРОФИЛАКТОРИЙ КОВДОРСКИЙ</t>
  </si>
  <si>
    <t>2 737,64</t>
  </si>
  <si>
    <t>ООО "ФРЕЗЕНИУС НЕФРОКЕА"</t>
  </si>
  <si>
    <t>ООО "КЦЗ" Норникель"</t>
  </si>
  <si>
    <t>ООО "КОЛАБЫТ", (САНАТОРИЙ-ПРОФИЛАКТОРИЙ "КОЛЬСКИЙ")</t>
  </si>
  <si>
    <t>ООО "ЛДЦ МИБС-МУРМАНСК"</t>
  </si>
  <si>
    <t>392,4</t>
  </si>
  <si>
    <t>ООО "АЛЕКСАНДРИЯ"</t>
  </si>
  <si>
    <t>ООО "МРТ-ЭКСПЕРТ МУРМАНСК"</t>
  </si>
  <si>
    <t>ГОБУЗ "МГДП № 1"</t>
  </si>
  <si>
    <t>3 166,7</t>
  </si>
  <si>
    <t>ГОБУЗ "МГП №1"</t>
  </si>
  <si>
    <t>156 211,85</t>
  </si>
  <si>
    <t>ГОБУЗ "МГП № 2"</t>
  </si>
  <si>
    <t>2 695,44</t>
  </si>
  <si>
    <t>12 836,76</t>
  </si>
  <si>
    <t>15 532,2</t>
  </si>
  <si>
    <t>ГОБУЗ МГДП №4</t>
  </si>
  <si>
    <t>506</t>
  </si>
  <si>
    <t>ГОАУЗ "АПАТИТСКАЯ СП"</t>
  </si>
  <si>
    <t>ГОАУЗ "МОСП"</t>
  </si>
  <si>
    <t>831,5</t>
  </si>
  <si>
    <t>10 494,94</t>
  </si>
  <si>
    <t>11 326,44</t>
  </si>
  <si>
    <t>ГОБУЗ "МГДП № 5"</t>
  </si>
  <si>
    <t>11 402,86</t>
  </si>
  <si>
    <t>12 579,5</t>
  </si>
  <si>
    <t>23 982,36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</si>
  <si>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</si>
  <si>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</si>
  <si>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</si>
  <si>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</si>
  <si>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248,11</t>
  </si>
  <si>
    <t>ГОБУЗ МОССМП</t>
  </si>
  <si>
    <t>29 271,95</t>
  </si>
  <si>
    <t>ООО "ДМК"</t>
  </si>
  <si>
    <t>ООО "ВИКТОРИЯ-М"</t>
  </si>
  <si>
    <t>ООО "СТОМАДЭНТ"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</si>
  <si>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</si>
  <si>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</si>
  <si>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</si>
  <si>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</si>
  <si>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</si>
  <si>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</si>
  <si>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</si>
  <si>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Рунковская Л.Ю.</t>
  </si>
  <si>
    <t>Исполнитель:</t>
  </si>
  <si>
    <t xml:space="preserve">Эрштадт В.В. 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</si>
</sst>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3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Fill="1" applyAlignment="1">
      <alignment horizontal="left"/>
    </xf>
    <xf numFmtId="164" fontId="1" fillId="2" borderId="2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2" borderId="4" xfId="0" applyNumberFormat="1" applyFont="1" applyFill="1" applyBorder="1" applyAlignment="1">
      <alignment horizontal="left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left" wrapText="1"/>
    </xf>
    <xf numFmtId="164" fontId="1" fillId="0" borderId="6" xfId="0" applyNumberFormat="1" applyFont="1" applyFill="1" applyBorder="1" applyAlignment="1">
      <alignment horizontal="left"/>
    </xf>
    <xf numFmtId="0" fontId="2" fillId="0" borderId="6" xfId="0" applyNumberFormat="1" applyFont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left" wrapText="1"/>
    </xf>
    <xf numFmtId="164" fontId="1" fillId="0" borderId="6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 vertical="center" wrapText="1" indent="1"/>
    </xf>
    <xf numFmtId="0" fontId="2" fillId="0" borderId="6" xfId="0" applyNumberFormat="1" applyFont="1" applyBorder="1" applyAlignment="1">
      <alignment horizontal="left" vertical="center"/>
    </xf>
    <xf numFmtId="164" fontId="1" fillId="0" borderId="0" xfId="0" applyNumberFormat="1" applyFont="1"/>
    <xf numFmtId="164" fontId="1" fillId="3" borderId="6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164" fontId="1" fillId="0" borderId="6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5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 wrapText="1"/>
    </xf>
    <xf numFmtId="0" fontId="1" fillId="3" borderId="6" xfId="0" applyNumberFormat="1" applyFont="1" applyFill="1" applyBorder="1" applyAlignment="1">
      <alignment horizontal="left" wrapText="1"/>
    </xf>
    <xf numFmtId="4" fontId="1" fillId="3" borderId="6" xfId="0" applyNumberFormat="1" applyFont="1" applyFill="1" applyBorder="1" applyAlignment="1">
      <alignment horizontal="left" wrapText="1"/>
    </xf>
    <xf numFmtId="3" fontId="1" fillId="3" borderId="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unkovskaya.ludmila\AppData\Local\Microsoft\Windows\INetCache\Content.Outlook\3J8B7XGT\2023%20&#1054;&#1090;&#1095;&#1077;&#1090;&#1085;&#1099;&#1077;%20&#1092;&#1086;&#1088;&#1084;&#1099;_&#1055;&#1088;&#1080;&#1083;&#1086;&#1078;&#1077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3;&#1091;&#1078;&#1073;&#1072;_&#1060;&#1069;&#1057;\&#1056;&#1091;&#1085;&#1082;&#1086;&#1074;&#1089;&#1082;&#1072;&#1103;\&#1101;&#1082;&#1086;&#1085;&#1086;&#1084;&#1080;&#1089;&#1090;&#1099;\&#1054;&#1052;&#1057;\2024\&#1054;&#1090;&#1095;&#1077;&#1090;%20&#1074;%20&#1058;&#1060;&#1054;&#1052;&#1057;%20&#1076;&#1086;%2020%20&#1095;&#1080;&#1089;&#1083;&#1072;\&#1086;&#1090;&#1095;&#1077;&#1090;%20&#1089;%20&#1092;&#1086;&#1088;&#1084;&#1091;&#1083;&#1072;&#1084;&#1080;\&#1054;&#1090;&#1095;&#1077;&#1090;%20&#1079;&#1072;%20&#1103;&#1085;&#1074;&#1072;&#1088;&#1100;-%20&#1076;&#1077;&#1082;&#1072;&#1073;&#1088;&#1100;%202024&#1075;.%20%20&#1088;&#1072;&#1073;&#1086;&#1090;&#1072;&#1077;&#1084;%20&#1074;%20&#1085;&#1077;&#10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 (2)"/>
      <sheetName val="июль"/>
      <sheetName val="август (2)"/>
      <sheetName val="август"/>
      <sheetName val="сентябрь (2)"/>
      <sheetName val="сентябрь"/>
      <sheetName val="октябрь  (2)"/>
      <sheetName val="октябрь "/>
      <sheetName val="ноябрь (2)"/>
      <sheetName val="ноябрь"/>
      <sheetName val="декабрь"/>
      <sheetName val="декабрь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6">
          <cell r="I16">
            <v>0</v>
          </cell>
          <cell r="J16">
            <v>0</v>
          </cell>
          <cell r="K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</row>
        <row r="25">
          <cell r="I25">
            <v>0</v>
          </cell>
          <cell r="J25">
            <v>0</v>
          </cell>
          <cell r="K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</row>
        <row r="27">
          <cell r="I27">
            <v>33438.910000000003</v>
          </cell>
          <cell r="J27">
            <v>33438.910000000003</v>
          </cell>
          <cell r="K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33438.910000000003</v>
          </cell>
          <cell r="J30">
            <v>33438.910000000003</v>
          </cell>
          <cell r="K30">
            <v>0</v>
          </cell>
          <cell r="L30">
            <v>11437650.619999999</v>
          </cell>
          <cell r="M30">
            <v>11437650.619999999</v>
          </cell>
          <cell r="N30">
            <v>0</v>
          </cell>
        </row>
        <row r="31">
          <cell r="I31">
            <v>6609619.46</v>
          </cell>
          <cell r="J31">
            <v>6581986.9799999995</v>
          </cell>
          <cell r="K31">
            <v>27632.48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  <cell r="J33">
            <v>0</v>
          </cell>
          <cell r="K33">
            <v>0</v>
          </cell>
        </row>
        <row r="34">
          <cell r="I34">
            <v>66245.98</v>
          </cell>
          <cell r="J34">
            <v>66245.98</v>
          </cell>
          <cell r="K34">
            <v>0</v>
          </cell>
        </row>
        <row r="35">
          <cell r="I35">
            <v>1126831.51</v>
          </cell>
          <cell r="J35">
            <v>0</v>
          </cell>
          <cell r="K35">
            <v>1126831.51</v>
          </cell>
        </row>
        <row r="36">
          <cell r="I36">
            <v>1193626.6600000001</v>
          </cell>
          <cell r="J36">
            <v>1193626.6600000001</v>
          </cell>
          <cell r="K36">
            <v>0</v>
          </cell>
        </row>
        <row r="37">
          <cell r="I37">
            <v>1130760.72</v>
          </cell>
          <cell r="J37">
            <v>1130760.72</v>
          </cell>
          <cell r="K37">
            <v>0</v>
          </cell>
        </row>
        <row r="38">
          <cell r="I38">
            <v>62865.94</v>
          </cell>
          <cell r="J38">
            <v>62865.94</v>
          </cell>
          <cell r="K38">
            <v>0</v>
          </cell>
        </row>
        <row r="39">
          <cell r="I39">
            <v>0</v>
          </cell>
          <cell r="J39">
            <v>0</v>
          </cell>
          <cell r="K39">
            <v>0</v>
          </cell>
        </row>
        <row r="40">
          <cell r="I40">
            <v>0</v>
          </cell>
          <cell r="J40">
            <v>0</v>
          </cell>
          <cell r="K40">
            <v>0</v>
          </cell>
        </row>
        <row r="41">
          <cell r="I41">
            <v>0</v>
          </cell>
          <cell r="J41">
            <v>0</v>
          </cell>
          <cell r="K41">
            <v>0</v>
          </cell>
        </row>
        <row r="42">
          <cell r="I42">
            <v>915311.29999999993</v>
          </cell>
          <cell r="J42">
            <v>912660.65</v>
          </cell>
          <cell r="K42">
            <v>2650.6499999999996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116.8</v>
          </cell>
          <cell r="J44">
            <v>116.8</v>
          </cell>
          <cell r="K44">
            <v>0</v>
          </cell>
        </row>
        <row r="45">
          <cell r="I45">
            <v>9845505.7300000004</v>
          </cell>
          <cell r="J45">
            <v>8688391.0900000017</v>
          </cell>
          <cell r="K45">
            <v>1157114.6399999999</v>
          </cell>
          <cell r="L45">
            <v>731959048.43999982</v>
          </cell>
          <cell r="M45">
            <v>674015692.80000007</v>
          </cell>
          <cell r="N45">
            <v>57943355.640000001</v>
          </cell>
        </row>
        <row r="46">
          <cell r="I46">
            <v>1201905.1599999999</v>
          </cell>
          <cell r="J46">
            <v>1201905.1599999999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6596.69</v>
          </cell>
          <cell r="J49">
            <v>6596.69</v>
          </cell>
          <cell r="K49">
            <v>0</v>
          </cell>
        </row>
        <row r="50">
          <cell r="I50">
            <v>60516.79</v>
          </cell>
          <cell r="J50">
            <v>0</v>
          </cell>
          <cell r="K50">
            <v>60516.79</v>
          </cell>
        </row>
        <row r="51">
          <cell r="I51">
            <v>316314.38</v>
          </cell>
          <cell r="J51">
            <v>316314.38</v>
          </cell>
          <cell r="K51">
            <v>0</v>
          </cell>
        </row>
        <row r="52">
          <cell r="I52">
            <v>316314.38</v>
          </cell>
          <cell r="J52">
            <v>316314.38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128673.87</v>
          </cell>
          <cell r="J57">
            <v>127093.4</v>
          </cell>
          <cell r="K57">
            <v>1580.47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1707410.2000000002</v>
          </cell>
          <cell r="J60">
            <v>1645312.94</v>
          </cell>
          <cell r="K60">
            <v>62097.259999999995</v>
          </cell>
          <cell r="L60">
            <v>392665831.67000002</v>
          </cell>
          <cell r="M60">
            <v>377422983.78999996</v>
          </cell>
          <cell r="N60">
            <v>15242847.879999999</v>
          </cell>
        </row>
        <row r="61">
          <cell r="I61">
            <v>844967.54999999993</v>
          </cell>
          <cell r="J61">
            <v>844967.54999999993</v>
          </cell>
          <cell r="K61">
            <v>0</v>
          </cell>
        </row>
        <row r="62">
          <cell r="I62">
            <v>0</v>
          </cell>
          <cell r="J62">
            <v>0</v>
          </cell>
          <cell r="K62">
            <v>0</v>
          </cell>
        </row>
        <row r="63">
          <cell r="I63">
            <v>0</v>
          </cell>
          <cell r="J63">
            <v>0</v>
          </cell>
          <cell r="K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217845.95</v>
          </cell>
          <cell r="J65">
            <v>0</v>
          </cell>
          <cell r="K65">
            <v>217845.95</v>
          </cell>
        </row>
        <row r="66">
          <cell r="I66">
            <v>202194.16999999998</v>
          </cell>
          <cell r="J66">
            <v>202194.16999999998</v>
          </cell>
          <cell r="K66">
            <v>0</v>
          </cell>
        </row>
        <row r="67">
          <cell r="I67">
            <v>165862.22999999998</v>
          </cell>
          <cell r="J67">
            <v>165862.22999999998</v>
          </cell>
          <cell r="K67">
            <v>0</v>
          </cell>
        </row>
        <row r="68">
          <cell r="I68">
            <v>36331.94</v>
          </cell>
          <cell r="J68">
            <v>36331.94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39155.300000000003</v>
          </cell>
          <cell r="J72">
            <v>39155.300000000003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1304162.97</v>
          </cell>
          <cell r="J75">
            <v>1086317.02</v>
          </cell>
          <cell r="K75">
            <v>217845.95</v>
          </cell>
          <cell r="L75">
            <v>43733673.620000005</v>
          </cell>
          <cell r="M75">
            <v>41426799.170000002</v>
          </cell>
          <cell r="N75">
            <v>2306874.4500000002</v>
          </cell>
        </row>
        <row r="76">
          <cell r="I76">
            <v>1527536.2899999998</v>
          </cell>
          <cell r="J76">
            <v>1527536.2899999998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7570.8600000000006</v>
          </cell>
          <cell r="J79">
            <v>7570.8600000000006</v>
          </cell>
          <cell r="K79">
            <v>0</v>
          </cell>
        </row>
        <row r="80">
          <cell r="I80">
            <v>87061.68</v>
          </cell>
          <cell r="J80">
            <v>0</v>
          </cell>
          <cell r="K80">
            <v>87061.68</v>
          </cell>
        </row>
        <row r="81">
          <cell r="I81">
            <v>158779.07999999999</v>
          </cell>
          <cell r="J81">
            <v>158779.07999999999</v>
          </cell>
          <cell r="K81">
            <v>0</v>
          </cell>
        </row>
        <row r="82">
          <cell r="I82">
            <v>61533.229999999996</v>
          </cell>
          <cell r="J82">
            <v>61533.229999999996</v>
          </cell>
          <cell r="K82">
            <v>0</v>
          </cell>
        </row>
        <row r="83">
          <cell r="I83">
            <v>97245.849999999991</v>
          </cell>
          <cell r="J83">
            <v>97245.849999999991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187712.34</v>
          </cell>
          <cell r="J87">
            <v>187712.34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1961089.39</v>
          </cell>
          <cell r="J90">
            <v>1874027.71</v>
          </cell>
          <cell r="K90">
            <v>87061.68</v>
          </cell>
          <cell r="L90">
            <v>396146226.76999998</v>
          </cell>
          <cell r="M90">
            <v>364829569.52999997</v>
          </cell>
          <cell r="N90">
            <v>31316657.240000002</v>
          </cell>
        </row>
        <row r="91">
          <cell r="I91">
            <v>1909633.73</v>
          </cell>
          <cell r="J91">
            <v>1909633.73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920770.66999999993</v>
          </cell>
          <cell r="J95">
            <v>0</v>
          </cell>
          <cell r="K95">
            <v>920770.66999999993</v>
          </cell>
        </row>
        <row r="96">
          <cell r="I96">
            <v>59996.320000000007</v>
          </cell>
          <cell r="J96">
            <v>59996.320000000007</v>
          </cell>
          <cell r="K96">
            <v>0</v>
          </cell>
        </row>
        <row r="97">
          <cell r="I97">
            <v>6447.8899999999994</v>
          </cell>
          <cell r="J97">
            <v>6447.8899999999994</v>
          </cell>
          <cell r="K97">
            <v>0</v>
          </cell>
        </row>
        <row r="98">
          <cell r="I98">
            <v>53548.43</v>
          </cell>
          <cell r="J98">
            <v>53548.43</v>
          </cell>
          <cell r="K98">
            <v>0</v>
          </cell>
        </row>
        <row r="99">
          <cell r="I99">
            <v>0</v>
          </cell>
          <cell r="J99">
            <v>0</v>
          </cell>
          <cell r="K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202982.79</v>
          </cell>
          <cell r="J102">
            <v>199289.53</v>
          </cell>
          <cell r="K102">
            <v>3693.26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268.24</v>
          </cell>
          <cell r="J104">
            <v>268.24</v>
          </cell>
          <cell r="K104">
            <v>0</v>
          </cell>
        </row>
        <row r="105">
          <cell r="I105">
            <v>3093651.75</v>
          </cell>
          <cell r="J105">
            <v>2169187.8200000003</v>
          </cell>
          <cell r="K105">
            <v>924463.92999999993</v>
          </cell>
          <cell r="L105">
            <v>640564800.01000011</v>
          </cell>
          <cell r="M105">
            <v>540311768.92999995</v>
          </cell>
          <cell r="N105">
            <v>100253031.08</v>
          </cell>
        </row>
        <row r="106">
          <cell r="I106">
            <v>48147.33</v>
          </cell>
          <cell r="J106">
            <v>48147.33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0">
          <cell r="I110">
            <v>0</v>
          </cell>
          <cell r="J110">
            <v>0</v>
          </cell>
          <cell r="K110">
            <v>0</v>
          </cell>
        </row>
        <row r="111">
          <cell r="I111">
            <v>77773.849999999991</v>
          </cell>
          <cell r="J111">
            <v>77773.849999999991</v>
          </cell>
          <cell r="K111">
            <v>0</v>
          </cell>
        </row>
        <row r="112">
          <cell r="I112">
            <v>77773.849999999991</v>
          </cell>
          <cell r="J112">
            <v>77773.849999999991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13475.08</v>
          </cell>
          <cell r="J117">
            <v>13475.08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139396.25999999998</v>
          </cell>
          <cell r="J120">
            <v>139396.25999999998</v>
          </cell>
          <cell r="K120">
            <v>0</v>
          </cell>
          <cell r="L120">
            <v>9968681.2100000009</v>
          </cell>
          <cell r="M120">
            <v>9864870.5099999998</v>
          </cell>
          <cell r="N120">
            <v>103810.7</v>
          </cell>
        </row>
        <row r="121">
          <cell r="I121">
            <v>24122438.810000002</v>
          </cell>
          <cell r="J121">
            <v>24122438.810000002</v>
          </cell>
          <cell r="K121">
            <v>0</v>
          </cell>
        </row>
        <row r="122">
          <cell r="I122">
            <v>166566.52000000002</v>
          </cell>
          <cell r="J122">
            <v>166566.52000000002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75855.98</v>
          </cell>
          <cell r="J124">
            <v>75855.98</v>
          </cell>
          <cell r="K124">
            <v>0</v>
          </cell>
        </row>
        <row r="125">
          <cell r="I125">
            <v>199171.17</v>
          </cell>
          <cell r="J125">
            <v>0</v>
          </cell>
          <cell r="K125">
            <v>199171.17</v>
          </cell>
        </row>
        <row r="126">
          <cell r="I126">
            <v>3893884.2</v>
          </cell>
          <cell r="J126">
            <v>3893884.2</v>
          </cell>
          <cell r="K126">
            <v>0</v>
          </cell>
        </row>
        <row r="127">
          <cell r="I127">
            <v>3893884.2</v>
          </cell>
          <cell r="J127">
            <v>3893884.2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7766.6</v>
          </cell>
          <cell r="J132">
            <v>7766.6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28223260.779999997</v>
          </cell>
          <cell r="J135">
            <v>28024089.609999999</v>
          </cell>
          <cell r="K135">
            <v>199171.17</v>
          </cell>
          <cell r="L135">
            <v>1879577444.03</v>
          </cell>
          <cell r="M135">
            <v>1827996638.9999998</v>
          </cell>
          <cell r="N135">
            <v>51580805.030000001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45933.240000000005</v>
          </cell>
          <cell r="J141">
            <v>45933.240000000005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45933.240000000005</v>
          </cell>
          <cell r="J143">
            <v>45933.240000000005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5">
          <cell r="I145">
            <v>0</v>
          </cell>
          <cell r="J145">
            <v>0</v>
          </cell>
          <cell r="K145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33116.479999999996</v>
          </cell>
          <cell r="J147">
            <v>33116.479999999996</v>
          </cell>
          <cell r="K147">
            <v>0</v>
          </cell>
        </row>
        <row r="148">
          <cell r="I148">
            <v>9126.6</v>
          </cell>
          <cell r="J148">
            <v>9126.6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88176.319999999992</v>
          </cell>
          <cell r="J150">
            <v>88176.319999999992</v>
          </cell>
          <cell r="K150">
            <v>0</v>
          </cell>
          <cell r="L150">
            <v>126237439.22999999</v>
          </cell>
          <cell r="M150">
            <v>126237439.22999999</v>
          </cell>
          <cell r="N150">
            <v>0</v>
          </cell>
        </row>
        <row r="151">
          <cell r="I151">
            <v>3595081.3600000003</v>
          </cell>
          <cell r="J151">
            <v>3595081.3600000003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</row>
        <row r="154">
          <cell r="I154">
            <v>364747.64</v>
          </cell>
          <cell r="J154">
            <v>364747.64</v>
          </cell>
          <cell r="K154">
            <v>0</v>
          </cell>
        </row>
        <row r="155">
          <cell r="I155">
            <v>26825.08</v>
          </cell>
          <cell r="J155">
            <v>0</v>
          </cell>
          <cell r="K155">
            <v>26825.08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2934.42</v>
          </cell>
          <cell r="J162">
            <v>2464.8000000000002</v>
          </cell>
          <cell r="K162">
            <v>469.62</v>
          </cell>
        </row>
        <row r="163">
          <cell r="I163">
            <v>0</v>
          </cell>
          <cell r="J163">
            <v>0</v>
          </cell>
          <cell r="K163">
            <v>0</v>
          </cell>
        </row>
        <row r="164">
          <cell r="I164">
            <v>0</v>
          </cell>
          <cell r="J164">
            <v>0</v>
          </cell>
          <cell r="K164">
            <v>0</v>
          </cell>
        </row>
        <row r="165">
          <cell r="I165">
            <v>3624840.86</v>
          </cell>
          <cell r="J165">
            <v>3597546.16</v>
          </cell>
          <cell r="K165">
            <v>27294.7</v>
          </cell>
          <cell r="L165">
            <v>415285169.53000003</v>
          </cell>
          <cell r="M165">
            <v>410362738.03000003</v>
          </cell>
          <cell r="N165">
            <v>4922431.4999999991</v>
          </cell>
        </row>
        <row r="166">
          <cell r="I166">
            <v>8241314.5</v>
          </cell>
          <cell r="J166">
            <v>8241314.5</v>
          </cell>
          <cell r="K166">
            <v>0</v>
          </cell>
        </row>
        <row r="167">
          <cell r="I167">
            <v>0</v>
          </cell>
          <cell r="J167">
            <v>0</v>
          </cell>
          <cell r="K167">
            <v>0</v>
          </cell>
        </row>
        <row r="168">
          <cell r="I168">
            <v>0</v>
          </cell>
          <cell r="J168">
            <v>0</v>
          </cell>
          <cell r="K168">
            <v>0</v>
          </cell>
        </row>
        <row r="169">
          <cell r="I169">
            <v>8223774.1100000013</v>
          </cell>
          <cell r="J169">
            <v>8223774.1100000013</v>
          </cell>
          <cell r="K169">
            <v>0</v>
          </cell>
        </row>
        <row r="170">
          <cell r="I170">
            <v>0</v>
          </cell>
          <cell r="J170">
            <v>0</v>
          </cell>
          <cell r="K170">
            <v>0</v>
          </cell>
        </row>
        <row r="171">
          <cell r="I171">
            <v>17632910.68</v>
          </cell>
          <cell r="J171">
            <v>17632910.68</v>
          </cell>
          <cell r="K171">
            <v>0</v>
          </cell>
        </row>
        <row r="172">
          <cell r="I172">
            <v>17632910.68</v>
          </cell>
          <cell r="J172">
            <v>17632910.68</v>
          </cell>
          <cell r="K172">
            <v>0</v>
          </cell>
        </row>
        <row r="173">
          <cell r="I173">
            <v>0</v>
          </cell>
          <cell r="J173">
            <v>0</v>
          </cell>
          <cell r="K173">
            <v>0</v>
          </cell>
        </row>
        <row r="174">
          <cell r="I174">
            <v>0</v>
          </cell>
          <cell r="J174">
            <v>0</v>
          </cell>
          <cell r="K174">
            <v>0</v>
          </cell>
        </row>
        <row r="175">
          <cell r="I175">
            <v>17632910.68</v>
          </cell>
          <cell r="J175">
            <v>17632910.68</v>
          </cell>
          <cell r="K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</row>
        <row r="177">
          <cell r="I177">
            <v>104673.43</v>
          </cell>
          <cell r="J177">
            <v>104673.43</v>
          </cell>
          <cell r="K177">
            <v>0</v>
          </cell>
        </row>
        <row r="178">
          <cell r="I178">
            <v>0</v>
          </cell>
          <cell r="J178">
            <v>0</v>
          </cell>
          <cell r="K178">
            <v>0</v>
          </cell>
        </row>
        <row r="179">
          <cell r="I179">
            <v>0</v>
          </cell>
          <cell r="J179">
            <v>0</v>
          </cell>
          <cell r="K179">
            <v>0</v>
          </cell>
        </row>
        <row r="180">
          <cell r="I180">
            <v>25978898.609999996</v>
          </cell>
          <cell r="J180">
            <v>25978898.609999996</v>
          </cell>
          <cell r="K180">
            <v>0</v>
          </cell>
          <cell r="L180">
            <v>1167964416.3499999</v>
          </cell>
          <cell r="M180">
            <v>1167964416.3499999</v>
          </cell>
          <cell r="N180">
            <v>0</v>
          </cell>
        </row>
        <row r="181">
          <cell r="I181">
            <v>0</v>
          </cell>
          <cell r="J181">
            <v>0</v>
          </cell>
          <cell r="K181">
            <v>0</v>
          </cell>
        </row>
        <row r="182">
          <cell r="I182">
            <v>0</v>
          </cell>
          <cell r="J182">
            <v>0</v>
          </cell>
          <cell r="K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</row>
        <row r="184">
          <cell r="I184">
            <v>0</v>
          </cell>
          <cell r="J184">
            <v>0</v>
          </cell>
          <cell r="K184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</row>
        <row r="186">
          <cell r="I186">
            <v>0</v>
          </cell>
          <cell r="J186">
            <v>0</v>
          </cell>
          <cell r="K186">
            <v>0</v>
          </cell>
        </row>
        <row r="187">
          <cell r="I187">
            <v>0</v>
          </cell>
          <cell r="J187">
            <v>0</v>
          </cell>
          <cell r="K187">
            <v>0</v>
          </cell>
        </row>
        <row r="188">
          <cell r="I188">
            <v>0</v>
          </cell>
          <cell r="J188">
            <v>0</v>
          </cell>
          <cell r="K188">
            <v>0</v>
          </cell>
        </row>
        <row r="189">
          <cell r="I189">
            <v>0</v>
          </cell>
          <cell r="J189">
            <v>0</v>
          </cell>
          <cell r="K189">
            <v>0</v>
          </cell>
        </row>
        <row r="190">
          <cell r="I190">
            <v>0</v>
          </cell>
          <cell r="J190">
            <v>0</v>
          </cell>
          <cell r="K190">
            <v>0</v>
          </cell>
        </row>
        <row r="191">
          <cell r="I191">
            <v>0</v>
          </cell>
          <cell r="J191">
            <v>0</v>
          </cell>
          <cell r="K191">
            <v>0</v>
          </cell>
        </row>
        <row r="192">
          <cell r="I192">
            <v>10357</v>
          </cell>
          <cell r="J192">
            <v>10357</v>
          </cell>
          <cell r="K192">
            <v>0</v>
          </cell>
        </row>
        <row r="193">
          <cell r="I193">
            <v>0</v>
          </cell>
          <cell r="J193">
            <v>0</v>
          </cell>
          <cell r="K193">
            <v>0</v>
          </cell>
        </row>
        <row r="194">
          <cell r="I194">
            <v>0</v>
          </cell>
          <cell r="J194">
            <v>0</v>
          </cell>
          <cell r="K194">
            <v>0</v>
          </cell>
        </row>
        <row r="195">
          <cell r="I195">
            <v>10357</v>
          </cell>
          <cell r="J195">
            <v>10357</v>
          </cell>
          <cell r="K195">
            <v>0</v>
          </cell>
          <cell r="L195">
            <v>72918064.299999997</v>
          </cell>
          <cell r="M195">
            <v>72918064.299999997</v>
          </cell>
          <cell r="N195">
            <v>0</v>
          </cell>
        </row>
        <row r="196">
          <cell r="I196">
            <v>0</v>
          </cell>
          <cell r="J196">
            <v>0</v>
          </cell>
          <cell r="K196">
            <v>0</v>
          </cell>
        </row>
        <row r="197">
          <cell r="I197">
            <v>0</v>
          </cell>
          <cell r="J197">
            <v>0</v>
          </cell>
          <cell r="K197">
            <v>0</v>
          </cell>
        </row>
        <row r="198">
          <cell r="I198">
            <v>0</v>
          </cell>
          <cell r="J198">
            <v>0</v>
          </cell>
          <cell r="K198">
            <v>0</v>
          </cell>
        </row>
        <row r="199">
          <cell r="I199">
            <v>0</v>
          </cell>
          <cell r="J199">
            <v>0</v>
          </cell>
          <cell r="K199">
            <v>0</v>
          </cell>
        </row>
        <row r="200">
          <cell r="I200">
            <v>0</v>
          </cell>
          <cell r="J200">
            <v>0</v>
          </cell>
          <cell r="K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</row>
        <row r="202">
          <cell r="I202">
            <v>0</v>
          </cell>
          <cell r="J202">
            <v>0</v>
          </cell>
          <cell r="K202">
            <v>0</v>
          </cell>
        </row>
        <row r="203">
          <cell r="I203">
            <v>0</v>
          </cell>
          <cell r="J203">
            <v>0</v>
          </cell>
          <cell r="K203">
            <v>0</v>
          </cell>
        </row>
        <row r="204">
          <cell r="I204">
            <v>0</v>
          </cell>
          <cell r="J204">
            <v>0</v>
          </cell>
          <cell r="K204">
            <v>0</v>
          </cell>
        </row>
        <row r="205">
          <cell r="I205">
            <v>0</v>
          </cell>
          <cell r="J205">
            <v>0</v>
          </cell>
          <cell r="K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</row>
        <row r="207">
          <cell r="I207">
            <v>142786.41</v>
          </cell>
          <cell r="J207">
            <v>142786.41</v>
          </cell>
          <cell r="K207">
            <v>0</v>
          </cell>
        </row>
        <row r="208">
          <cell r="I208">
            <v>29091.8</v>
          </cell>
          <cell r="J208">
            <v>29091.8</v>
          </cell>
          <cell r="K208">
            <v>0</v>
          </cell>
        </row>
        <row r="209">
          <cell r="I209">
            <v>32.520000000000003</v>
          </cell>
          <cell r="J209">
            <v>32.520000000000003</v>
          </cell>
          <cell r="K209">
            <v>0</v>
          </cell>
        </row>
        <row r="210">
          <cell r="I210">
            <v>171910.72999999998</v>
          </cell>
          <cell r="J210">
            <v>171910.72999999998</v>
          </cell>
          <cell r="K210">
            <v>0</v>
          </cell>
          <cell r="L210">
            <v>162760330.65000001</v>
          </cell>
          <cell r="M210">
            <v>162760330.65000001</v>
          </cell>
          <cell r="N210">
            <v>0</v>
          </cell>
        </row>
        <row r="211">
          <cell r="I211">
            <v>0</v>
          </cell>
          <cell r="J211">
            <v>0</v>
          </cell>
          <cell r="K211">
            <v>0</v>
          </cell>
        </row>
        <row r="212">
          <cell r="I212">
            <v>0</v>
          </cell>
          <cell r="J212">
            <v>0</v>
          </cell>
          <cell r="K212">
            <v>0</v>
          </cell>
        </row>
        <row r="213">
          <cell r="I213">
            <v>0</v>
          </cell>
          <cell r="J213">
            <v>0</v>
          </cell>
          <cell r="K213">
            <v>0</v>
          </cell>
        </row>
        <row r="214">
          <cell r="I214">
            <v>0</v>
          </cell>
          <cell r="J214">
            <v>0</v>
          </cell>
          <cell r="K214">
            <v>0</v>
          </cell>
        </row>
        <row r="215">
          <cell r="I215">
            <v>0</v>
          </cell>
          <cell r="J215">
            <v>0</v>
          </cell>
          <cell r="K215">
            <v>0</v>
          </cell>
        </row>
        <row r="216">
          <cell r="I216">
            <v>39431.11</v>
          </cell>
          <cell r="J216">
            <v>39431.11</v>
          </cell>
          <cell r="K216">
            <v>0</v>
          </cell>
        </row>
        <row r="217">
          <cell r="I217">
            <v>0</v>
          </cell>
          <cell r="J217">
            <v>0</v>
          </cell>
          <cell r="K217">
            <v>0</v>
          </cell>
        </row>
        <row r="218">
          <cell r="I218">
            <v>39431.11</v>
          </cell>
          <cell r="J218">
            <v>39431.11</v>
          </cell>
          <cell r="K218">
            <v>0</v>
          </cell>
        </row>
        <row r="219">
          <cell r="I219">
            <v>0</v>
          </cell>
          <cell r="J219">
            <v>0</v>
          </cell>
          <cell r="K219">
            <v>0</v>
          </cell>
        </row>
        <row r="220">
          <cell r="I220">
            <v>0</v>
          </cell>
          <cell r="J220">
            <v>0</v>
          </cell>
          <cell r="K220">
            <v>0</v>
          </cell>
        </row>
        <row r="221">
          <cell r="I221">
            <v>0</v>
          </cell>
          <cell r="J221">
            <v>0</v>
          </cell>
          <cell r="K221">
            <v>0</v>
          </cell>
        </row>
        <row r="222">
          <cell r="I222">
            <v>31768.62</v>
          </cell>
          <cell r="J222">
            <v>31768.62</v>
          </cell>
          <cell r="K222">
            <v>0</v>
          </cell>
        </row>
        <row r="223">
          <cell r="I223">
            <v>4882.0600000000004</v>
          </cell>
          <cell r="J223">
            <v>4882.0600000000004</v>
          </cell>
          <cell r="K223">
            <v>0</v>
          </cell>
        </row>
        <row r="224">
          <cell r="I224">
            <v>0</v>
          </cell>
          <cell r="J224">
            <v>0</v>
          </cell>
          <cell r="K224">
            <v>0</v>
          </cell>
        </row>
        <row r="225">
          <cell r="I225">
            <v>76081.790000000008</v>
          </cell>
          <cell r="J225">
            <v>76081.790000000008</v>
          </cell>
          <cell r="K225">
            <v>0</v>
          </cell>
          <cell r="L225">
            <v>106970874.31999999</v>
          </cell>
          <cell r="M225">
            <v>106970874.31999999</v>
          </cell>
          <cell r="N225">
            <v>0</v>
          </cell>
        </row>
        <row r="226">
          <cell r="I226">
            <v>0</v>
          </cell>
          <cell r="J226">
            <v>0</v>
          </cell>
          <cell r="K226">
            <v>0</v>
          </cell>
        </row>
        <row r="227">
          <cell r="I227">
            <v>0</v>
          </cell>
          <cell r="J227">
            <v>0</v>
          </cell>
          <cell r="K227">
            <v>0</v>
          </cell>
        </row>
        <row r="228">
          <cell r="I228">
            <v>0</v>
          </cell>
          <cell r="J228">
            <v>0</v>
          </cell>
          <cell r="K228">
            <v>0</v>
          </cell>
        </row>
        <row r="229">
          <cell r="I229">
            <v>0</v>
          </cell>
          <cell r="J229">
            <v>0</v>
          </cell>
          <cell r="K229">
            <v>0</v>
          </cell>
        </row>
        <row r="230">
          <cell r="I230">
            <v>0</v>
          </cell>
          <cell r="J230">
            <v>0</v>
          </cell>
          <cell r="K230">
            <v>0</v>
          </cell>
        </row>
        <row r="231">
          <cell r="I231">
            <v>0</v>
          </cell>
          <cell r="J231">
            <v>0</v>
          </cell>
          <cell r="K231">
            <v>0</v>
          </cell>
        </row>
        <row r="232">
          <cell r="I232">
            <v>0</v>
          </cell>
          <cell r="J232">
            <v>0</v>
          </cell>
          <cell r="K232">
            <v>0</v>
          </cell>
        </row>
        <row r="233">
          <cell r="I233">
            <v>0</v>
          </cell>
          <cell r="J233">
            <v>0</v>
          </cell>
          <cell r="K233">
            <v>0</v>
          </cell>
        </row>
        <row r="234">
          <cell r="I234">
            <v>0</v>
          </cell>
          <cell r="J234">
            <v>0</v>
          </cell>
          <cell r="K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</row>
        <row r="236">
          <cell r="I236">
            <v>0</v>
          </cell>
          <cell r="J236">
            <v>0</v>
          </cell>
          <cell r="K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</row>
        <row r="238">
          <cell r="I238">
            <v>0</v>
          </cell>
          <cell r="J238">
            <v>0</v>
          </cell>
          <cell r="K238">
            <v>0</v>
          </cell>
        </row>
        <row r="239">
          <cell r="I239">
            <v>6280.6699999999992</v>
          </cell>
          <cell r="J239">
            <v>6280.6699999999992</v>
          </cell>
          <cell r="K239">
            <v>0</v>
          </cell>
        </row>
        <row r="240">
          <cell r="I240">
            <v>6280.6699999999992</v>
          </cell>
          <cell r="J240">
            <v>6280.6699999999992</v>
          </cell>
          <cell r="K240">
            <v>0</v>
          </cell>
          <cell r="L240">
            <v>38200567.869999997</v>
          </cell>
          <cell r="M240">
            <v>38200567.869999997</v>
          </cell>
          <cell r="N240">
            <v>0</v>
          </cell>
        </row>
        <row r="241">
          <cell r="I241">
            <v>18243466.170000002</v>
          </cell>
          <cell r="J241">
            <v>18140841.470000003</v>
          </cell>
          <cell r="K241">
            <v>102624.7</v>
          </cell>
        </row>
        <row r="242">
          <cell r="I242">
            <v>188445.2</v>
          </cell>
          <cell r="J242">
            <v>188445.2</v>
          </cell>
          <cell r="K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</row>
        <row r="244">
          <cell r="I244">
            <v>3566350</v>
          </cell>
          <cell r="J244">
            <v>3566350</v>
          </cell>
          <cell r="K244">
            <v>0</v>
          </cell>
        </row>
        <row r="245">
          <cell r="I245">
            <v>0</v>
          </cell>
          <cell r="J245">
            <v>0</v>
          </cell>
          <cell r="K245">
            <v>0</v>
          </cell>
        </row>
        <row r="246">
          <cell r="I246">
            <v>190897.41999999998</v>
          </cell>
          <cell r="J246">
            <v>190897.41999999998</v>
          </cell>
          <cell r="K246">
            <v>0</v>
          </cell>
        </row>
        <row r="247">
          <cell r="I247">
            <v>183976.49</v>
          </cell>
          <cell r="J247">
            <v>183976.49</v>
          </cell>
          <cell r="K247">
            <v>0</v>
          </cell>
        </row>
        <row r="248">
          <cell r="I248">
            <v>6920.93</v>
          </cell>
          <cell r="J248">
            <v>6920.93</v>
          </cell>
          <cell r="K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</row>
        <row r="250">
          <cell r="I250">
            <v>10128.049999999999</v>
          </cell>
          <cell r="J250">
            <v>10128.049999999999</v>
          </cell>
          <cell r="K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</row>
        <row r="252">
          <cell r="I252">
            <v>38074.910000000003</v>
          </cell>
          <cell r="J252">
            <v>38074.910000000003</v>
          </cell>
          <cell r="K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</row>
        <row r="255">
          <cell r="I255">
            <v>18472438.5</v>
          </cell>
          <cell r="J255">
            <v>18369813.800000001</v>
          </cell>
          <cell r="K255">
            <v>102624.7</v>
          </cell>
          <cell r="L255">
            <v>2783477215.0599995</v>
          </cell>
          <cell r="M255">
            <v>2775140321.1599994</v>
          </cell>
          <cell r="N255">
            <v>8336893.8999999994</v>
          </cell>
        </row>
        <row r="256">
          <cell r="I256">
            <v>0</v>
          </cell>
          <cell r="J256">
            <v>0</v>
          </cell>
          <cell r="K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</row>
        <row r="261">
          <cell r="I261">
            <v>8292.1</v>
          </cell>
          <cell r="J261">
            <v>8292.1</v>
          </cell>
          <cell r="K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</row>
        <row r="263">
          <cell r="I263">
            <v>8292.1</v>
          </cell>
          <cell r="J263">
            <v>8292.1</v>
          </cell>
          <cell r="K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</row>
        <row r="270">
          <cell r="I270">
            <v>8292.1</v>
          </cell>
          <cell r="J270">
            <v>8292.1</v>
          </cell>
          <cell r="K270">
            <v>0</v>
          </cell>
          <cell r="L270">
            <v>1650441.2399999998</v>
          </cell>
          <cell r="M270">
            <v>1650441.2399999998</v>
          </cell>
          <cell r="N270">
            <v>0</v>
          </cell>
        </row>
        <row r="271">
          <cell r="I271">
            <v>2118885.37</v>
          </cell>
          <cell r="J271">
            <v>2112225.4300000002</v>
          </cell>
          <cell r="K271">
            <v>6659.94</v>
          </cell>
        </row>
        <row r="272">
          <cell r="I272">
            <v>0</v>
          </cell>
          <cell r="J272">
            <v>0</v>
          </cell>
          <cell r="K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</row>
        <row r="276">
          <cell r="I276">
            <v>33396.31</v>
          </cell>
          <cell r="J276">
            <v>33396.31</v>
          </cell>
          <cell r="K276">
            <v>0</v>
          </cell>
        </row>
        <row r="277">
          <cell r="I277">
            <v>9723.4599999999991</v>
          </cell>
          <cell r="J277">
            <v>9723.4599999999991</v>
          </cell>
          <cell r="K277">
            <v>0</v>
          </cell>
        </row>
        <row r="278">
          <cell r="I278">
            <v>23672.85</v>
          </cell>
          <cell r="J278">
            <v>23672.85</v>
          </cell>
          <cell r="K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</row>
        <row r="280">
          <cell r="I280">
            <v>6926.69</v>
          </cell>
          <cell r="J280">
            <v>6926.69</v>
          </cell>
          <cell r="K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</row>
        <row r="282">
          <cell r="I282">
            <v>134356.82999999999</v>
          </cell>
          <cell r="J282">
            <v>128171.98</v>
          </cell>
          <cell r="K282">
            <v>6184.85</v>
          </cell>
        </row>
        <row r="283">
          <cell r="I283">
            <v>0</v>
          </cell>
          <cell r="J283">
            <v>0</v>
          </cell>
          <cell r="K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</row>
        <row r="285">
          <cell r="I285">
            <v>2286638.5100000002</v>
          </cell>
          <cell r="J285">
            <v>2273793.7200000002</v>
          </cell>
          <cell r="K285">
            <v>12844.789999999999</v>
          </cell>
          <cell r="L285">
            <v>277762691.66000003</v>
          </cell>
          <cell r="M285">
            <v>267341506.22000003</v>
          </cell>
          <cell r="N285">
            <v>10421185.439999999</v>
          </cell>
        </row>
        <row r="286">
          <cell r="I286">
            <v>638350.56999999995</v>
          </cell>
          <cell r="J286">
            <v>638350.56999999995</v>
          </cell>
          <cell r="K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</row>
        <row r="290">
          <cell r="I290">
            <v>65532.17</v>
          </cell>
          <cell r="J290">
            <v>0</v>
          </cell>
          <cell r="K290">
            <v>65532.17</v>
          </cell>
        </row>
        <row r="291">
          <cell r="I291">
            <v>136208.38999999998</v>
          </cell>
          <cell r="J291">
            <v>136208.38999999998</v>
          </cell>
          <cell r="K291">
            <v>0</v>
          </cell>
        </row>
        <row r="292">
          <cell r="I292">
            <v>97319.41</v>
          </cell>
          <cell r="J292">
            <v>97319.41</v>
          </cell>
          <cell r="K292">
            <v>0</v>
          </cell>
        </row>
        <row r="293">
          <cell r="I293">
            <v>38888.979999999996</v>
          </cell>
          <cell r="J293">
            <v>38888.979999999996</v>
          </cell>
          <cell r="K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</row>
        <row r="297">
          <cell r="I297">
            <v>66850.149999999994</v>
          </cell>
          <cell r="J297">
            <v>66850.149999999994</v>
          </cell>
          <cell r="K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</row>
        <row r="300">
          <cell r="I300">
            <v>906941.28</v>
          </cell>
          <cell r="J300">
            <v>841409.10999999987</v>
          </cell>
          <cell r="K300">
            <v>65532.17</v>
          </cell>
          <cell r="L300">
            <v>136700895.53999999</v>
          </cell>
          <cell r="M300">
            <v>130328131.28</v>
          </cell>
          <cell r="N300">
            <v>6372764.2599999998</v>
          </cell>
        </row>
        <row r="301">
          <cell r="I301">
            <v>17385.38</v>
          </cell>
          <cell r="J301">
            <v>17385.38</v>
          </cell>
          <cell r="K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</row>
        <row r="306">
          <cell r="I306">
            <v>26159.53</v>
          </cell>
          <cell r="J306">
            <v>26159.53</v>
          </cell>
          <cell r="K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</row>
        <row r="308">
          <cell r="I308">
            <v>26159.53</v>
          </cell>
          <cell r="J308">
            <v>26159.53</v>
          </cell>
          <cell r="K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</row>
        <row r="312">
          <cell r="I312">
            <v>12538.689999999999</v>
          </cell>
          <cell r="J312">
            <v>12538.689999999999</v>
          </cell>
          <cell r="K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</row>
        <row r="314">
          <cell r="I314">
            <v>819.21</v>
          </cell>
          <cell r="J314">
            <v>819.21</v>
          </cell>
          <cell r="K314">
            <v>0</v>
          </cell>
        </row>
        <row r="315">
          <cell r="I315">
            <v>56902.81</v>
          </cell>
          <cell r="J315">
            <v>56902.81</v>
          </cell>
          <cell r="K315">
            <v>0</v>
          </cell>
          <cell r="L315">
            <v>37993442.739999995</v>
          </cell>
          <cell r="M315">
            <v>37993442.739999995</v>
          </cell>
          <cell r="N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</row>
        <row r="321">
          <cell r="I321">
            <v>39445.93</v>
          </cell>
          <cell r="J321">
            <v>39445.93</v>
          </cell>
          <cell r="K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</row>
        <row r="323">
          <cell r="I323">
            <v>39445.93</v>
          </cell>
          <cell r="J323">
            <v>39445.93</v>
          </cell>
          <cell r="K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</row>
        <row r="327">
          <cell r="I327">
            <v>30258.229999999996</v>
          </cell>
          <cell r="J327">
            <v>30258.229999999996</v>
          </cell>
          <cell r="K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</row>
        <row r="329">
          <cell r="I329">
            <v>3037.37</v>
          </cell>
          <cell r="J329">
            <v>3037.37</v>
          </cell>
          <cell r="K329">
            <v>0</v>
          </cell>
        </row>
        <row r="330">
          <cell r="I330">
            <v>72741.53</v>
          </cell>
          <cell r="J330">
            <v>72741.53</v>
          </cell>
          <cell r="K330">
            <v>0</v>
          </cell>
          <cell r="L330">
            <v>30377894.690000001</v>
          </cell>
          <cell r="M330">
            <v>30377894.690000001</v>
          </cell>
          <cell r="N330">
            <v>0</v>
          </cell>
        </row>
        <row r="331">
          <cell r="I331">
            <v>2534927.2599999998</v>
          </cell>
          <cell r="J331">
            <v>1807572.06</v>
          </cell>
          <cell r="K331">
            <v>727355.2</v>
          </cell>
        </row>
        <row r="332">
          <cell r="I332">
            <v>0</v>
          </cell>
          <cell r="J332">
            <v>0</v>
          </cell>
          <cell r="K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</row>
        <row r="336">
          <cell r="I336">
            <v>277345.82</v>
          </cell>
          <cell r="J336">
            <v>108328.86</v>
          </cell>
          <cell r="K336">
            <v>169016.95999999999</v>
          </cell>
        </row>
        <row r="337">
          <cell r="I337">
            <v>65061.04</v>
          </cell>
          <cell r="J337">
            <v>65061.04</v>
          </cell>
          <cell r="K337">
            <v>0</v>
          </cell>
        </row>
        <row r="338">
          <cell r="I338">
            <v>212284.78</v>
          </cell>
          <cell r="J338">
            <v>43267.82</v>
          </cell>
          <cell r="K338">
            <v>169016.95999999999</v>
          </cell>
        </row>
        <row r="339">
          <cell r="I339">
            <v>0</v>
          </cell>
          <cell r="J339">
            <v>0</v>
          </cell>
          <cell r="K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</row>
        <row r="342">
          <cell r="I342">
            <v>830.8</v>
          </cell>
          <cell r="J342">
            <v>830.8</v>
          </cell>
          <cell r="K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</row>
        <row r="345">
          <cell r="I345">
            <v>2813103.88</v>
          </cell>
          <cell r="J345">
            <v>1916731.72</v>
          </cell>
          <cell r="K345">
            <v>896372.16</v>
          </cell>
          <cell r="L345">
            <v>160153740.21000001</v>
          </cell>
          <cell r="M345">
            <v>122271232.62</v>
          </cell>
          <cell r="N345">
            <v>37882507.590000004</v>
          </cell>
        </row>
        <row r="346">
          <cell r="I346">
            <v>0</v>
          </cell>
          <cell r="J346">
            <v>0</v>
          </cell>
          <cell r="K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</row>
        <row r="357">
          <cell r="I357">
            <v>16407.260000000002</v>
          </cell>
          <cell r="J357">
            <v>16407.260000000002</v>
          </cell>
          <cell r="K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</row>
        <row r="360">
          <cell r="I360">
            <v>16407.260000000002</v>
          </cell>
          <cell r="J360">
            <v>16407.260000000002</v>
          </cell>
          <cell r="K360">
            <v>0</v>
          </cell>
          <cell r="L360">
            <v>12759604.580000002</v>
          </cell>
          <cell r="M360">
            <v>12759604.580000002</v>
          </cell>
          <cell r="N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</row>
        <row r="374">
          <cell r="I374">
            <v>282.26</v>
          </cell>
          <cell r="J374">
            <v>282.26</v>
          </cell>
          <cell r="K374">
            <v>0</v>
          </cell>
        </row>
        <row r="375">
          <cell r="I375">
            <v>282.26</v>
          </cell>
          <cell r="J375">
            <v>282.26</v>
          </cell>
          <cell r="K375">
            <v>0</v>
          </cell>
          <cell r="L375">
            <v>55007.090000000004</v>
          </cell>
          <cell r="M375">
            <v>55007.090000000004</v>
          </cell>
          <cell r="N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229540703</v>
          </cell>
          <cell r="M390">
            <v>229540703</v>
          </cell>
          <cell r="N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983981</v>
          </cell>
          <cell r="M405">
            <v>983981</v>
          </cell>
          <cell r="N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1362758.79</v>
          </cell>
          <cell r="M420">
            <v>1362758.79</v>
          </cell>
          <cell r="N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</row>
        <row r="432">
          <cell r="I432">
            <v>7050</v>
          </cell>
          <cell r="J432">
            <v>7050</v>
          </cell>
          <cell r="K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</row>
        <row r="435">
          <cell r="I435">
            <v>7050</v>
          </cell>
          <cell r="J435">
            <v>7050</v>
          </cell>
          <cell r="K435">
            <v>0</v>
          </cell>
          <cell r="L435">
            <v>20595934</v>
          </cell>
          <cell r="M435">
            <v>20595934</v>
          </cell>
          <cell r="N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275917</v>
          </cell>
          <cell r="M450">
            <v>275917</v>
          </cell>
          <cell r="N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12971209</v>
          </cell>
          <cell r="M465">
            <v>12971209</v>
          </cell>
          <cell r="N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</row>
        <row r="471">
          <cell r="I471">
            <v>161293.51</v>
          </cell>
          <cell r="J471">
            <v>161293.51</v>
          </cell>
          <cell r="K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</row>
        <row r="473">
          <cell r="I473">
            <v>161293.51</v>
          </cell>
          <cell r="J473">
            <v>161293.51</v>
          </cell>
          <cell r="K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</row>
        <row r="477">
          <cell r="I477">
            <v>49984.340000000004</v>
          </cell>
          <cell r="J477">
            <v>49984.340000000004</v>
          </cell>
          <cell r="K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</row>
        <row r="479">
          <cell r="I479">
            <v>316.82</v>
          </cell>
          <cell r="J479">
            <v>316.82</v>
          </cell>
          <cell r="K479">
            <v>0</v>
          </cell>
        </row>
        <row r="480">
          <cell r="I480">
            <v>211594.67</v>
          </cell>
          <cell r="J480">
            <v>211594.67</v>
          </cell>
          <cell r="K480">
            <v>0</v>
          </cell>
          <cell r="L480">
            <v>232347469.63999999</v>
          </cell>
          <cell r="M480">
            <v>232347469.63999999</v>
          </cell>
          <cell r="N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</row>
        <row r="486">
          <cell r="I486">
            <v>249668.98</v>
          </cell>
          <cell r="J486">
            <v>249668.98</v>
          </cell>
          <cell r="K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</row>
        <row r="488">
          <cell r="I488">
            <v>249668.98</v>
          </cell>
          <cell r="J488">
            <v>249668.98</v>
          </cell>
          <cell r="K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</row>
        <row r="492">
          <cell r="I492">
            <v>277776.33</v>
          </cell>
          <cell r="J492">
            <v>277776.33</v>
          </cell>
          <cell r="K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</row>
        <row r="495">
          <cell r="I495">
            <v>527445.30999999994</v>
          </cell>
          <cell r="J495">
            <v>527445.30999999994</v>
          </cell>
          <cell r="K495">
            <v>0</v>
          </cell>
          <cell r="L495">
            <v>579133573.50999999</v>
          </cell>
          <cell r="M495">
            <v>567789852.19000006</v>
          </cell>
          <cell r="N495">
            <v>11343721.32</v>
          </cell>
        </row>
        <row r="496">
          <cell r="I496">
            <v>0</v>
          </cell>
          <cell r="J496">
            <v>0</v>
          </cell>
          <cell r="K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</row>
        <row r="501">
          <cell r="I501">
            <v>50377.08</v>
          </cell>
          <cell r="J501">
            <v>50377.08</v>
          </cell>
          <cell r="K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</row>
        <row r="503">
          <cell r="I503">
            <v>50377.08</v>
          </cell>
          <cell r="J503">
            <v>50377.08</v>
          </cell>
          <cell r="K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</row>
        <row r="507">
          <cell r="I507">
            <v>244956.93</v>
          </cell>
          <cell r="J507">
            <v>244956.93</v>
          </cell>
          <cell r="K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</row>
        <row r="510">
          <cell r="I510">
            <v>295334.00999999995</v>
          </cell>
          <cell r="J510">
            <v>295334.00999999995</v>
          </cell>
          <cell r="K510">
            <v>0</v>
          </cell>
          <cell r="L510">
            <v>497508879.69860005</v>
          </cell>
          <cell r="M510">
            <v>497281745.5</v>
          </cell>
          <cell r="N510">
            <v>227134.1986</v>
          </cell>
        </row>
        <row r="511">
          <cell r="I511">
            <v>0</v>
          </cell>
          <cell r="J511">
            <v>0</v>
          </cell>
          <cell r="K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</row>
        <row r="516">
          <cell r="I516">
            <v>64587.4</v>
          </cell>
          <cell r="J516">
            <v>64587.4</v>
          </cell>
          <cell r="K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</row>
        <row r="518">
          <cell r="I518">
            <v>64587.4</v>
          </cell>
          <cell r="J518">
            <v>64587.4</v>
          </cell>
          <cell r="K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</row>
        <row r="522">
          <cell r="I522">
            <v>146159.14000000004</v>
          </cell>
          <cell r="J522">
            <v>146159.14000000004</v>
          </cell>
          <cell r="K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</row>
        <row r="525">
          <cell r="I525">
            <v>210746.54</v>
          </cell>
          <cell r="J525">
            <v>210746.54</v>
          </cell>
          <cell r="K525">
            <v>0</v>
          </cell>
          <cell r="L525">
            <v>175030812.48999998</v>
          </cell>
          <cell r="M525">
            <v>175030812.48999998</v>
          </cell>
          <cell r="N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</row>
        <row r="539">
          <cell r="I539">
            <v>2577.7799999999997</v>
          </cell>
          <cell r="J539">
            <v>2577.7799999999997</v>
          </cell>
          <cell r="K539">
            <v>0</v>
          </cell>
        </row>
        <row r="540">
          <cell r="I540">
            <v>2577.7799999999997</v>
          </cell>
          <cell r="J540">
            <v>2577.7799999999997</v>
          </cell>
          <cell r="K540">
            <v>0</v>
          </cell>
          <cell r="L540">
            <v>29992469.789999999</v>
          </cell>
          <cell r="M540">
            <v>29992469.789999999</v>
          </cell>
          <cell r="N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</row>
        <row r="552">
          <cell r="I552">
            <v>3776.09</v>
          </cell>
          <cell r="J552">
            <v>3776.09</v>
          </cell>
          <cell r="K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</row>
        <row r="554">
          <cell r="I554">
            <v>22206.620000000003</v>
          </cell>
          <cell r="J554">
            <v>22206.620000000003</v>
          </cell>
          <cell r="K554">
            <v>0</v>
          </cell>
        </row>
        <row r="555">
          <cell r="I555">
            <v>25982.710000000003</v>
          </cell>
          <cell r="J555">
            <v>25982.710000000003</v>
          </cell>
          <cell r="K555">
            <v>0</v>
          </cell>
          <cell r="L555">
            <v>220707009.06</v>
          </cell>
          <cell r="M555">
            <v>220707009.06</v>
          </cell>
          <cell r="N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</row>
        <row r="561">
          <cell r="I561">
            <v>36489.14</v>
          </cell>
          <cell r="J561">
            <v>36489.14</v>
          </cell>
          <cell r="K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</row>
        <row r="563">
          <cell r="I563">
            <v>36489.14</v>
          </cell>
          <cell r="J563">
            <v>36489.14</v>
          </cell>
          <cell r="K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</row>
        <row r="567">
          <cell r="I567">
            <v>29334.799999999999</v>
          </cell>
          <cell r="J567">
            <v>29334.799999999999</v>
          </cell>
          <cell r="K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</row>
        <row r="570">
          <cell r="I570">
            <v>65823.94</v>
          </cell>
          <cell r="J570">
            <v>65823.94</v>
          </cell>
          <cell r="K570">
            <v>0</v>
          </cell>
          <cell r="L570">
            <v>186406097.90999997</v>
          </cell>
          <cell r="M570">
            <v>186406097.90999997</v>
          </cell>
          <cell r="N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1224473.3600000001</v>
          </cell>
          <cell r="M585">
            <v>1224473.3600000001</v>
          </cell>
          <cell r="N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</row>
        <row r="597">
          <cell r="I597">
            <v>332.64</v>
          </cell>
          <cell r="J597">
            <v>332.64</v>
          </cell>
          <cell r="K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</row>
        <row r="599">
          <cell r="I599">
            <v>16187.77</v>
          </cell>
          <cell r="J599">
            <v>16187.77</v>
          </cell>
          <cell r="K599">
            <v>0</v>
          </cell>
        </row>
        <row r="600">
          <cell r="I600">
            <v>16520.41</v>
          </cell>
          <cell r="J600">
            <v>16520.41</v>
          </cell>
          <cell r="K600">
            <v>0</v>
          </cell>
          <cell r="L600">
            <v>126075.59</v>
          </cell>
          <cell r="M600">
            <v>126075.59</v>
          </cell>
          <cell r="N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</row>
        <row r="612">
          <cell r="I612">
            <v>56</v>
          </cell>
          <cell r="J612">
            <v>56</v>
          </cell>
          <cell r="K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</row>
        <row r="615">
          <cell r="I615">
            <v>56</v>
          </cell>
          <cell r="J615">
            <v>56</v>
          </cell>
          <cell r="K615">
            <v>0</v>
          </cell>
          <cell r="L615">
            <v>498232</v>
          </cell>
          <cell r="M615">
            <v>498232</v>
          </cell>
          <cell r="N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620667.87999999989</v>
          </cell>
          <cell r="M630">
            <v>620667.87999999989</v>
          </cell>
          <cell r="N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</row>
        <row r="643">
          <cell r="I643">
            <v>213878.97999999998</v>
          </cell>
          <cell r="J643">
            <v>213878.97999999998</v>
          </cell>
          <cell r="K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</row>
        <row r="645">
          <cell r="I645">
            <v>213878.97999999998</v>
          </cell>
          <cell r="J645">
            <v>213878.97999999998</v>
          </cell>
          <cell r="K645">
            <v>0</v>
          </cell>
          <cell r="L645">
            <v>698394494.09000003</v>
          </cell>
          <cell r="M645">
            <v>698394494.09000003</v>
          </cell>
          <cell r="N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1251530</v>
          </cell>
          <cell r="M660">
            <v>1251530</v>
          </cell>
          <cell r="N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</row>
        <row r="666">
          <cell r="I666">
            <v>475262.45</v>
          </cell>
          <cell r="J666">
            <v>475262.45</v>
          </cell>
          <cell r="K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</row>
        <row r="668">
          <cell r="I668">
            <v>475262.45</v>
          </cell>
          <cell r="J668">
            <v>475262.45</v>
          </cell>
          <cell r="K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</row>
        <row r="672">
          <cell r="I672">
            <v>290</v>
          </cell>
          <cell r="J672">
            <v>290</v>
          </cell>
          <cell r="K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</row>
        <row r="675">
          <cell r="I675">
            <v>475552.45</v>
          </cell>
          <cell r="J675">
            <v>475552.45</v>
          </cell>
          <cell r="K675">
            <v>0</v>
          </cell>
          <cell r="L675">
            <v>23689847.520000003</v>
          </cell>
          <cell r="M675">
            <v>23689847.520000003</v>
          </cell>
          <cell r="N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</row>
        <row r="689">
          <cell r="I689">
            <v>21718.69</v>
          </cell>
          <cell r="J689">
            <v>21718.69</v>
          </cell>
          <cell r="K689">
            <v>0</v>
          </cell>
        </row>
        <row r="690">
          <cell r="I690">
            <v>21718.69</v>
          </cell>
          <cell r="J690">
            <v>21718.69</v>
          </cell>
          <cell r="K690">
            <v>0</v>
          </cell>
          <cell r="L690">
            <v>188008.8</v>
          </cell>
          <cell r="M690">
            <v>188008.8</v>
          </cell>
          <cell r="N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1763779</v>
          </cell>
          <cell r="M705">
            <v>1763779</v>
          </cell>
          <cell r="N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28863255.899999999</v>
          </cell>
          <cell r="M720">
            <v>28863255.899999999</v>
          </cell>
          <cell r="N720">
            <v>0</v>
          </cell>
        </row>
        <row r="735">
          <cell r="L735">
            <v>12580798330.458599</v>
          </cell>
          <cell r="M735">
            <v>12242544310.229998</v>
          </cell>
          <cell r="N735">
            <v>338254020.22860003</v>
          </cell>
        </row>
      </sheetData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8"/>
  <sheetViews>
    <sheetView tabSelected="1" zoomScaleNormal="100" workbookViewId="0">
      <pane xSplit="2" ySplit="14" topLeftCell="C726" activePane="bottomRight" state="frozen"/>
      <selection pane="topRight" activeCell="C1" sqref="C1"/>
      <selection pane="bottomLeft" activeCell="A15" sqref="A15"/>
      <selection pane="bottomRight" activeCell="J730" sqref="J730"/>
    </sheetView>
  </sheetViews>
  <sheetFormatPr defaultRowHeight="14.25"/>
  <cols>
    <col min="1" max="1" width="35.33203125" style="1" customWidth="1"/>
    <col min="2" max="2" width="56.1640625" style="1" customWidth="1"/>
    <col min="3" max="3" width="20.83203125" style="2" customWidth="1"/>
    <col min="4" max="5" width="17.1640625" style="2" customWidth="1"/>
    <col min="6" max="6" width="23.33203125" style="2" customWidth="1"/>
    <col min="7" max="7" width="22.83203125" style="2" customWidth="1"/>
    <col min="8" max="8" width="20.5" style="2" customWidth="1"/>
    <col min="9" max="9" width="21" style="2" customWidth="1"/>
    <col min="10" max="10" width="21.33203125" style="2" customWidth="1"/>
    <col min="11" max="11" width="20.83203125" style="2" customWidth="1"/>
    <col min="12" max="12" width="25.33203125" style="2" customWidth="1"/>
    <col min="13" max="13" width="23.1640625" style="2" customWidth="1"/>
    <col min="14" max="14" width="20" style="2" customWidth="1"/>
  </cols>
  <sheetData>
    <row r="1" spans="1:14">
      <c r="K1" s="3"/>
      <c r="L1" s="3" t="s">
        <v>0</v>
      </c>
      <c r="M1"/>
      <c r="N1"/>
    </row>
    <row r="2" spans="1:14">
      <c r="K2" s="3"/>
      <c r="L2" s="3" t="s">
        <v>1</v>
      </c>
      <c r="M2"/>
      <c r="N2"/>
    </row>
    <row r="3" spans="1:14">
      <c r="K3" s="3"/>
      <c r="L3" s="3" t="s">
        <v>2</v>
      </c>
      <c r="M3"/>
      <c r="N3"/>
    </row>
    <row r="4" spans="1:14">
      <c r="K4" s="3"/>
      <c r="L4" s="3" t="s">
        <v>3</v>
      </c>
      <c r="M4"/>
      <c r="N4"/>
    </row>
    <row r="5" spans="1:14">
      <c r="K5" s="3"/>
      <c r="L5" s="3" t="s">
        <v>4</v>
      </c>
      <c r="M5"/>
      <c r="N5"/>
    </row>
    <row r="6" spans="1:14">
      <c r="K6" s="3"/>
      <c r="L6" s="3" t="str">
        <f>[1]Оглавление!$B$1</f>
        <v>от "30" января 2023 г. № 18</v>
      </c>
      <c r="M6"/>
      <c r="N6"/>
    </row>
    <row r="7" spans="1:14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>
      <c r="A8" s="31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4">
      <c r="A9" s="32" t="s">
        <v>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1" spans="1:14">
      <c r="A11" s="33" t="s">
        <v>8</v>
      </c>
      <c r="B11" s="36" t="s">
        <v>9</v>
      </c>
      <c r="C11" s="4" t="s">
        <v>10</v>
      </c>
      <c r="D11" s="5"/>
      <c r="E11" s="5"/>
      <c r="F11" s="5"/>
      <c r="G11" s="5"/>
      <c r="H11" s="6"/>
      <c r="I11" s="4" t="s">
        <v>11</v>
      </c>
      <c r="J11" s="5"/>
      <c r="K11" s="5"/>
      <c r="L11" s="5"/>
      <c r="M11" s="5"/>
      <c r="N11" s="6"/>
    </row>
    <row r="12" spans="1:14">
      <c r="A12" s="34"/>
      <c r="B12" s="37"/>
      <c r="C12" s="28" t="s">
        <v>12</v>
      </c>
      <c r="D12" s="27" t="s">
        <v>13</v>
      </c>
      <c r="E12" s="27"/>
      <c r="F12" s="28" t="s">
        <v>14</v>
      </c>
      <c r="G12" s="27" t="s">
        <v>13</v>
      </c>
      <c r="H12" s="27"/>
      <c r="I12" s="28" t="s">
        <v>15</v>
      </c>
      <c r="J12" s="27" t="s">
        <v>13</v>
      </c>
      <c r="K12" s="27"/>
      <c r="L12" s="28" t="s">
        <v>16</v>
      </c>
      <c r="M12" s="27" t="s">
        <v>13</v>
      </c>
      <c r="N12" s="27"/>
    </row>
    <row r="13" spans="1:14" ht="11.25">
      <c r="A13" s="34"/>
      <c r="B13" s="37"/>
      <c r="C13" s="29"/>
      <c r="D13" s="28" t="s">
        <v>17</v>
      </c>
      <c r="E13" s="28" t="s">
        <v>18</v>
      </c>
      <c r="F13" s="29"/>
      <c r="G13" s="28" t="s">
        <v>17</v>
      </c>
      <c r="H13" s="28" t="s">
        <v>18</v>
      </c>
      <c r="I13" s="29"/>
      <c r="J13" s="28" t="s">
        <v>17</v>
      </c>
      <c r="K13" s="28" t="s">
        <v>18</v>
      </c>
      <c r="L13" s="29"/>
      <c r="M13" s="28" t="s">
        <v>17</v>
      </c>
      <c r="N13" s="28" t="s">
        <v>18</v>
      </c>
    </row>
    <row r="14" spans="1:14" ht="21" customHeight="1">
      <c r="A14" s="35"/>
      <c r="B14" s="38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4">
      <c r="A15" s="7" t="s">
        <v>19</v>
      </c>
      <c r="B15" s="8" t="s">
        <v>20</v>
      </c>
      <c r="C15" s="9" t="s">
        <v>21</v>
      </c>
      <c r="D15" s="39">
        <v>4</v>
      </c>
      <c r="E15" s="40">
        <v>5</v>
      </c>
      <c r="F15" s="39">
        <v>6</v>
      </c>
      <c r="G15" s="40">
        <v>7</v>
      </c>
      <c r="H15" s="39">
        <v>8</v>
      </c>
      <c r="I15" s="40">
        <v>9</v>
      </c>
      <c r="J15" s="39">
        <v>10</v>
      </c>
      <c r="K15" s="40">
        <v>11</v>
      </c>
      <c r="L15" s="39">
        <v>12</v>
      </c>
      <c r="M15" s="40">
        <v>13</v>
      </c>
      <c r="N15" s="39">
        <v>14</v>
      </c>
    </row>
    <row r="16" spans="1:14" ht="45" customHeight="1">
      <c r="A16" s="23" t="s">
        <v>22</v>
      </c>
      <c r="B16" s="11" t="s">
        <v>23</v>
      </c>
      <c r="C16" s="12"/>
      <c r="D16" s="12"/>
      <c r="E16" s="12"/>
      <c r="F16" s="10" t="s">
        <v>24</v>
      </c>
      <c r="G16" s="13" t="s">
        <v>24</v>
      </c>
      <c r="H16" s="13" t="s">
        <v>24</v>
      </c>
      <c r="I16" s="9">
        <f>C16+[2]ноябрь!I16</f>
        <v>0</v>
      </c>
      <c r="J16" s="9">
        <f>D16+[2]ноябрь!J16</f>
        <v>0</v>
      </c>
      <c r="K16" s="9">
        <f>E16+[2]ноябрь!K16</f>
        <v>0</v>
      </c>
      <c r="L16" s="10" t="s">
        <v>24</v>
      </c>
      <c r="M16" s="10" t="s">
        <v>24</v>
      </c>
      <c r="N16" s="10" t="s">
        <v>24</v>
      </c>
    </row>
    <row r="17" spans="1:14" ht="28.5">
      <c r="A17" s="24"/>
      <c r="B17" s="14" t="s">
        <v>25</v>
      </c>
      <c r="C17" s="12"/>
      <c r="D17" s="12"/>
      <c r="E17" s="12"/>
      <c r="F17" s="10" t="s">
        <v>24</v>
      </c>
      <c r="G17" s="13" t="s">
        <v>24</v>
      </c>
      <c r="H17" s="13" t="s">
        <v>24</v>
      </c>
      <c r="I17" s="9">
        <f>C17+[2]ноябрь!I17</f>
        <v>0</v>
      </c>
      <c r="J17" s="9">
        <f>D17+[2]ноябрь!J17</f>
        <v>0</v>
      </c>
      <c r="K17" s="9">
        <f>E17+[2]ноябрь!K17</f>
        <v>0</v>
      </c>
      <c r="L17" s="10" t="s">
        <v>24</v>
      </c>
      <c r="M17" s="10" t="s">
        <v>24</v>
      </c>
      <c r="N17" s="10" t="s">
        <v>24</v>
      </c>
    </row>
    <row r="18" spans="1:14" ht="14.25" customHeight="1">
      <c r="A18" s="24"/>
      <c r="B18" s="14" t="s">
        <v>26</v>
      </c>
      <c r="C18" s="12"/>
      <c r="D18" s="12"/>
      <c r="E18" s="12"/>
      <c r="F18" s="10" t="s">
        <v>24</v>
      </c>
      <c r="G18" s="13" t="s">
        <v>24</v>
      </c>
      <c r="H18" s="13" t="s">
        <v>24</v>
      </c>
      <c r="I18" s="9">
        <f>C18+[2]ноябрь!I18</f>
        <v>0</v>
      </c>
      <c r="J18" s="9">
        <f>D18+[2]ноябрь!J18</f>
        <v>0</v>
      </c>
      <c r="K18" s="9">
        <f>E18+[2]ноябрь!K18</f>
        <v>0</v>
      </c>
      <c r="L18" s="10" t="s">
        <v>24</v>
      </c>
      <c r="M18" s="10" t="s">
        <v>24</v>
      </c>
      <c r="N18" s="10" t="s">
        <v>24</v>
      </c>
    </row>
    <row r="19" spans="1:14" ht="14.25" customHeight="1">
      <c r="A19" s="24"/>
      <c r="B19" s="14" t="s">
        <v>27</v>
      </c>
      <c r="C19" s="12"/>
      <c r="D19" s="12"/>
      <c r="E19" s="12"/>
      <c r="F19" s="10" t="s">
        <v>24</v>
      </c>
      <c r="G19" s="13" t="s">
        <v>24</v>
      </c>
      <c r="H19" s="13" t="s">
        <v>24</v>
      </c>
      <c r="I19" s="9">
        <f>C19+[2]ноябрь!I19</f>
        <v>0</v>
      </c>
      <c r="J19" s="9">
        <f>D19+[2]ноябрь!J19</f>
        <v>0</v>
      </c>
      <c r="K19" s="9">
        <f>E19+[2]ноябрь!K19</f>
        <v>0</v>
      </c>
      <c r="L19" s="10" t="s">
        <v>24</v>
      </c>
      <c r="M19" s="10" t="s">
        <v>24</v>
      </c>
      <c r="N19" s="10" t="s">
        <v>24</v>
      </c>
    </row>
    <row r="20" spans="1:14" ht="30">
      <c r="A20" s="24"/>
      <c r="B20" s="11" t="s">
        <v>28</v>
      </c>
      <c r="C20" s="12"/>
      <c r="D20" s="12"/>
      <c r="E20" s="12"/>
      <c r="F20" s="10" t="s">
        <v>24</v>
      </c>
      <c r="G20" s="13" t="s">
        <v>24</v>
      </c>
      <c r="H20" s="13" t="s">
        <v>24</v>
      </c>
      <c r="I20" s="9">
        <f>C20+[2]ноябрь!I20</f>
        <v>0</v>
      </c>
      <c r="J20" s="9">
        <f>D20+[2]ноябрь!J20</f>
        <v>0</v>
      </c>
      <c r="K20" s="9">
        <f>E20+[2]ноябрь!K20</f>
        <v>0</v>
      </c>
      <c r="L20" s="10" t="s">
        <v>24</v>
      </c>
      <c r="M20" s="10" t="s">
        <v>24</v>
      </c>
      <c r="N20" s="10" t="s">
        <v>24</v>
      </c>
    </row>
    <row r="21" spans="1:14" ht="30">
      <c r="A21" s="24"/>
      <c r="B21" s="11" t="s">
        <v>29</v>
      </c>
      <c r="C21" s="12"/>
      <c r="D21" s="12"/>
      <c r="E21" s="12"/>
      <c r="F21" s="10" t="s">
        <v>24</v>
      </c>
      <c r="G21" s="13" t="s">
        <v>24</v>
      </c>
      <c r="H21" s="13" t="s">
        <v>24</v>
      </c>
      <c r="I21" s="9">
        <f>C21+[2]ноябрь!I21</f>
        <v>0</v>
      </c>
      <c r="J21" s="9">
        <f>D21+[2]ноябрь!J21</f>
        <v>0</v>
      </c>
      <c r="K21" s="9">
        <f>E21+[2]ноябрь!K21</f>
        <v>0</v>
      </c>
      <c r="L21" s="10" t="s">
        <v>24</v>
      </c>
      <c r="M21" s="10" t="s">
        <v>24</v>
      </c>
      <c r="N21" s="10" t="s">
        <v>24</v>
      </c>
    </row>
    <row r="22" spans="1:14" ht="14.25" customHeight="1">
      <c r="A22" s="24"/>
      <c r="B22" s="14" t="s">
        <v>30</v>
      </c>
      <c r="C22" s="12"/>
      <c r="D22" s="12"/>
      <c r="E22" s="12"/>
      <c r="F22" s="10" t="s">
        <v>24</v>
      </c>
      <c r="G22" s="13" t="s">
        <v>24</v>
      </c>
      <c r="H22" s="13" t="s">
        <v>24</v>
      </c>
      <c r="I22" s="9">
        <f>C22+[2]ноябрь!I22</f>
        <v>0</v>
      </c>
      <c r="J22" s="9">
        <f>D22+[2]ноябрь!J22</f>
        <v>0</v>
      </c>
      <c r="K22" s="9">
        <f>E22+[2]ноябрь!K22</f>
        <v>0</v>
      </c>
      <c r="L22" s="10" t="s">
        <v>24</v>
      </c>
      <c r="M22" s="10" t="s">
        <v>24</v>
      </c>
      <c r="N22" s="10" t="s">
        <v>24</v>
      </c>
    </row>
    <row r="23" spans="1:14" ht="28.5">
      <c r="A23" s="24"/>
      <c r="B23" s="14" t="s">
        <v>31</v>
      </c>
      <c r="C23" s="12"/>
      <c r="D23" s="12"/>
      <c r="E23" s="12"/>
      <c r="F23" s="10" t="s">
        <v>24</v>
      </c>
      <c r="G23" s="13" t="s">
        <v>24</v>
      </c>
      <c r="H23" s="13" t="s">
        <v>24</v>
      </c>
      <c r="I23" s="9">
        <f>C23+[2]ноябрь!I23</f>
        <v>0</v>
      </c>
      <c r="J23" s="9">
        <f>D23+[2]ноябрь!J23</f>
        <v>0</v>
      </c>
      <c r="K23" s="9">
        <f>E23+[2]ноябрь!K23</f>
        <v>0</v>
      </c>
      <c r="L23" s="10" t="s">
        <v>24</v>
      </c>
      <c r="M23" s="10" t="s">
        <v>24</v>
      </c>
      <c r="N23" s="10" t="s">
        <v>24</v>
      </c>
    </row>
    <row r="24" spans="1:14" ht="14.25" customHeight="1">
      <c r="A24" s="24"/>
      <c r="B24" s="14" t="s">
        <v>32</v>
      </c>
      <c r="C24" s="12"/>
      <c r="D24" s="12"/>
      <c r="E24" s="12"/>
      <c r="F24" s="10" t="s">
        <v>24</v>
      </c>
      <c r="G24" s="13" t="s">
        <v>24</v>
      </c>
      <c r="H24" s="13" t="s">
        <v>24</v>
      </c>
      <c r="I24" s="9">
        <f>C24+[2]ноябрь!I24</f>
        <v>0</v>
      </c>
      <c r="J24" s="9">
        <f>D24+[2]ноябрь!J24</f>
        <v>0</v>
      </c>
      <c r="K24" s="9">
        <f>E24+[2]ноябрь!K24</f>
        <v>0</v>
      </c>
      <c r="L24" s="10" t="s">
        <v>24</v>
      </c>
      <c r="M24" s="10" t="s">
        <v>24</v>
      </c>
      <c r="N24" s="10" t="s">
        <v>24</v>
      </c>
    </row>
    <row r="25" spans="1:14" ht="14.25" customHeight="1">
      <c r="A25" s="24"/>
      <c r="B25" s="14" t="s">
        <v>33</v>
      </c>
      <c r="C25" s="12"/>
      <c r="D25" s="12"/>
      <c r="E25" s="12"/>
      <c r="F25" s="10" t="s">
        <v>24</v>
      </c>
      <c r="G25" s="13" t="s">
        <v>24</v>
      </c>
      <c r="H25" s="13" t="s">
        <v>24</v>
      </c>
      <c r="I25" s="9">
        <f>C25+[2]ноябрь!I25</f>
        <v>0</v>
      </c>
      <c r="J25" s="9">
        <f>D25+[2]ноябрь!J25</f>
        <v>0</v>
      </c>
      <c r="K25" s="9">
        <f>E25+[2]ноябрь!K25</f>
        <v>0</v>
      </c>
      <c r="L25" s="10" t="s">
        <v>24</v>
      </c>
      <c r="M25" s="10" t="s">
        <v>24</v>
      </c>
      <c r="N25" s="10" t="s">
        <v>24</v>
      </c>
    </row>
    <row r="26" spans="1:14" ht="14.25" customHeight="1">
      <c r="A26" s="24"/>
      <c r="B26" s="14" t="s">
        <v>34</v>
      </c>
      <c r="C26" s="12"/>
      <c r="D26" s="12"/>
      <c r="E26" s="12"/>
      <c r="F26" s="10" t="s">
        <v>24</v>
      </c>
      <c r="G26" s="13" t="s">
        <v>24</v>
      </c>
      <c r="H26" s="13" t="s">
        <v>24</v>
      </c>
      <c r="I26" s="9">
        <f>C26+[2]ноябрь!I26</f>
        <v>0</v>
      </c>
      <c r="J26" s="9">
        <f>D26+[2]ноябрь!J26</f>
        <v>0</v>
      </c>
      <c r="K26" s="9">
        <f>E26+[2]ноябрь!K26</f>
        <v>0</v>
      </c>
      <c r="L26" s="10" t="s">
        <v>24</v>
      </c>
      <c r="M26" s="10" t="s">
        <v>24</v>
      </c>
      <c r="N26" s="10" t="s">
        <v>24</v>
      </c>
    </row>
    <row r="27" spans="1:14" ht="45">
      <c r="A27" s="24"/>
      <c r="B27" s="11" t="s">
        <v>35</v>
      </c>
      <c r="C27" s="12"/>
      <c r="D27" s="12"/>
      <c r="E27" s="12"/>
      <c r="F27" s="10" t="s">
        <v>24</v>
      </c>
      <c r="G27" s="13" t="s">
        <v>24</v>
      </c>
      <c r="H27" s="13" t="s">
        <v>24</v>
      </c>
      <c r="I27" s="9">
        <f>C27+[2]ноябрь!I27</f>
        <v>33438.910000000003</v>
      </c>
      <c r="J27" s="9">
        <f>D27+[2]ноябрь!J27</f>
        <v>33438.910000000003</v>
      </c>
      <c r="K27" s="9">
        <f>E27+[2]ноябрь!K27</f>
        <v>0</v>
      </c>
      <c r="L27" s="10" t="s">
        <v>24</v>
      </c>
      <c r="M27" s="10" t="s">
        <v>24</v>
      </c>
      <c r="N27" s="10" t="s">
        <v>24</v>
      </c>
    </row>
    <row r="28" spans="1:14" ht="15">
      <c r="A28" s="24"/>
      <c r="B28" s="15" t="s">
        <v>36</v>
      </c>
      <c r="C28" s="12"/>
      <c r="D28" s="12"/>
      <c r="E28" s="12"/>
      <c r="F28" s="10" t="s">
        <v>24</v>
      </c>
      <c r="G28" s="13" t="s">
        <v>24</v>
      </c>
      <c r="H28" s="13" t="s">
        <v>24</v>
      </c>
      <c r="I28" s="9">
        <f>C28+[2]ноябрь!I28</f>
        <v>0</v>
      </c>
      <c r="J28" s="9">
        <f>D28+[2]ноябрь!J28</f>
        <v>0</v>
      </c>
      <c r="K28" s="9">
        <f>E28+[2]ноябрь!K28</f>
        <v>0</v>
      </c>
      <c r="L28" s="10" t="s">
        <v>24</v>
      </c>
      <c r="M28" s="10" t="s">
        <v>24</v>
      </c>
      <c r="N28" s="10" t="s">
        <v>24</v>
      </c>
    </row>
    <row r="29" spans="1:14" ht="15">
      <c r="A29" s="24"/>
      <c r="B29" s="15" t="s">
        <v>37</v>
      </c>
      <c r="C29" s="12"/>
      <c r="D29" s="12"/>
      <c r="E29" s="12"/>
      <c r="F29" s="10" t="s">
        <v>24</v>
      </c>
      <c r="G29" s="13" t="s">
        <v>24</v>
      </c>
      <c r="H29" s="13" t="s">
        <v>24</v>
      </c>
      <c r="I29" s="9">
        <f>C29+[2]ноябрь!I29</f>
        <v>0</v>
      </c>
      <c r="J29" s="9">
        <f>D29+[2]ноябрь!J29</f>
        <v>0</v>
      </c>
      <c r="K29" s="9">
        <f>E29+[2]ноябрь!K29</f>
        <v>0</v>
      </c>
      <c r="L29" s="10" t="s">
        <v>24</v>
      </c>
      <c r="M29" s="10" t="s">
        <v>24</v>
      </c>
      <c r="N29" s="10" t="s">
        <v>24</v>
      </c>
    </row>
    <row r="30" spans="1:14" ht="15">
      <c r="A30" s="25"/>
      <c r="B30" s="15" t="s">
        <v>38</v>
      </c>
      <c r="C30" s="12"/>
      <c r="D30" s="12"/>
      <c r="E30" s="12"/>
      <c r="F30" s="10">
        <f>G30+H30</f>
        <v>4977</v>
      </c>
      <c r="G30" s="13">
        <v>4977</v>
      </c>
      <c r="H30" s="13">
        <v>0</v>
      </c>
      <c r="I30" s="9">
        <f>C30+[2]ноябрь!I30</f>
        <v>33438.910000000003</v>
      </c>
      <c r="J30" s="9">
        <f>D30+[2]ноябрь!J30</f>
        <v>33438.910000000003</v>
      </c>
      <c r="K30" s="9">
        <f>E30+[2]ноябрь!K30</f>
        <v>0</v>
      </c>
      <c r="L30" s="9">
        <f>F30+[2]ноябрь!L30</f>
        <v>11442627.619999999</v>
      </c>
      <c r="M30" s="9">
        <f>G30+[2]ноябрь!M30</f>
        <v>11442627.619999999</v>
      </c>
      <c r="N30" s="9">
        <f>H30+[2]ноябрь!N30</f>
        <v>0</v>
      </c>
    </row>
    <row r="31" spans="1:14" ht="45">
      <c r="A31" s="23" t="s">
        <v>39</v>
      </c>
      <c r="B31" s="11" t="s">
        <v>23</v>
      </c>
      <c r="C31" s="12" t="s">
        <v>40</v>
      </c>
      <c r="D31" s="42">
        <v>647718.93999999994</v>
      </c>
      <c r="E31" s="12"/>
      <c r="F31" s="10" t="s">
        <v>24</v>
      </c>
      <c r="G31" s="13" t="s">
        <v>24</v>
      </c>
      <c r="H31" s="13" t="s">
        <v>24</v>
      </c>
      <c r="I31" s="9">
        <f>C31+[2]ноябрь!I31</f>
        <v>7257338.4000000004</v>
      </c>
      <c r="J31" s="9">
        <f>D31+[2]ноябрь!J31</f>
        <v>7229705.9199999999</v>
      </c>
      <c r="K31" s="9">
        <f>E31+[2]ноябрь!K31</f>
        <v>27632.48</v>
      </c>
      <c r="L31" s="10" t="s">
        <v>24</v>
      </c>
      <c r="M31" s="10" t="s">
        <v>24</v>
      </c>
      <c r="N31" s="10" t="s">
        <v>24</v>
      </c>
    </row>
    <row r="32" spans="1:14" ht="28.5">
      <c r="A32" s="24"/>
      <c r="B32" s="14" t="s">
        <v>25</v>
      </c>
      <c r="C32" s="12"/>
      <c r="D32" s="12"/>
      <c r="E32" s="12"/>
      <c r="F32" s="10" t="s">
        <v>24</v>
      </c>
      <c r="G32" s="13" t="s">
        <v>24</v>
      </c>
      <c r="H32" s="13" t="s">
        <v>24</v>
      </c>
      <c r="I32" s="9">
        <f>C32+[2]ноябрь!I32</f>
        <v>0</v>
      </c>
      <c r="J32" s="9">
        <f>D32+[2]ноябрь!J32</f>
        <v>0</v>
      </c>
      <c r="K32" s="9">
        <f>E32+[2]ноябрь!K32</f>
        <v>0</v>
      </c>
      <c r="L32" s="10" t="s">
        <v>24</v>
      </c>
      <c r="M32" s="10" t="s">
        <v>24</v>
      </c>
      <c r="N32" s="10" t="s">
        <v>24</v>
      </c>
    </row>
    <row r="33" spans="1:14" ht="14.25" customHeight="1">
      <c r="A33" s="24"/>
      <c r="B33" s="14" t="s">
        <v>26</v>
      </c>
      <c r="C33" s="12"/>
      <c r="D33" s="12"/>
      <c r="E33" s="12"/>
      <c r="F33" s="10" t="s">
        <v>24</v>
      </c>
      <c r="G33" s="13" t="s">
        <v>24</v>
      </c>
      <c r="H33" s="13" t="s">
        <v>24</v>
      </c>
      <c r="I33" s="9">
        <f>C33+[2]ноябрь!I33</f>
        <v>0</v>
      </c>
      <c r="J33" s="9">
        <f>D33+[2]ноябрь!J33</f>
        <v>0</v>
      </c>
      <c r="K33" s="9">
        <f>E33+[2]ноябрь!K33</f>
        <v>0</v>
      </c>
      <c r="L33" s="10" t="s">
        <v>24</v>
      </c>
      <c r="M33" s="10" t="s">
        <v>24</v>
      </c>
      <c r="N33" s="10" t="s">
        <v>24</v>
      </c>
    </row>
    <row r="34" spans="1:14" ht="14.25" customHeight="1">
      <c r="A34" s="24"/>
      <c r="B34" s="14" t="s">
        <v>27</v>
      </c>
      <c r="C34" s="12" t="s">
        <v>41</v>
      </c>
      <c r="D34" s="42">
        <v>38816.300000000003</v>
      </c>
      <c r="E34" s="12"/>
      <c r="F34" s="10" t="s">
        <v>24</v>
      </c>
      <c r="G34" s="13" t="s">
        <v>24</v>
      </c>
      <c r="H34" s="13" t="s">
        <v>24</v>
      </c>
      <c r="I34" s="9">
        <f>C34+[2]ноябрь!I34</f>
        <v>105062.28</v>
      </c>
      <c r="J34" s="9">
        <f>D34+[2]ноябрь!J34</f>
        <v>105062.28</v>
      </c>
      <c r="K34" s="9">
        <f>E34+[2]ноябрь!K34</f>
        <v>0</v>
      </c>
      <c r="L34" s="10" t="s">
        <v>24</v>
      </c>
      <c r="M34" s="10" t="s">
        <v>24</v>
      </c>
      <c r="N34" s="10" t="s">
        <v>24</v>
      </c>
    </row>
    <row r="35" spans="1:14" ht="30">
      <c r="A35" s="24"/>
      <c r="B35" s="11" t="s">
        <v>28</v>
      </c>
      <c r="C35" s="12" t="s">
        <v>42</v>
      </c>
      <c r="D35" s="12"/>
      <c r="E35" s="42">
        <v>84026.07</v>
      </c>
      <c r="F35" s="10" t="s">
        <v>24</v>
      </c>
      <c r="G35" s="13" t="s">
        <v>24</v>
      </c>
      <c r="H35" s="13" t="s">
        <v>24</v>
      </c>
      <c r="I35" s="9">
        <f>C35+[2]ноябрь!I35</f>
        <v>1210857.58</v>
      </c>
      <c r="J35" s="9">
        <f>D35+[2]ноябрь!J35</f>
        <v>0</v>
      </c>
      <c r="K35" s="9">
        <f>E35+[2]ноябрь!K35</f>
        <v>1210857.58</v>
      </c>
      <c r="L35" s="10" t="s">
        <v>24</v>
      </c>
      <c r="M35" s="10" t="s">
        <v>24</v>
      </c>
      <c r="N35" s="10" t="s">
        <v>24</v>
      </c>
    </row>
    <row r="36" spans="1:14" ht="30">
      <c r="A36" s="24"/>
      <c r="B36" s="11" t="s">
        <v>29</v>
      </c>
      <c r="C36" s="12" t="s">
        <v>43</v>
      </c>
      <c r="D36" s="42">
        <v>121732.98</v>
      </c>
      <c r="E36" s="12"/>
      <c r="F36" s="10" t="s">
        <v>24</v>
      </c>
      <c r="G36" s="13" t="s">
        <v>24</v>
      </c>
      <c r="H36" s="13" t="s">
        <v>24</v>
      </c>
      <c r="I36" s="9">
        <f>C36+[2]ноябрь!I36</f>
        <v>1315359.6400000001</v>
      </c>
      <c r="J36" s="9">
        <f>D36+[2]ноябрь!J36</f>
        <v>1315359.6400000001</v>
      </c>
      <c r="K36" s="9">
        <f>E36+[2]ноябрь!K36</f>
        <v>0</v>
      </c>
      <c r="L36" s="10" t="s">
        <v>24</v>
      </c>
      <c r="M36" s="10" t="s">
        <v>24</v>
      </c>
      <c r="N36" s="10" t="s">
        <v>24</v>
      </c>
    </row>
    <row r="37" spans="1:14" ht="14.25" customHeight="1">
      <c r="A37" s="24"/>
      <c r="B37" s="14" t="s">
        <v>30</v>
      </c>
      <c r="C37" s="12" t="s">
        <v>43</v>
      </c>
      <c r="D37" s="42">
        <v>121732.98</v>
      </c>
      <c r="E37" s="12"/>
      <c r="F37" s="10" t="s">
        <v>24</v>
      </c>
      <c r="G37" s="13" t="s">
        <v>24</v>
      </c>
      <c r="H37" s="13" t="s">
        <v>24</v>
      </c>
      <c r="I37" s="9">
        <f>C37+[2]ноябрь!I37</f>
        <v>1252493.7</v>
      </c>
      <c r="J37" s="9">
        <f>D37+[2]ноябрь!J37</f>
        <v>1252493.7</v>
      </c>
      <c r="K37" s="9">
        <f>E37+[2]ноябрь!K37</f>
        <v>0</v>
      </c>
      <c r="L37" s="10" t="s">
        <v>24</v>
      </c>
      <c r="M37" s="10" t="s">
        <v>24</v>
      </c>
      <c r="N37" s="10" t="s">
        <v>24</v>
      </c>
    </row>
    <row r="38" spans="1:14" ht="28.5">
      <c r="A38" s="24"/>
      <c r="B38" s="14" t="s">
        <v>31</v>
      </c>
      <c r="C38" s="12"/>
      <c r="D38" s="12"/>
      <c r="E38" s="12"/>
      <c r="F38" s="10" t="s">
        <v>24</v>
      </c>
      <c r="G38" s="13" t="s">
        <v>24</v>
      </c>
      <c r="H38" s="13" t="s">
        <v>24</v>
      </c>
      <c r="I38" s="9">
        <f>C38+[2]ноябрь!I38</f>
        <v>62865.94</v>
      </c>
      <c r="J38" s="9">
        <f>D38+[2]ноябрь!J38</f>
        <v>62865.94</v>
      </c>
      <c r="K38" s="9">
        <f>E38+[2]ноябрь!K38</f>
        <v>0</v>
      </c>
      <c r="L38" s="10" t="s">
        <v>24</v>
      </c>
      <c r="M38" s="10" t="s">
        <v>24</v>
      </c>
      <c r="N38" s="10" t="s">
        <v>24</v>
      </c>
    </row>
    <row r="39" spans="1:14" ht="14.25" customHeight="1">
      <c r="A39" s="24"/>
      <c r="B39" s="14" t="s">
        <v>32</v>
      </c>
      <c r="C39" s="12"/>
      <c r="D39" s="12"/>
      <c r="E39" s="12"/>
      <c r="F39" s="10" t="s">
        <v>24</v>
      </c>
      <c r="G39" s="13" t="s">
        <v>24</v>
      </c>
      <c r="H39" s="13" t="s">
        <v>24</v>
      </c>
      <c r="I39" s="9">
        <f>C39+[2]ноябрь!I39</f>
        <v>0</v>
      </c>
      <c r="J39" s="9">
        <f>D39+[2]ноябрь!J39</f>
        <v>0</v>
      </c>
      <c r="K39" s="9">
        <f>E39+[2]ноябрь!K39</f>
        <v>0</v>
      </c>
      <c r="L39" s="10" t="s">
        <v>24</v>
      </c>
      <c r="M39" s="10" t="s">
        <v>24</v>
      </c>
      <c r="N39" s="10" t="s">
        <v>24</v>
      </c>
    </row>
    <row r="40" spans="1:14" ht="14.25" customHeight="1">
      <c r="A40" s="24"/>
      <c r="B40" s="14" t="s">
        <v>33</v>
      </c>
      <c r="C40" s="12"/>
      <c r="D40" s="12"/>
      <c r="E40" s="12"/>
      <c r="F40" s="10" t="s">
        <v>24</v>
      </c>
      <c r="G40" s="13" t="s">
        <v>24</v>
      </c>
      <c r="H40" s="13" t="s">
        <v>24</v>
      </c>
      <c r="I40" s="9">
        <f>C40+[2]ноябрь!I40</f>
        <v>0</v>
      </c>
      <c r="J40" s="9">
        <f>D40+[2]ноябрь!J40</f>
        <v>0</v>
      </c>
      <c r="K40" s="9">
        <f>E40+[2]ноябрь!K40</f>
        <v>0</v>
      </c>
      <c r="L40" s="10" t="s">
        <v>24</v>
      </c>
      <c r="M40" s="10" t="s">
        <v>24</v>
      </c>
      <c r="N40" s="10" t="s">
        <v>24</v>
      </c>
    </row>
    <row r="41" spans="1:14" ht="14.25" customHeight="1">
      <c r="A41" s="24"/>
      <c r="B41" s="14" t="s">
        <v>34</v>
      </c>
      <c r="C41" s="12"/>
      <c r="D41" s="12"/>
      <c r="E41" s="12"/>
      <c r="F41" s="10" t="s">
        <v>24</v>
      </c>
      <c r="G41" s="13" t="s">
        <v>24</v>
      </c>
      <c r="H41" s="13" t="s">
        <v>24</v>
      </c>
      <c r="I41" s="9">
        <f>C41+[2]ноябрь!I41</f>
        <v>0</v>
      </c>
      <c r="J41" s="9">
        <f>D41+[2]ноябрь!J41</f>
        <v>0</v>
      </c>
      <c r="K41" s="9">
        <f>E41+[2]ноябрь!K41</f>
        <v>0</v>
      </c>
      <c r="L41" s="10" t="s">
        <v>24</v>
      </c>
      <c r="M41" s="10" t="s">
        <v>24</v>
      </c>
      <c r="N41" s="10" t="s">
        <v>24</v>
      </c>
    </row>
    <row r="42" spans="1:14" ht="45">
      <c r="A42" s="24"/>
      <c r="B42" s="11" t="s">
        <v>35</v>
      </c>
      <c r="C42" s="12" t="s">
        <v>44</v>
      </c>
      <c r="D42" s="42">
        <v>70783.86</v>
      </c>
      <c r="E42" s="12"/>
      <c r="F42" s="10" t="s">
        <v>24</v>
      </c>
      <c r="G42" s="13" t="s">
        <v>24</v>
      </c>
      <c r="H42" s="13" t="s">
        <v>24</v>
      </c>
      <c r="I42" s="9">
        <f>C42+[2]ноябрь!I42</f>
        <v>986095.15999999992</v>
      </c>
      <c r="J42" s="9">
        <f>D42+[2]ноябрь!J42</f>
        <v>983444.51</v>
      </c>
      <c r="K42" s="9">
        <f>E42+[2]ноябрь!K42</f>
        <v>2650.6499999999996</v>
      </c>
      <c r="L42" s="10" t="s">
        <v>24</v>
      </c>
      <c r="M42" s="10" t="s">
        <v>24</v>
      </c>
      <c r="N42" s="10" t="s">
        <v>24</v>
      </c>
    </row>
    <row r="43" spans="1:14" ht="15">
      <c r="A43" s="24"/>
      <c r="B43" s="15" t="s">
        <v>36</v>
      </c>
      <c r="C43" s="12"/>
      <c r="D43" s="12"/>
      <c r="E43" s="12"/>
      <c r="F43" s="10" t="s">
        <v>24</v>
      </c>
      <c r="G43" s="13" t="s">
        <v>24</v>
      </c>
      <c r="H43" s="13" t="s">
        <v>24</v>
      </c>
      <c r="I43" s="9">
        <f>C43+[2]ноябрь!I43</f>
        <v>0</v>
      </c>
      <c r="J43" s="9">
        <f>D43+[2]ноябрь!J43</f>
        <v>0</v>
      </c>
      <c r="K43" s="9">
        <f>E43+[2]ноябрь!K43</f>
        <v>0</v>
      </c>
      <c r="L43" s="10" t="s">
        <v>24</v>
      </c>
      <c r="M43" s="10" t="s">
        <v>24</v>
      </c>
      <c r="N43" s="10" t="s">
        <v>24</v>
      </c>
    </row>
    <row r="44" spans="1:14" ht="15">
      <c r="A44" s="24"/>
      <c r="B44" s="15" t="s">
        <v>37</v>
      </c>
      <c r="C44" s="12"/>
      <c r="D44" s="12"/>
      <c r="E44" s="12"/>
      <c r="F44" s="10" t="s">
        <v>24</v>
      </c>
      <c r="G44" s="13" t="s">
        <v>24</v>
      </c>
      <c r="H44" s="13" t="s">
        <v>24</v>
      </c>
      <c r="I44" s="9">
        <f>C44+[2]ноябрь!I44</f>
        <v>116.8</v>
      </c>
      <c r="J44" s="9">
        <f>D44+[2]ноябрь!J44</f>
        <v>116.8</v>
      </c>
      <c r="K44" s="9">
        <f>E44+[2]ноябрь!K44</f>
        <v>0</v>
      </c>
      <c r="L44" s="10" t="s">
        <v>24</v>
      </c>
      <c r="M44" s="10" t="s">
        <v>24</v>
      </c>
      <c r="N44" s="10" t="s">
        <v>24</v>
      </c>
    </row>
    <row r="45" spans="1:14" ht="15">
      <c r="A45" s="25"/>
      <c r="B45" s="15" t="s">
        <v>38</v>
      </c>
      <c r="C45" s="12" t="s">
        <v>45</v>
      </c>
      <c r="D45" s="42">
        <v>840235.78</v>
      </c>
      <c r="E45" s="42">
        <v>84026.07</v>
      </c>
      <c r="F45" s="17">
        <f>G45+H45</f>
        <v>172550360.11000001</v>
      </c>
      <c r="G45" s="13">
        <v>162758633.81</v>
      </c>
      <c r="H45" s="13">
        <v>9791726.2999999989</v>
      </c>
      <c r="I45" s="9">
        <f>C45+[2]ноябрь!I45</f>
        <v>10769767.58</v>
      </c>
      <c r="J45" s="9">
        <f>D45+[2]ноябрь!J45</f>
        <v>9528626.870000001</v>
      </c>
      <c r="K45" s="9">
        <f>E45+[2]ноябрь!K45</f>
        <v>1241140.71</v>
      </c>
      <c r="L45" s="9">
        <f>F45+[2]ноябрь!L45</f>
        <v>904509408.54999983</v>
      </c>
      <c r="M45" s="9">
        <f>G45+[2]ноябрь!M45</f>
        <v>836774326.61000013</v>
      </c>
      <c r="N45" s="9">
        <f>H45+[2]ноябрь!N45</f>
        <v>67735081.939999998</v>
      </c>
    </row>
    <row r="46" spans="1:14" ht="45">
      <c r="A46" s="23" t="s">
        <v>46</v>
      </c>
      <c r="B46" s="11" t="s">
        <v>23</v>
      </c>
      <c r="C46" s="12" t="s">
        <v>47</v>
      </c>
      <c r="D46" s="42">
        <v>113860.3</v>
      </c>
      <c r="E46" s="12"/>
      <c r="F46" s="10" t="s">
        <v>24</v>
      </c>
      <c r="G46" s="13" t="s">
        <v>24</v>
      </c>
      <c r="H46" s="13" t="s">
        <v>24</v>
      </c>
      <c r="I46" s="9">
        <f>C46+[2]ноябрь!I46</f>
        <v>1315765.46</v>
      </c>
      <c r="J46" s="9">
        <f>D46+[2]ноябрь!J46</f>
        <v>1315765.46</v>
      </c>
      <c r="K46" s="9">
        <f>E46+[2]ноябрь!K46</f>
        <v>0</v>
      </c>
      <c r="L46" s="10" t="s">
        <v>24</v>
      </c>
      <c r="M46" s="10" t="s">
        <v>24</v>
      </c>
      <c r="N46" s="10" t="s">
        <v>24</v>
      </c>
    </row>
    <row r="47" spans="1:14" ht="28.5">
      <c r="A47" s="24"/>
      <c r="B47" s="14" t="s">
        <v>25</v>
      </c>
      <c r="C47" s="12"/>
      <c r="D47" s="12"/>
      <c r="E47" s="12"/>
      <c r="F47" s="10" t="s">
        <v>24</v>
      </c>
      <c r="G47" s="13" t="s">
        <v>24</v>
      </c>
      <c r="H47" s="13" t="s">
        <v>24</v>
      </c>
      <c r="I47" s="9">
        <f>C47+[2]ноябрь!I47</f>
        <v>0</v>
      </c>
      <c r="J47" s="9">
        <f>D47+[2]ноябрь!J47</f>
        <v>0</v>
      </c>
      <c r="K47" s="9">
        <f>E47+[2]ноябрь!K47</f>
        <v>0</v>
      </c>
      <c r="L47" s="10" t="s">
        <v>24</v>
      </c>
      <c r="M47" s="10" t="s">
        <v>24</v>
      </c>
      <c r="N47" s="10" t="s">
        <v>24</v>
      </c>
    </row>
    <row r="48" spans="1:14" ht="14.25" customHeight="1">
      <c r="A48" s="24"/>
      <c r="B48" s="14" t="s">
        <v>26</v>
      </c>
      <c r="C48" s="12"/>
      <c r="D48" s="12"/>
      <c r="E48" s="12"/>
      <c r="F48" s="10" t="s">
        <v>24</v>
      </c>
      <c r="G48" s="13" t="s">
        <v>24</v>
      </c>
      <c r="H48" s="13" t="s">
        <v>24</v>
      </c>
      <c r="I48" s="9">
        <f>C48+[2]ноябрь!I48</f>
        <v>0</v>
      </c>
      <c r="J48" s="9">
        <f>D48+[2]ноябрь!J48</f>
        <v>0</v>
      </c>
      <c r="K48" s="9">
        <f>E48+[2]ноябрь!K48</f>
        <v>0</v>
      </c>
      <c r="L48" s="10" t="s">
        <v>24</v>
      </c>
      <c r="M48" s="10" t="s">
        <v>24</v>
      </c>
      <c r="N48" s="10" t="s">
        <v>24</v>
      </c>
    </row>
    <row r="49" spans="1:14" ht="14.25" customHeight="1">
      <c r="A49" s="24"/>
      <c r="B49" s="14" t="s">
        <v>27</v>
      </c>
      <c r="C49" s="12"/>
      <c r="D49" s="12"/>
      <c r="E49" s="12"/>
      <c r="F49" s="10" t="s">
        <v>24</v>
      </c>
      <c r="G49" s="13" t="s">
        <v>24</v>
      </c>
      <c r="H49" s="13" t="s">
        <v>24</v>
      </c>
      <c r="I49" s="9">
        <f>C49+[2]ноябрь!I49</f>
        <v>6596.69</v>
      </c>
      <c r="J49" s="9">
        <f>D49+[2]ноябрь!J49</f>
        <v>6596.69</v>
      </c>
      <c r="K49" s="9">
        <f>E49+[2]ноябрь!K49</f>
        <v>0</v>
      </c>
      <c r="L49" s="10" t="s">
        <v>24</v>
      </c>
      <c r="M49" s="10" t="s">
        <v>24</v>
      </c>
      <c r="N49" s="10" t="s">
        <v>24</v>
      </c>
    </row>
    <row r="50" spans="1:14" ht="30">
      <c r="A50" s="24"/>
      <c r="B50" s="11" t="s">
        <v>28</v>
      </c>
      <c r="C50" s="12" t="s">
        <v>48</v>
      </c>
      <c r="D50" s="12"/>
      <c r="E50" s="42">
        <v>5838.48</v>
      </c>
      <c r="F50" s="10" t="s">
        <v>24</v>
      </c>
      <c r="G50" s="13" t="s">
        <v>24</v>
      </c>
      <c r="H50" s="13" t="s">
        <v>24</v>
      </c>
      <c r="I50" s="9">
        <f>C50+[2]ноябрь!I50</f>
        <v>66355.27</v>
      </c>
      <c r="J50" s="9">
        <f>D50+[2]ноябрь!J50</f>
        <v>0</v>
      </c>
      <c r="K50" s="9">
        <f>E50+[2]ноябрь!K50</f>
        <v>66355.27</v>
      </c>
      <c r="L50" s="10" t="s">
        <v>24</v>
      </c>
      <c r="M50" s="10" t="s">
        <v>24</v>
      </c>
      <c r="N50" s="10" t="s">
        <v>24</v>
      </c>
    </row>
    <row r="51" spans="1:14" ht="30">
      <c r="A51" s="24"/>
      <c r="B51" s="11" t="s">
        <v>29</v>
      </c>
      <c r="C51" s="12"/>
      <c r="D51" s="12"/>
      <c r="E51" s="12"/>
      <c r="F51" s="10" t="s">
        <v>24</v>
      </c>
      <c r="G51" s="13" t="s">
        <v>24</v>
      </c>
      <c r="H51" s="13" t="s">
        <v>24</v>
      </c>
      <c r="I51" s="9">
        <f>C51+[2]ноябрь!I51</f>
        <v>316314.38</v>
      </c>
      <c r="J51" s="9">
        <f>D51+[2]ноябрь!J51</f>
        <v>316314.38</v>
      </c>
      <c r="K51" s="9">
        <f>E51+[2]ноябрь!K51</f>
        <v>0</v>
      </c>
      <c r="L51" s="10" t="s">
        <v>24</v>
      </c>
      <c r="M51" s="10" t="s">
        <v>24</v>
      </c>
      <c r="N51" s="10" t="s">
        <v>24</v>
      </c>
    </row>
    <row r="52" spans="1:14" ht="14.25" customHeight="1">
      <c r="A52" s="24"/>
      <c r="B52" s="14" t="s">
        <v>30</v>
      </c>
      <c r="C52" s="12"/>
      <c r="D52" s="12"/>
      <c r="E52" s="12"/>
      <c r="F52" s="10" t="s">
        <v>24</v>
      </c>
      <c r="G52" s="13" t="s">
        <v>24</v>
      </c>
      <c r="H52" s="13" t="s">
        <v>24</v>
      </c>
      <c r="I52" s="9">
        <f>C52+[2]ноябрь!I52</f>
        <v>316314.38</v>
      </c>
      <c r="J52" s="9">
        <f>D52+[2]ноябрь!J52</f>
        <v>316314.38</v>
      </c>
      <c r="K52" s="9">
        <f>E52+[2]ноябрь!K52</f>
        <v>0</v>
      </c>
      <c r="L52" s="10" t="s">
        <v>24</v>
      </c>
      <c r="M52" s="10" t="s">
        <v>24</v>
      </c>
      <c r="N52" s="10" t="s">
        <v>24</v>
      </c>
    </row>
    <row r="53" spans="1:14" ht="28.5">
      <c r="A53" s="24"/>
      <c r="B53" s="14" t="s">
        <v>31</v>
      </c>
      <c r="C53" s="12"/>
      <c r="D53" s="12"/>
      <c r="E53" s="12"/>
      <c r="F53" s="10" t="s">
        <v>24</v>
      </c>
      <c r="G53" s="13" t="s">
        <v>24</v>
      </c>
      <c r="H53" s="13" t="s">
        <v>24</v>
      </c>
      <c r="I53" s="9">
        <f>C53+[2]ноябрь!I53</f>
        <v>0</v>
      </c>
      <c r="J53" s="9">
        <f>D53+[2]ноябрь!J53</f>
        <v>0</v>
      </c>
      <c r="K53" s="9">
        <f>E53+[2]ноябрь!K53</f>
        <v>0</v>
      </c>
      <c r="L53" s="10" t="s">
        <v>24</v>
      </c>
      <c r="M53" s="10" t="s">
        <v>24</v>
      </c>
      <c r="N53" s="10" t="s">
        <v>24</v>
      </c>
    </row>
    <row r="54" spans="1:14" ht="14.25" customHeight="1">
      <c r="A54" s="24"/>
      <c r="B54" s="14" t="s">
        <v>32</v>
      </c>
      <c r="C54" s="12"/>
      <c r="D54" s="12"/>
      <c r="E54" s="12"/>
      <c r="F54" s="10" t="s">
        <v>24</v>
      </c>
      <c r="G54" s="13" t="s">
        <v>24</v>
      </c>
      <c r="H54" s="13" t="s">
        <v>24</v>
      </c>
      <c r="I54" s="9">
        <f>C54+[2]ноябрь!I54</f>
        <v>0</v>
      </c>
      <c r="J54" s="9">
        <f>D54+[2]ноябрь!J54</f>
        <v>0</v>
      </c>
      <c r="K54" s="9">
        <f>E54+[2]ноябрь!K54</f>
        <v>0</v>
      </c>
      <c r="L54" s="10" t="s">
        <v>24</v>
      </c>
      <c r="M54" s="10" t="s">
        <v>24</v>
      </c>
      <c r="N54" s="10" t="s">
        <v>24</v>
      </c>
    </row>
    <row r="55" spans="1:14" ht="14.25" customHeight="1">
      <c r="A55" s="24"/>
      <c r="B55" s="14" t="s">
        <v>33</v>
      </c>
      <c r="C55" s="12"/>
      <c r="D55" s="12"/>
      <c r="E55" s="12"/>
      <c r="F55" s="10" t="s">
        <v>24</v>
      </c>
      <c r="G55" s="13" t="s">
        <v>24</v>
      </c>
      <c r="H55" s="13" t="s">
        <v>24</v>
      </c>
      <c r="I55" s="9">
        <f>C55+[2]ноябрь!I55</f>
        <v>0</v>
      </c>
      <c r="J55" s="9">
        <f>D55+[2]ноябрь!J55</f>
        <v>0</v>
      </c>
      <c r="K55" s="9">
        <f>E55+[2]ноябрь!K55</f>
        <v>0</v>
      </c>
      <c r="L55" s="10" t="s">
        <v>24</v>
      </c>
      <c r="M55" s="10" t="s">
        <v>24</v>
      </c>
      <c r="N55" s="10" t="s">
        <v>24</v>
      </c>
    </row>
    <row r="56" spans="1:14" ht="14.25" customHeight="1">
      <c r="A56" s="24"/>
      <c r="B56" s="14" t="s">
        <v>34</v>
      </c>
      <c r="C56" s="12"/>
      <c r="D56" s="12"/>
      <c r="E56" s="12"/>
      <c r="F56" s="10" t="s">
        <v>24</v>
      </c>
      <c r="G56" s="13" t="s">
        <v>24</v>
      </c>
      <c r="H56" s="13" t="s">
        <v>24</v>
      </c>
      <c r="I56" s="9">
        <f>C56+[2]ноябрь!I56</f>
        <v>0</v>
      </c>
      <c r="J56" s="9">
        <f>D56+[2]ноябрь!J56</f>
        <v>0</v>
      </c>
      <c r="K56" s="9">
        <f>E56+[2]ноябрь!K56</f>
        <v>0</v>
      </c>
      <c r="L56" s="10" t="s">
        <v>24</v>
      </c>
      <c r="M56" s="10" t="s">
        <v>24</v>
      </c>
      <c r="N56" s="10" t="s">
        <v>24</v>
      </c>
    </row>
    <row r="57" spans="1:14" ht="45">
      <c r="A57" s="24"/>
      <c r="B57" s="11" t="s">
        <v>35</v>
      </c>
      <c r="C57" s="12" t="s">
        <v>49</v>
      </c>
      <c r="D57" s="42">
        <v>3117.6</v>
      </c>
      <c r="E57" s="12"/>
      <c r="F57" s="10" t="s">
        <v>24</v>
      </c>
      <c r="G57" s="13" t="s">
        <v>24</v>
      </c>
      <c r="H57" s="13" t="s">
        <v>24</v>
      </c>
      <c r="I57" s="9">
        <f>C57+[2]ноябрь!I57</f>
        <v>131791.47</v>
      </c>
      <c r="J57" s="9">
        <f>D57+[2]ноябрь!J57</f>
        <v>130211</v>
      </c>
      <c r="K57" s="9">
        <f>E57+[2]ноябрь!K57</f>
        <v>1580.47</v>
      </c>
      <c r="L57" s="10" t="s">
        <v>24</v>
      </c>
      <c r="M57" s="10" t="s">
        <v>24</v>
      </c>
      <c r="N57" s="10" t="s">
        <v>24</v>
      </c>
    </row>
    <row r="58" spans="1:14" ht="15">
      <c r="A58" s="24"/>
      <c r="B58" s="15" t="s">
        <v>36</v>
      </c>
      <c r="C58" s="12"/>
      <c r="D58" s="12"/>
      <c r="E58" s="12"/>
      <c r="F58" s="10" t="s">
        <v>24</v>
      </c>
      <c r="G58" s="13" t="s">
        <v>24</v>
      </c>
      <c r="H58" s="13" t="s">
        <v>24</v>
      </c>
      <c r="I58" s="9">
        <f>C58+[2]ноябрь!I58</f>
        <v>0</v>
      </c>
      <c r="J58" s="9">
        <f>D58+[2]ноябрь!J58</f>
        <v>0</v>
      </c>
      <c r="K58" s="9">
        <f>E58+[2]ноябрь!K58</f>
        <v>0</v>
      </c>
      <c r="L58" s="10" t="s">
        <v>24</v>
      </c>
      <c r="M58" s="10" t="s">
        <v>24</v>
      </c>
      <c r="N58" s="10" t="s">
        <v>24</v>
      </c>
    </row>
    <row r="59" spans="1:14" ht="15">
      <c r="A59" s="24"/>
      <c r="B59" s="15" t="s">
        <v>37</v>
      </c>
      <c r="C59" s="12"/>
      <c r="D59" s="12"/>
      <c r="E59" s="12"/>
      <c r="F59" s="10" t="s">
        <v>24</v>
      </c>
      <c r="G59" s="13" t="s">
        <v>24</v>
      </c>
      <c r="H59" s="13" t="s">
        <v>24</v>
      </c>
      <c r="I59" s="9">
        <f>C59+[2]ноябрь!I59</f>
        <v>0</v>
      </c>
      <c r="J59" s="9">
        <f>D59+[2]ноябрь!J59</f>
        <v>0</v>
      </c>
      <c r="K59" s="9">
        <f>E59+[2]ноябрь!K59</f>
        <v>0</v>
      </c>
      <c r="L59" s="10" t="s">
        <v>24</v>
      </c>
      <c r="M59" s="10" t="s">
        <v>24</v>
      </c>
      <c r="N59" s="10" t="s">
        <v>24</v>
      </c>
    </row>
    <row r="60" spans="1:14" ht="15">
      <c r="A60" s="25"/>
      <c r="B60" s="15" t="s">
        <v>38</v>
      </c>
      <c r="C60" s="12" t="s">
        <v>50</v>
      </c>
      <c r="D60" s="42">
        <v>116977.9</v>
      </c>
      <c r="E60" s="42">
        <v>5838.48</v>
      </c>
      <c r="F60" s="10">
        <f>G60+H60</f>
        <v>107906338.27999999</v>
      </c>
      <c r="G60" s="13">
        <v>105860463.31999999</v>
      </c>
      <c r="H60" s="13">
        <v>2045874.96</v>
      </c>
      <c r="I60" s="9">
        <f>C60+[2]ноябрь!I60</f>
        <v>1830226.58</v>
      </c>
      <c r="J60" s="9">
        <f>D60+[2]ноябрь!J60</f>
        <v>1762290.8399999999</v>
      </c>
      <c r="K60" s="9">
        <f>E60+[2]ноябрь!K60</f>
        <v>67935.739999999991</v>
      </c>
      <c r="L60" s="9">
        <f>F60+[2]ноябрь!L60</f>
        <v>500572169.94999999</v>
      </c>
      <c r="M60" s="9">
        <f>G60+[2]ноябрь!M60</f>
        <v>483283447.10999995</v>
      </c>
      <c r="N60" s="9">
        <f>H60+[2]ноябрь!N60</f>
        <v>17288722.84</v>
      </c>
    </row>
    <row r="61" spans="1:14" ht="45">
      <c r="A61" s="23" t="s">
        <v>51</v>
      </c>
      <c r="B61" s="11" t="s">
        <v>23</v>
      </c>
      <c r="C61" s="12" t="s">
        <v>52</v>
      </c>
      <c r="D61" s="42">
        <v>119766.29</v>
      </c>
      <c r="E61" s="12"/>
      <c r="F61" s="10" t="s">
        <v>24</v>
      </c>
      <c r="G61" s="13" t="s">
        <v>24</v>
      </c>
      <c r="H61" s="13" t="s">
        <v>24</v>
      </c>
      <c r="I61" s="9">
        <f>C61+[2]ноябрь!I61</f>
        <v>964733.84</v>
      </c>
      <c r="J61" s="9">
        <f>D61+[2]ноябрь!J61</f>
        <v>964733.84</v>
      </c>
      <c r="K61" s="9">
        <f>E61+[2]ноябрь!K61</f>
        <v>0</v>
      </c>
      <c r="L61" s="10" t="s">
        <v>24</v>
      </c>
      <c r="M61" s="10" t="s">
        <v>24</v>
      </c>
      <c r="N61" s="10" t="s">
        <v>24</v>
      </c>
    </row>
    <row r="62" spans="1:14" ht="28.5">
      <c r="A62" s="24"/>
      <c r="B62" s="14" t="s">
        <v>25</v>
      </c>
      <c r="C62" s="12"/>
      <c r="D62" s="12"/>
      <c r="E62" s="12"/>
      <c r="F62" s="10" t="s">
        <v>24</v>
      </c>
      <c r="G62" s="13" t="s">
        <v>24</v>
      </c>
      <c r="H62" s="13" t="s">
        <v>24</v>
      </c>
      <c r="I62" s="9">
        <f>C62+[2]ноябрь!I62</f>
        <v>0</v>
      </c>
      <c r="J62" s="9">
        <f>D62+[2]ноябрь!J62</f>
        <v>0</v>
      </c>
      <c r="K62" s="9">
        <f>E62+[2]ноябрь!K62</f>
        <v>0</v>
      </c>
      <c r="L62" s="10" t="s">
        <v>24</v>
      </c>
      <c r="M62" s="10" t="s">
        <v>24</v>
      </c>
      <c r="N62" s="10" t="s">
        <v>24</v>
      </c>
    </row>
    <row r="63" spans="1:14" ht="14.25" customHeight="1">
      <c r="A63" s="24"/>
      <c r="B63" s="14" t="s">
        <v>26</v>
      </c>
      <c r="C63" s="12"/>
      <c r="D63" s="12"/>
      <c r="E63" s="12"/>
      <c r="F63" s="10" t="s">
        <v>24</v>
      </c>
      <c r="G63" s="13" t="s">
        <v>24</v>
      </c>
      <c r="H63" s="13" t="s">
        <v>24</v>
      </c>
      <c r="I63" s="9">
        <f>C63+[2]ноябрь!I63</f>
        <v>0</v>
      </c>
      <c r="J63" s="9">
        <f>D63+[2]ноябрь!J63</f>
        <v>0</v>
      </c>
      <c r="K63" s="9">
        <f>E63+[2]ноябрь!K63</f>
        <v>0</v>
      </c>
      <c r="L63" s="10" t="s">
        <v>24</v>
      </c>
      <c r="M63" s="10" t="s">
        <v>24</v>
      </c>
      <c r="N63" s="10" t="s">
        <v>24</v>
      </c>
    </row>
    <row r="64" spans="1:14" ht="14.25" customHeight="1">
      <c r="A64" s="24"/>
      <c r="B64" s="14" t="s">
        <v>27</v>
      </c>
      <c r="C64" s="12"/>
      <c r="D64" s="12"/>
      <c r="E64" s="12"/>
      <c r="F64" s="10" t="s">
        <v>24</v>
      </c>
      <c r="G64" s="13" t="s">
        <v>24</v>
      </c>
      <c r="H64" s="13" t="s">
        <v>24</v>
      </c>
      <c r="I64" s="9">
        <f>C64+[2]ноябрь!I64</f>
        <v>0</v>
      </c>
      <c r="J64" s="9">
        <f>D64+[2]ноябрь!J64</f>
        <v>0</v>
      </c>
      <c r="K64" s="9">
        <f>E64+[2]ноябрь!K64</f>
        <v>0</v>
      </c>
      <c r="L64" s="10" t="s">
        <v>24</v>
      </c>
      <c r="M64" s="10" t="s">
        <v>24</v>
      </c>
      <c r="N64" s="10" t="s">
        <v>24</v>
      </c>
    </row>
    <row r="65" spans="1:14" ht="30">
      <c r="A65" s="24"/>
      <c r="B65" s="11" t="s">
        <v>28</v>
      </c>
      <c r="C65" s="12"/>
      <c r="D65" s="12"/>
      <c r="E65" s="12"/>
      <c r="F65" s="10" t="s">
        <v>24</v>
      </c>
      <c r="G65" s="13" t="s">
        <v>24</v>
      </c>
      <c r="H65" s="13" t="s">
        <v>24</v>
      </c>
      <c r="I65" s="9">
        <f>C65+[2]ноябрь!I65</f>
        <v>217845.95</v>
      </c>
      <c r="J65" s="9">
        <f>D65+[2]ноябрь!J65</f>
        <v>0</v>
      </c>
      <c r="K65" s="9">
        <f>E65+[2]ноябрь!K65</f>
        <v>217845.95</v>
      </c>
      <c r="L65" s="10" t="s">
        <v>24</v>
      </c>
      <c r="M65" s="10" t="s">
        <v>24</v>
      </c>
      <c r="N65" s="10" t="s">
        <v>24</v>
      </c>
    </row>
    <row r="66" spans="1:14" ht="30">
      <c r="A66" s="24"/>
      <c r="B66" s="11" t="s">
        <v>29</v>
      </c>
      <c r="C66" s="12" t="s">
        <v>53</v>
      </c>
      <c r="D66" s="42">
        <v>37890.54</v>
      </c>
      <c r="E66" s="12"/>
      <c r="F66" s="10" t="s">
        <v>24</v>
      </c>
      <c r="G66" s="13" t="s">
        <v>24</v>
      </c>
      <c r="H66" s="13" t="s">
        <v>24</v>
      </c>
      <c r="I66" s="9">
        <f>C66+[2]ноябрь!I66</f>
        <v>240084.71</v>
      </c>
      <c r="J66" s="9">
        <f>D66+[2]ноябрь!J66</f>
        <v>240084.71</v>
      </c>
      <c r="K66" s="9">
        <f>E66+[2]ноябрь!K66</f>
        <v>0</v>
      </c>
      <c r="L66" s="10" t="s">
        <v>24</v>
      </c>
      <c r="M66" s="10" t="s">
        <v>24</v>
      </c>
      <c r="N66" s="10" t="s">
        <v>24</v>
      </c>
    </row>
    <row r="67" spans="1:14" ht="14.25" customHeight="1">
      <c r="A67" s="24"/>
      <c r="B67" s="14" t="s">
        <v>30</v>
      </c>
      <c r="C67" s="12" t="s">
        <v>53</v>
      </c>
      <c r="D67" s="42">
        <v>37890.54</v>
      </c>
      <c r="E67" s="12"/>
      <c r="F67" s="10" t="s">
        <v>24</v>
      </c>
      <c r="G67" s="13" t="s">
        <v>24</v>
      </c>
      <c r="H67" s="13" t="s">
        <v>24</v>
      </c>
      <c r="I67" s="9">
        <f>C67+[2]ноябрь!I67</f>
        <v>203752.77</v>
      </c>
      <c r="J67" s="9">
        <f>D67+[2]ноябрь!J67</f>
        <v>203752.77</v>
      </c>
      <c r="K67" s="9">
        <f>E67+[2]ноябрь!K67</f>
        <v>0</v>
      </c>
      <c r="L67" s="10" t="s">
        <v>24</v>
      </c>
      <c r="M67" s="10" t="s">
        <v>24</v>
      </c>
      <c r="N67" s="10" t="s">
        <v>24</v>
      </c>
    </row>
    <row r="68" spans="1:14" ht="28.5">
      <c r="A68" s="24"/>
      <c r="B68" s="14" t="s">
        <v>31</v>
      </c>
      <c r="C68" s="12"/>
      <c r="D68" s="12"/>
      <c r="E68" s="12"/>
      <c r="F68" s="10" t="s">
        <v>24</v>
      </c>
      <c r="G68" s="13" t="s">
        <v>24</v>
      </c>
      <c r="H68" s="13" t="s">
        <v>24</v>
      </c>
      <c r="I68" s="9">
        <f>C68+[2]ноябрь!I68</f>
        <v>36331.94</v>
      </c>
      <c r="J68" s="9">
        <f>D68+[2]ноябрь!J68</f>
        <v>36331.94</v>
      </c>
      <c r="K68" s="9">
        <f>E68+[2]ноябрь!K68</f>
        <v>0</v>
      </c>
      <c r="L68" s="10" t="s">
        <v>24</v>
      </c>
      <c r="M68" s="10" t="s">
        <v>24</v>
      </c>
      <c r="N68" s="10" t="s">
        <v>24</v>
      </c>
    </row>
    <row r="69" spans="1:14" ht="14.25" customHeight="1">
      <c r="A69" s="24"/>
      <c r="B69" s="14" t="s">
        <v>32</v>
      </c>
      <c r="C69" s="12"/>
      <c r="D69" s="12"/>
      <c r="E69" s="12"/>
      <c r="F69" s="10" t="s">
        <v>24</v>
      </c>
      <c r="G69" s="13" t="s">
        <v>24</v>
      </c>
      <c r="H69" s="13" t="s">
        <v>24</v>
      </c>
      <c r="I69" s="9">
        <f>C69+[2]ноябрь!I69</f>
        <v>0</v>
      </c>
      <c r="J69" s="9">
        <f>D69+[2]ноябрь!J69</f>
        <v>0</v>
      </c>
      <c r="K69" s="9">
        <f>E69+[2]ноябрь!K69</f>
        <v>0</v>
      </c>
      <c r="L69" s="10" t="s">
        <v>24</v>
      </c>
      <c r="M69" s="10" t="s">
        <v>24</v>
      </c>
      <c r="N69" s="10" t="s">
        <v>24</v>
      </c>
    </row>
    <row r="70" spans="1:14" ht="14.25" customHeight="1">
      <c r="A70" s="24"/>
      <c r="B70" s="14" t="s">
        <v>33</v>
      </c>
      <c r="C70" s="12"/>
      <c r="D70" s="12"/>
      <c r="E70" s="12"/>
      <c r="F70" s="10" t="s">
        <v>24</v>
      </c>
      <c r="G70" s="13" t="s">
        <v>24</v>
      </c>
      <c r="H70" s="13" t="s">
        <v>24</v>
      </c>
      <c r="I70" s="9">
        <f>C70+[2]ноябрь!I70</f>
        <v>0</v>
      </c>
      <c r="J70" s="9">
        <f>D70+[2]ноябрь!J70</f>
        <v>0</v>
      </c>
      <c r="K70" s="9">
        <f>E70+[2]ноябрь!K70</f>
        <v>0</v>
      </c>
      <c r="L70" s="10" t="s">
        <v>24</v>
      </c>
      <c r="M70" s="10" t="s">
        <v>24</v>
      </c>
      <c r="N70" s="10" t="s">
        <v>24</v>
      </c>
    </row>
    <row r="71" spans="1:14" ht="14.25" customHeight="1">
      <c r="A71" s="24"/>
      <c r="B71" s="14" t="s">
        <v>34</v>
      </c>
      <c r="C71" s="12"/>
      <c r="D71" s="12"/>
      <c r="E71" s="12"/>
      <c r="F71" s="10" t="s">
        <v>24</v>
      </c>
      <c r="G71" s="13" t="s">
        <v>24</v>
      </c>
      <c r="H71" s="13" t="s">
        <v>24</v>
      </c>
      <c r="I71" s="9">
        <f>C71+[2]ноябрь!I71</f>
        <v>0</v>
      </c>
      <c r="J71" s="9">
        <f>D71+[2]ноябрь!J71</f>
        <v>0</v>
      </c>
      <c r="K71" s="9">
        <f>E71+[2]ноябрь!K71</f>
        <v>0</v>
      </c>
      <c r="L71" s="10" t="s">
        <v>24</v>
      </c>
      <c r="M71" s="10" t="s">
        <v>24</v>
      </c>
      <c r="N71" s="10" t="s">
        <v>24</v>
      </c>
    </row>
    <row r="72" spans="1:14" ht="45">
      <c r="A72" s="24"/>
      <c r="B72" s="11" t="s">
        <v>35</v>
      </c>
      <c r="C72" s="12" t="s">
        <v>54</v>
      </c>
      <c r="D72" s="42">
        <v>1494.7</v>
      </c>
      <c r="E72" s="12"/>
      <c r="F72" s="10" t="s">
        <v>24</v>
      </c>
      <c r="G72" s="13" t="s">
        <v>24</v>
      </c>
      <c r="H72" s="13" t="s">
        <v>24</v>
      </c>
      <c r="I72" s="9">
        <f>C72+[2]ноябрь!I72</f>
        <v>40650</v>
      </c>
      <c r="J72" s="9">
        <f>D72+[2]ноябрь!J72</f>
        <v>40650</v>
      </c>
      <c r="K72" s="9">
        <f>E72+[2]ноябрь!K72</f>
        <v>0</v>
      </c>
      <c r="L72" s="10" t="s">
        <v>24</v>
      </c>
      <c r="M72" s="10" t="s">
        <v>24</v>
      </c>
      <c r="N72" s="10" t="s">
        <v>24</v>
      </c>
    </row>
    <row r="73" spans="1:14" ht="15">
      <c r="A73" s="24"/>
      <c r="B73" s="15" t="s">
        <v>36</v>
      </c>
      <c r="C73" s="12"/>
      <c r="D73" s="12"/>
      <c r="E73" s="12"/>
      <c r="F73" s="10" t="s">
        <v>24</v>
      </c>
      <c r="G73" s="13" t="s">
        <v>24</v>
      </c>
      <c r="H73" s="13" t="s">
        <v>24</v>
      </c>
      <c r="I73" s="9">
        <f>C73+[2]ноябрь!I73</f>
        <v>0</v>
      </c>
      <c r="J73" s="9">
        <f>D73+[2]ноябрь!J73</f>
        <v>0</v>
      </c>
      <c r="K73" s="9">
        <f>E73+[2]ноябрь!K73</f>
        <v>0</v>
      </c>
      <c r="L73" s="10" t="s">
        <v>24</v>
      </c>
      <c r="M73" s="10" t="s">
        <v>24</v>
      </c>
      <c r="N73" s="10" t="s">
        <v>24</v>
      </c>
    </row>
    <row r="74" spans="1:14" ht="15">
      <c r="A74" s="24"/>
      <c r="B74" s="15" t="s">
        <v>37</v>
      </c>
      <c r="C74" s="12"/>
      <c r="D74" s="12"/>
      <c r="E74" s="12"/>
      <c r="F74" s="10" t="s">
        <v>24</v>
      </c>
      <c r="G74" s="13" t="s">
        <v>24</v>
      </c>
      <c r="H74" s="13" t="s">
        <v>24</v>
      </c>
      <c r="I74" s="9">
        <f>C74+[2]ноябрь!I74</f>
        <v>0</v>
      </c>
      <c r="J74" s="9">
        <f>D74+[2]ноябрь!J74</f>
        <v>0</v>
      </c>
      <c r="K74" s="9">
        <f>E74+[2]ноябрь!K74</f>
        <v>0</v>
      </c>
      <c r="L74" s="10" t="s">
        <v>24</v>
      </c>
      <c r="M74" s="10" t="s">
        <v>24</v>
      </c>
      <c r="N74" s="10" t="s">
        <v>24</v>
      </c>
    </row>
    <row r="75" spans="1:14" ht="15">
      <c r="A75" s="25"/>
      <c r="B75" s="15" t="s">
        <v>38</v>
      </c>
      <c r="C75" s="12" t="s">
        <v>55</v>
      </c>
      <c r="D75" s="42">
        <v>159151.53</v>
      </c>
      <c r="E75" s="12"/>
      <c r="F75" s="10">
        <f>G75+H75</f>
        <v>8230196.620000001</v>
      </c>
      <c r="G75" s="13">
        <v>7854516.370000001</v>
      </c>
      <c r="H75" s="13">
        <v>375680.25</v>
      </c>
      <c r="I75" s="9">
        <f>C75+[2]ноябрь!I75</f>
        <v>1463314.5</v>
      </c>
      <c r="J75" s="9">
        <f>D75+[2]ноябрь!J75</f>
        <v>1245468.55</v>
      </c>
      <c r="K75" s="9">
        <f>E75+[2]ноябрь!K75</f>
        <v>217845.95</v>
      </c>
      <c r="L75" s="9">
        <f>F75+[2]ноябрь!L75</f>
        <v>51963870.24000001</v>
      </c>
      <c r="M75" s="9">
        <f>G75+[2]ноябрь!M75</f>
        <v>49281315.540000007</v>
      </c>
      <c r="N75" s="9">
        <f>H75+[2]ноябрь!N75</f>
        <v>2682554.7000000002</v>
      </c>
    </row>
    <row r="76" spans="1:14" ht="45">
      <c r="A76" s="23" t="s">
        <v>56</v>
      </c>
      <c r="B76" s="11" t="s">
        <v>23</v>
      </c>
      <c r="C76" s="12" t="s">
        <v>57</v>
      </c>
      <c r="D76" s="42">
        <v>584176.07999999996</v>
      </c>
      <c r="E76" s="12"/>
      <c r="F76" s="10" t="s">
        <v>24</v>
      </c>
      <c r="G76" s="13" t="s">
        <v>24</v>
      </c>
      <c r="H76" s="13" t="s">
        <v>24</v>
      </c>
      <c r="I76" s="9">
        <f>C76+[2]ноябрь!I76</f>
        <v>2111712.3699999996</v>
      </c>
      <c r="J76" s="9">
        <f>D76+[2]ноябрь!J76</f>
        <v>2111712.3699999996</v>
      </c>
      <c r="K76" s="9">
        <f>E76+[2]ноябрь!K76</f>
        <v>0</v>
      </c>
      <c r="L76" s="10" t="s">
        <v>24</v>
      </c>
      <c r="M76" s="10" t="s">
        <v>24</v>
      </c>
      <c r="N76" s="10" t="s">
        <v>24</v>
      </c>
    </row>
    <row r="77" spans="1:14" ht="28.5">
      <c r="A77" s="24"/>
      <c r="B77" s="14" t="s">
        <v>25</v>
      </c>
      <c r="C77" s="12"/>
      <c r="D77" s="12"/>
      <c r="E77" s="12"/>
      <c r="F77" s="10" t="s">
        <v>24</v>
      </c>
      <c r="G77" s="13" t="s">
        <v>24</v>
      </c>
      <c r="H77" s="13" t="s">
        <v>24</v>
      </c>
      <c r="I77" s="9">
        <f>C77+[2]ноябрь!I77</f>
        <v>0</v>
      </c>
      <c r="J77" s="9">
        <f>D77+[2]ноябрь!J77</f>
        <v>0</v>
      </c>
      <c r="K77" s="9">
        <f>E77+[2]ноябрь!K77</f>
        <v>0</v>
      </c>
      <c r="L77" s="10" t="s">
        <v>24</v>
      </c>
      <c r="M77" s="10" t="s">
        <v>24</v>
      </c>
      <c r="N77" s="10" t="s">
        <v>24</v>
      </c>
    </row>
    <row r="78" spans="1:14" ht="14.25" customHeight="1">
      <c r="A78" s="24"/>
      <c r="B78" s="14" t="s">
        <v>26</v>
      </c>
      <c r="C78" s="12"/>
      <c r="D78" s="12"/>
      <c r="E78" s="12"/>
      <c r="F78" s="10" t="s">
        <v>24</v>
      </c>
      <c r="G78" s="13" t="s">
        <v>24</v>
      </c>
      <c r="H78" s="13" t="s">
        <v>24</v>
      </c>
      <c r="I78" s="9">
        <f>C78+[2]ноябрь!I78</f>
        <v>0</v>
      </c>
      <c r="J78" s="9">
        <f>D78+[2]ноябрь!J78</f>
        <v>0</v>
      </c>
      <c r="K78" s="9">
        <f>E78+[2]ноябрь!K78</f>
        <v>0</v>
      </c>
      <c r="L78" s="10" t="s">
        <v>24</v>
      </c>
      <c r="M78" s="10" t="s">
        <v>24</v>
      </c>
      <c r="N78" s="10" t="s">
        <v>24</v>
      </c>
    </row>
    <row r="79" spans="1:14" ht="14.25" customHeight="1">
      <c r="A79" s="24"/>
      <c r="B79" s="14" t="s">
        <v>27</v>
      </c>
      <c r="C79" s="12"/>
      <c r="D79" s="12"/>
      <c r="E79" s="12"/>
      <c r="F79" s="10" t="s">
        <v>24</v>
      </c>
      <c r="G79" s="13" t="s">
        <v>24</v>
      </c>
      <c r="H79" s="13" t="s">
        <v>24</v>
      </c>
      <c r="I79" s="9">
        <f>C79+[2]ноябрь!I79</f>
        <v>7570.8600000000006</v>
      </c>
      <c r="J79" s="9">
        <f>D79+[2]ноябрь!J79</f>
        <v>7570.8600000000006</v>
      </c>
      <c r="K79" s="9">
        <f>E79+[2]ноябрь!K79</f>
        <v>0</v>
      </c>
      <c r="L79" s="10" t="s">
        <v>24</v>
      </c>
      <c r="M79" s="10" t="s">
        <v>24</v>
      </c>
      <c r="N79" s="10" t="s">
        <v>24</v>
      </c>
    </row>
    <row r="80" spans="1:14" ht="30">
      <c r="A80" s="24"/>
      <c r="B80" s="11" t="s">
        <v>28</v>
      </c>
      <c r="C80" s="12" t="s">
        <v>58</v>
      </c>
      <c r="D80" s="12"/>
      <c r="E80" s="42">
        <v>66886.080000000002</v>
      </c>
      <c r="F80" s="10" t="s">
        <v>24</v>
      </c>
      <c r="G80" s="13" t="s">
        <v>24</v>
      </c>
      <c r="H80" s="13" t="s">
        <v>24</v>
      </c>
      <c r="I80" s="9">
        <f>C80+[2]ноябрь!I80</f>
        <v>153947.76</v>
      </c>
      <c r="J80" s="9">
        <f>D80+[2]ноябрь!J80</f>
        <v>0</v>
      </c>
      <c r="K80" s="9">
        <f>E80+[2]ноябрь!K80</f>
        <v>153947.76</v>
      </c>
      <c r="L80" s="10" t="s">
        <v>24</v>
      </c>
      <c r="M80" s="10" t="s">
        <v>24</v>
      </c>
      <c r="N80" s="10" t="s">
        <v>24</v>
      </c>
    </row>
    <row r="81" spans="1:14" ht="30">
      <c r="A81" s="24"/>
      <c r="B81" s="11" t="s">
        <v>29</v>
      </c>
      <c r="C81" s="12" t="s">
        <v>59</v>
      </c>
      <c r="D81" s="42">
        <v>48956.69</v>
      </c>
      <c r="E81" s="12"/>
      <c r="F81" s="10" t="s">
        <v>24</v>
      </c>
      <c r="G81" s="13" t="s">
        <v>24</v>
      </c>
      <c r="H81" s="13" t="s">
        <v>24</v>
      </c>
      <c r="I81" s="9">
        <f>C81+[2]ноябрь!I81</f>
        <v>207735.77</v>
      </c>
      <c r="J81" s="9">
        <f>D81+[2]ноябрь!J81</f>
        <v>207735.77</v>
      </c>
      <c r="K81" s="9">
        <f>E81+[2]ноябрь!K81</f>
        <v>0</v>
      </c>
      <c r="L81" s="10" t="s">
        <v>24</v>
      </c>
      <c r="M81" s="10" t="s">
        <v>24</v>
      </c>
      <c r="N81" s="10" t="s">
        <v>24</v>
      </c>
    </row>
    <row r="82" spans="1:14" ht="14.25" customHeight="1">
      <c r="A82" s="24"/>
      <c r="B82" s="14" t="s">
        <v>30</v>
      </c>
      <c r="C82" s="12" t="s">
        <v>60</v>
      </c>
      <c r="D82" s="42">
        <v>25237.599999999999</v>
      </c>
      <c r="E82" s="12"/>
      <c r="F82" s="10" t="s">
        <v>24</v>
      </c>
      <c r="G82" s="13" t="s">
        <v>24</v>
      </c>
      <c r="H82" s="13" t="s">
        <v>24</v>
      </c>
      <c r="I82" s="9">
        <f>C82+[2]ноябрь!I82</f>
        <v>86770.829999999987</v>
      </c>
      <c r="J82" s="9">
        <f>D82+[2]ноябрь!J82</f>
        <v>86770.829999999987</v>
      </c>
      <c r="K82" s="9">
        <f>E82+[2]ноябрь!K82</f>
        <v>0</v>
      </c>
      <c r="L82" s="10" t="s">
        <v>24</v>
      </c>
      <c r="M82" s="10" t="s">
        <v>24</v>
      </c>
      <c r="N82" s="10" t="s">
        <v>24</v>
      </c>
    </row>
    <row r="83" spans="1:14" ht="28.5">
      <c r="A83" s="24"/>
      <c r="B83" s="14" t="s">
        <v>31</v>
      </c>
      <c r="C83" s="12" t="s">
        <v>61</v>
      </c>
      <c r="D83" s="42">
        <v>23719.09</v>
      </c>
      <c r="E83" s="12"/>
      <c r="F83" s="10" t="s">
        <v>24</v>
      </c>
      <c r="G83" s="13" t="s">
        <v>24</v>
      </c>
      <c r="H83" s="13" t="s">
        <v>24</v>
      </c>
      <c r="I83" s="9">
        <f>C83+[2]ноябрь!I83</f>
        <v>120964.93999999999</v>
      </c>
      <c r="J83" s="9">
        <f>D83+[2]ноябрь!J83</f>
        <v>120964.93999999999</v>
      </c>
      <c r="K83" s="9">
        <f>E83+[2]ноябрь!K83</f>
        <v>0</v>
      </c>
      <c r="L83" s="10" t="s">
        <v>24</v>
      </c>
      <c r="M83" s="10" t="s">
        <v>24</v>
      </c>
      <c r="N83" s="10" t="s">
        <v>24</v>
      </c>
    </row>
    <row r="84" spans="1:14" ht="14.25" customHeight="1">
      <c r="A84" s="24"/>
      <c r="B84" s="14" t="s">
        <v>32</v>
      </c>
      <c r="C84" s="12"/>
      <c r="D84" s="12"/>
      <c r="E84" s="12"/>
      <c r="F84" s="10" t="s">
        <v>24</v>
      </c>
      <c r="G84" s="13" t="s">
        <v>24</v>
      </c>
      <c r="H84" s="13" t="s">
        <v>24</v>
      </c>
      <c r="I84" s="9">
        <f>C84+[2]ноябрь!I84</f>
        <v>0</v>
      </c>
      <c r="J84" s="9">
        <f>D84+[2]ноябрь!J84</f>
        <v>0</v>
      </c>
      <c r="K84" s="9">
        <f>E84+[2]ноябрь!K84</f>
        <v>0</v>
      </c>
      <c r="L84" s="10" t="s">
        <v>24</v>
      </c>
      <c r="M84" s="10" t="s">
        <v>24</v>
      </c>
      <c r="N84" s="10" t="s">
        <v>24</v>
      </c>
    </row>
    <row r="85" spans="1:14" ht="14.25" customHeight="1">
      <c r="A85" s="24"/>
      <c r="B85" s="14" t="s">
        <v>33</v>
      </c>
      <c r="C85" s="12"/>
      <c r="D85" s="12"/>
      <c r="E85" s="12"/>
      <c r="F85" s="10" t="s">
        <v>24</v>
      </c>
      <c r="G85" s="13" t="s">
        <v>24</v>
      </c>
      <c r="H85" s="13" t="s">
        <v>24</v>
      </c>
      <c r="I85" s="9">
        <f>C85+[2]ноябрь!I85</f>
        <v>0</v>
      </c>
      <c r="J85" s="9">
        <f>D85+[2]ноябрь!J85</f>
        <v>0</v>
      </c>
      <c r="K85" s="9">
        <f>E85+[2]ноябрь!K85</f>
        <v>0</v>
      </c>
      <c r="L85" s="10" t="s">
        <v>24</v>
      </c>
      <c r="M85" s="10" t="s">
        <v>24</v>
      </c>
      <c r="N85" s="10" t="s">
        <v>24</v>
      </c>
    </row>
    <row r="86" spans="1:14" ht="14.25" customHeight="1">
      <c r="A86" s="24"/>
      <c r="B86" s="14" t="s">
        <v>34</v>
      </c>
      <c r="C86" s="12"/>
      <c r="D86" s="12"/>
      <c r="E86" s="12"/>
      <c r="F86" s="10" t="s">
        <v>24</v>
      </c>
      <c r="G86" s="13" t="s">
        <v>24</v>
      </c>
      <c r="H86" s="13" t="s">
        <v>24</v>
      </c>
      <c r="I86" s="9">
        <f>C86+[2]ноябрь!I86</f>
        <v>0</v>
      </c>
      <c r="J86" s="9">
        <f>D86+[2]ноябрь!J86</f>
        <v>0</v>
      </c>
      <c r="K86" s="9">
        <f>E86+[2]ноябрь!K86</f>
        <v>0</v>
      </c>
      <c r="L86" s="10" t="s">
        <v>24</v>
      </c>
      <c r="M86" s="10" t="s">
        <v>24</v>
      </c>
      <c r="N86" s="10" t="s">
        <v>24</v>
      </c>
    </row>
    <row r="87" spans="1:14" ht="45">
      <c r="A87" s="24"/>
      <c r="B87" s="11" t="s">
        <v>35</v>
      </c>
      <c r="C87" s="12" t="s">
        <v>62</v>
      </c>
      <c r="D87" s="42">
        <v>29528.3</v>
      </c>
      <c r="E87" s="12"/>
      <c r="F87" s="10" t="s">
        <v>24</v>
      </c>
      <c r="G87" s="13" t="s">
        <v>24</v>
      </c>
      <c r="H87" s="13" t="s">
        <v>24</v>
      </c>
      <c r="I87" s="9">
        <f>C87+[2]ноябрь!I87</f>
        <v>217240.63999999998</v>
      </c>
      <c r="J87" s="9">
        <f>D87+[2]ноябрь!J87</f>
        <v>217240.63999999998</v>
      </c>
      <c r="K87" s="9">
        <f>E87+[2]ноябрь!K87</f>
        <v>0</v>
      </c>
      <c r="L87" s="10" t="s">
        <v>24</v>
      </c>
      <c r="M87" s="10" t="s">
        <v>24</v>
      </c>
      <c r="N87" s="10" t="s">
        <v>24</v>
      </c>
    </row>
    <row r="88" spans="1:14" ht="15">
      <c r="A88" s="24"/>
      <c r="B88" s="15" t="s">
        <v>36</v>
      </c>
      <c r="C88" s="12"/>
      <c r="D88" s="12"/>
      <c r="E88" s="12"/>
      <c r="F88" s="10" t="s">
        <v>24</v>
      </c>
      <c r="G88" s="13" t="s">
        <v>24</v>
      </c>
      <c r="H88" s="13" t="s">
        <v>24</v>
      </c>
      <c r="I88" s="9">
        <f>C88+[2]ноябрь!I88</f>
        <v>0</v>
      </c>
      <c r="J88" s="9">
        <f>D88+[2]ноябрь!J88</f>
        <v>0</v>
      </c>
      <c r="K88" s="9">
        <f>E88+[2]ноябрь!K88</f>
        <v>0</v>
      </c>
      <c r="L88" s="10" t="s">
        <v>24</v>
      </c>
      <c r="M88" s="10" t="s">
        <v>24</v>
      </c>
      <c r="N88" s="10" t="s">
        <v>24</v>
      </c>
    </row>
    <row r="89" spans="1:14" ht="15">
      <c r="A89" s="24"/>
      <c r="B89" s="15" t="s">
        <v>37</v>
      </c>
      <c r="C89" s="12"/>
      <c r="D89" s="12"/>
      <c r="E89" s="12"/>
      <c r="F89" s="10" t="s">
        <v>24</v>
      </c>
      <c r="G89" s="13" t="s">
        <v>24</v>
      </c>
      <c r="H89" s="13" t="s">
        <v>24</v>
      </c>
      <c r="I89" s="9">
        <f>C89+[2]ноябрь!I89</f>
        <v>0</v>
      </c>
      <c r="J89" s="9">
        <f>D89+[2]ноябрь!J89</f>
        <v>0</v>
      </c>
      <c r="K89" s="9">
        <f>E89+[2]ноябрь!K89</f>
        <v>0</v>
      </c>
      <c r="L89" s="10" t="s">
        <v>24</v>
      </c>
      <c r="M89" s="10" t="s">
        <v>24</v>
      </c>
      <c r="N89" s="10" t="s">
        <v>24</v>
      </c>
    </row>
    <row r="90" spans="1:14" ht="15">
      <c r="A90" s="25"/>
      <c r="B90" s="15" t="s">
        <v>38</v>
      </c>
      <c r="C90" s="12" t="s">
        <v>63</v>
      </c>
      <c r="D90" s="42">
        <v>662661.06999999995</v>
      </c>
      <c r="E90" s="42">
        <v>66886.080000000002</v>
      </c>
      <c r="F90" s="10">
        <f>G90+H90</f>
        <v>114477598.06</v>
      </c>
      <c r="G90" s="13">
        <v>111340438.06</v>
      </c>
      <c r="H90" s="13">
        <v>3137160</v>
      </c>
      <c r="I90" s="9">
        <f>C90+[2]ноябрь!I90</f>
        <v>2690636.54</v>
      </c>
      <c r="J90" s="9">
        <f>D90+[2]ноябрь!J90</f>
        <v>2536688.7799999998</v>
      </c>
      <c r="K90" s="9">
        <f>E90+[2]ноябрь!K90</f>
        <v>153947.76</v>
      </c>
      <c r="L90" s="9">
        <f>F90+[2]ноябрь!L90</f>
        <v>510623824.82999998</v>
      </c>
      <c r="M90" s="9">
        <f>G90+[2]ноябрь!M90</f>
        <v>476170007.58999997</v>
      </c>
      <c r="N90" s="9">
        <f>H90+[2]ноябрь!N90</f>
        <v>34453817.240000002</v>
      </c>
    </row>
    <row r="91" spans="1:14" ht="45">
      <c r="A91" s="23" t="s">
        <v>64</v>
      </c>
      <c r="B91" s="11" t="s">
        <v>23</v>
      </c>
      <c r="C91" s="12" t="s">
        <v>65</v>
      </c>
      <c r="D91" s="42">
        <v>24405.18</v>
      </c>
      <c r="E91" s="12"/>
      <c r="F91" s="10" t="s">
        <v>24</v>
      </c>
      <c r="G91" s="13" t="s">
        <v>24</v>
      </c>
      <c r="H91" s="13" t="s">
        <v>24</v>
      </c>
      <c r="I91" s="9">
        <f>C91+[2]ноябрь!I91</f>
        <v>1934038.91</v>
      </c>
      <c r="J91" s="9">
        <f>D91+[2]ноябрь!J91</f>
        <v>1934038.91</v>
      </c>
      <c r="K91" s="9">
        <f>E91+[2]ноябрь!K91</f>
        <v>0</v>
      </c>
      <c r="L91" s="10" t="s">
        <v>24</v>
      </c>
      <c r="M91" s="10" t="s">
        <v>24</v>
      </c>
      <c r="N91" s="10" t="s">
        <v>24</v>
      </c>
    </row>
    <row r="92" spans="1:14" ht="28.5">
      <c r="A92" s="24"/>
      <c r="B92" s="14" t="s">
        <v>25</v>
      </c>
      <c r="C92" s="12"/>
      <c r="D92" s="12"/>
      <c r="E92" s="12"/>
      <c r="F92" s="10" t="s">
        <v>24</v>
      </c>
      <c r="G92" s="13" t="s">
        <v>24</v>
      </c>
      <c r="H92" s="13" t="s">
        <v>24</v>
      </c>
      <c r="I92" s="9">
        <f>C92+[2]ноябрь!I92</f>
        <v>0</v>
      </c>
      <c r="J92" s="9">
        <f>D92+[2]ноябрь!J92</f>
        <v>0</v>
      </c>
      <c r="K92" s="9">
        <f>E92+[2]ноябрь!K92</f>
        <v>0</v>
      </c>
      <c r="L92" s="10" t="s">
        <v>24</v>
      </c>
      <c r="M92" s="10" t="s">
        <v>24</v>
      </c>
      <c r="N92" s="10" t="s">
        <v>24</v>
      </c>
    </row>
    <row r="93" spans="1:14" ht="14.25" customHeight="1">
      <c r="A93" s="24"/>
      <c r="B93" s="14" t="s">
        <v>26</v>
      </c>
      <c r="C93" s="12"/>
      <c r="D93" s="12"/>
      <c r="E93" s="12"/>
      <c r="F93" s="10" t="s">
        <v>24</v>
      </c>
      <c r="G93" s="13" t="s">
        <v>24</v>
      </c>
      <c r="H93" s="13" t="s">
        <v>24</v>
      </c>
      <c r="I93" s="9">
        <f>C93+[2]ноябрь!I93</f>
        <v>0</v>
      </c>
      <c r="J93" s="9">
        <f>D93+[2]ноябрь!J93</f>
        <v>0</v>
      </c>
      <c r="K93" s="9">
        <f>E93+[2]ноябрь!K93</f>
        <v>0</v>
      </c>
      <c r="L93" s="10" t="s">
        <v>24</v>
      </c>
      <c r="M93" s="10" t="s">
        <v>24</v>
      </c>
      <c r="N93" s="10" t="s">
        <v>24</v>
      </c>
    </row>
    <row r="94" spans="1:14" ht="14.25" customHeight="1">
      <c r="A94" s="24"/>
      <c r="B94" s="14" t="s">
        <v>27</v>
      </c>
      <c r="C94" s="12"/>
      <c r="D94" s="12"/>
      <c r="E94" s="12"/>
      <c r="F94" s="10" t="s">
        <v>24</v>
      </c>
      <c r="G94" s="13" t="s">
        <v>24</v>
      </c>
      <c r="H94" s="13" t="s">
        <v>24</v>
      </c>
      <c r="I94" s="9">
        <f>C94+[2]ноябрь!I94</f>
        <v>0</v>
      </c>
      <c r="J94" s="9">
        <f>D94+[2]ноябрь!J94</f>
        <v>0</v>
      </c>
      <c r="K94" s="9">
        <f>E94+[2]ноябрь!K94</f>
        <v>0</v>
      </c>
      <c r="L94" s="10" t="s">
        <v>24</v>
      </c>
      <c r="M94" s="10" t="s">
        <v>24</v>
      </c>
      <c r="N94" s="10" t="s">
        <v>24</v>
      </c>
    </row>
    <row r="95" spans="1:14" ht="30">
      <c r="A95" s="24"/>
      <c r="B95" s="11" t="s">
        <v>28</v>
      </c>
      <c r="C95" s="12" t="s">
        <v>66</v>
      </c>
      <c r="D95" s="12"/>
      <c r="E95" s="42">
        <v>63914.83</v>
      </c>
      <c r="F95" s="10" t="s">
        <v>24</v>
      </c>
      <c r="G95" s="13" t="s">
        <v>24</v>
      </c>
      <c r="H95" s="13" t="s">
        <v>24</v>
      </c>
      <c r="I95" s="9">
        <f>C95+[2]ноябрь!I95</f>
        <v>984685.49999999988</v>
      </c>
      <c r="J95" s="9">
        <f>D95+[2]ноябрь!J95</f>
        <v>0</v>
      </c>
      <c r="K95" s="9">
        <f>E95+[2]ноябрь!K95</f>
        <v>984685.49999999988</v>
      </c>
      <c r="L95" s="10" t="s">
        <v>24</v>
      </c>
      <c r="M95" s="10" t="s">
        <v>24</v>
      </c>
      <c r="N95" s="10" t="s">
        <v>24</v>
      </c>
    </row>
    <row r="96" spans="1:14" ht="30">
      <c r="A96" s="24"/>
      <c r="B96" s="11" t="s">
        <v>29</v>
      </c>
      <c r="C96" s="12"/>
      <c r="D96" s="12"/>
      <c r="E96" s="12"/>
      <c r="F96" s="10" t="s">
        <v>24</v>
      </c>
      <c r="G96" s="13" t="s">
        <v>24</v>
      </c>
      <c r="H96" s="13" t="s">
        <v>24</v>
      </c>
      <c r="I96" s="9">
        <f>C96+[2]ноябрь!I96</f>
        <v>59996.320000000007</v>
      </c>
      <c r="J96" s="9">
        <f>D96+[2]ноябрь!J96</f>
        <v>59996.320000000007</v>
      </c>
      <c r="K96" s="9">
        <f>E96+[2]ноябрь!K96</f>
        <v>0</v>
      </c>
      <c r="L96" s="10" t="s">
        <v>24</v>
      </c>
      <c r="M96" s="10" t="s">
        <v>24</v>
      </c>
      <c r="N96" s="10" t="s">
        <v>24</v>
      </c>
    </row>
    <row r="97" spans="1:14" ht="14.25" customHeight="1">
      <c r="A97" s="24"/>
      <c r="B97" s="14" t="s">
        <v>30</v>
      </c>
      <c r="C97" s="12"/>
      <c r="D97" s="12"/>
      <c r="E97" s="12"/>
      <c r="F97" s="10" t="s">
        <v>24</v>
      </c>
      <c r="G97" s="13" t="s">
        <v>24</v>
      </c>
      <c r="H97" s="13" t="s">
        <v>24</v>
      </c>
      <c r="I97" s="9">
        <f>C97+[2]ноябрь!I97</f>
        <v>6447.8899999999994</v>
      </c>
      <c r="J97" s="9">
        <f>D97+[2]ноябрь!J97</f>
        <v>6447.8899999999994</v>
      </c>
      <c r="K97" s="9">
        <f>E97+[2]ноябрь!K97</f>
        <v>0</v>
      </c>
      <c r="L97" s="10" t="s">
        <v>24</v>
      </c>
      <c r="M97" s="10" t="s">
        <v>24</v>
      </c>
      <c r="N97" s="10" t="s">
        <v>24</v>
      </c>
    </row>
    <row r="98" spans="1:14" ht="28.5">
      <c r="A98" s="24"/>
      <c r="B98" s="14" t="s">
        <v>31</v>
      </c>
      <c r="C98" s="12"/>
      <c r="D98" s="12"/>
      <c r="E98" s="12"/>
      <c r="F98" s="10" t="s">
        <v>24</v>
      </c>
      <c r="G98" s="13" t="s">
        <v>24</v>
      </c>
      <c r="H98" s="13" t="s">
        <v>24</v>
      </c>
      <c r="I98" s="9">
        <f>C98+[2]ноябрь!I98</f>
        <v>53548.43</v>
      </c>
      <c r="J98" s="9">
        <f>D98+[2]ноябрь!J98</f>
        <v>53548.43</v>
      </c>
      <c r="K98" s="9">
        <f>E98+[2]ноябрь!K98</f>
        <v>0</v>
      </c>
      <c r="L98" s="10" t="s">
        <v>24</v>
      </c>
      <c r="M98" s="10" t="s">
        <v>24</v>
      </c>
      <c r="N98" s="10" t="s">
        <v>24</v>
      </c>
    </row>
    <row r="99" spans="1:14" ht="14.25" customHeight="1">
      <c r="A99" s="24"/>
      <c r="B99" s="14" t="s">
        <v>32</v>
      </c>
      <c r="C99" s="12"/>
      <c r="D99" s="12"/>
      <c r="E99" s="12"/>
      <c r="F99" s="10" t="s">
        <v>24</v>
      </c>
      <c r="G99" s="13" t="s">
        <v>24</v>
      </c>
      <c r="H99" s="13" t="s">
        <v>24</v>
      </c>
      <c r="I99" s="9">
        <f>C99+[2]ноябрь!I99</f>
        <v>0</v>
      </c>
      <c r="J99" s="9">
        <f>D99+[2]ноябрь!J99</f>
        <v>0</v>
      </c>
      <c r="K99" s="9">
        <f>E99+[2]ноябрь!K99</f>
        <v>0</v>
      </c>
      <c r="L99" s="10" t="s">
        <v>24</v>
      </c>
      <c r="M99" s="10" t="s">
        <v>24</v>
      </c>
      <c r="N99" s="10" t="s">
        <v>24</v>
      </c>
    </row>
    <row r="100" spans="1:14" ht="14.25" customHeight="1">
      <c r="A100" s="24"/>
      <c r="B100" s="14" t="s">
        <v>33</v>
      </c>
      <c r="C100" s="12"/>
      <c r="D100" s="12"/>
      <c r="E100" s="12"/>
      <c r="F100" s="10" t="s">
        <v>24</v>
      </c>
      <c r="G100" s="13" t="s">
        <v>24</v>
      </c>
      <c r="H100" s="13" t="s">
        <v>24</v>
      </c>
      <c r="I100" s="9">
        <f>C100+[2]ноябрь!I100</f>
        <v>0</v>
      </c>
      <c r="J100" s="9">
        <f>D100+[2]ноябрь!J100</f>
        <v>0</v>
      </c>
      <c r="K100" s="9">
        <f>E100+[2]ноябрь!K100</f>
        <v>0</v>
      </c>
      <c r="L100" s="10" t="s">
        <v>24</v>
      </c>
      <c r="M100" s="10" t="s">
        <v>24</v>
      </c>
      <c r="N100" s="10" t="s">
        <v>24</v>
      </c>
    </row>
    <row r="101" spans="1:14" ht="14.25" customHeight="1">
      <c r="A101" s="24"/>
      <c r="B101" s="14" t="s">
        <v>34</v>
      </c>
      <c r="C101" s="12"/>
      <c r="D101" s="12"/>
      <c r="E101" s="12"/>
      <c r="F101" s="10" t="s">
        <v>24</v>
      </c>
      <c r="G101" s="13" t="s">
        <v>24</v>
      </c>
      <c r="H101" s="13" t="s">
        <v>24</v>
      </c>
      <c r="I101" s="9">
        <f>C101+[2]ноябрь!I101</f>
        <v>0</v>
      </c>
      <c r="J101" s="9">
        <f>D101+[2]ноябрь!J101</f>
        <v>0</v>
      </c>
      <c r="K101" s="9">
        <f>E101+[2]ноябрь!K101</f>
        <v>0</v>
      </c>
      <c r="L101" s="10" t="s">
        <v>24</v>
      </c>
      <c r="M101" s="10" t="s">
        <v>24</v>
      </c>
      <c r="N101" s="10" t="s">
        <v>24</v>
      </c>
    </row>
    <row r="102" spans="1:14" ht="45">
      <c r="A102" s="24"/>
      <c r="B102" s="11" t="s">
        <v>35</v>
      </c>
      <c r="C102" s="12" t="s">
        <v>67</v>
      </c>
      <c r="D102" s="42">
        <v>59147.17</v>
      </c>
      <c r="E102" s="12"/>
      <c r="F102" s="10" t="s">
        <v>24</v>
      </c>
      <c r="G102" s="13" t="s">
        <v>24</v>
      </c>
      <c r="H102" s="13" t="s">
        <v>24</v>
      </c>
      <c r="I102" s="9">
        <f>C102+[2]ноябрь!I102</f>
        <v>262129.96000000002</v>
      </c>
      <c r="J102" s="9">
        <f>D102+[2]ноябрь!J102</f>
        <v>258436.7</v>
      </c>
      <c r="K102" s="9">
        <f>E102+[2]ноябрь!K102</f>
        <v>3693.26</v>
      </c>
      <c r="L102" s="10" t="s">
        <v>24</v>
      </c>
      <c r="M102" s="10" t="s">
        <v>24</v>
      </c>
      <c r="N102" s="10" t="s">
        <v>24</v>
      </c>
    </row>
    <row r="103" spans="1:14" ht="15">
      <c r="A103" s="24"/>
      <c r="B103" s="15" t="s">
        <v>36</v>
      </c>
      <c r="C103" s="12"/>
      <c r="D103" s="12"/>
      <c r="E103" s="12"/>
      <c r="F103" s="10" t="s">
        <v>24</v>
      </c>
      <c r="G103" s="13" t="s">
        <v>24</v>
      </c>
      <c r="H103" s="13" t="s">
        <v>24</v>
      </c>
      <c r="I103" s="9">
        <f>C103+[2]ноябрь!I103</f>
        <v>0</v>
      </c>
      <c r="J103" s="9">
        <f>D103+[2]ноябрь!J103</f>
        <v>0</v>
      </c>
      <c r="K103" s="9">
        <f>E103+[2]ноябрь!K103</f>
        <v>0</v>
      </c>
      <c r="L103" s="10" t="s">
        <v>24</v>
      </c>
      <c r="M103" s="10" t="s">
        <v>24</v>
      </c>
      <c r="N103" s="10" t="s">
        <v>24</v>
      </c>
    </row>
    <row r="104" spans="1:14" ht="15">
      <c r="A104" s="24"/>
      <c r="B104" s="15" t="s">
        <v>37</v>
      </c>
      <c r="C104" s="12" t="s">
        <v>68</v>
      </c>
      <c r="D104" s="42">
        <v>2450.79</v>
      </c>
      <c r="E104" s="12"/>
      <c r="F104" s="10" t="s">
        <v>24</v>
      </c>
      <c r="G104" s="13" t="s">
        <v>24</v>
      </c>
      <c r="H104" s="13" t="s">
        <v>24</v>
      </c>
      <c r="I104" s="9">
        <f>C104+[2]ноябрь!I104</f>
        <v>2719.0299999999997</v>
      </c>
      <c r="J104" s="9">
        <f>D104+[2]ноябрь!J104</f>
        <v>2719.0299999999997</v>
      </c>
      <c r="K104" s="9">
        <f>E104+[2]ноябрь!K104</f>
        <v>0</v>
      </c>
      <c r="L104" s="10" t="s">
        <v>24</v>
      </c>
      <c r="M104" s="10" t="s">
        <v>24</v>
      </c>
      <c r="N104" s="10" t="s">
        <v>24</v>
      </c>
    </row>
    <row r="105" spans="1:14" ht="15">
      <c r="A105" s="25"/>
      <c r="B105" s="15" t="s">
        <v>38</v>
      </c>
      <c r="C105" s="12" t="s">
        <v>69</v>
      </c>
      <c r="D105" s="42">
        <v>86003.14</v>
      </c>
      <c r="E105" s="42">
        <v>63914.83</v>
      </c>
      <c r="F105" s="17">
        <f>G105+H105</f>
        <v>142524632.69999999</v>
      </c>
      <c r="G105" s="13">
        <v>128040165.95</v>
      </c>
      <c r="H105" s="13">
        <v>14484466.75</v>
      </c>
      <c r="I105" s="9">
        <f>C105+[2]ноябрь!I105</f>
        <v>3243569.72</v>
      </c>
      <c r="J105" s="9">
        <f>D105+[2]ноябрь!J105</f>
        <v>2255190.9600000004</v>
      </c>
      <c r="K105" s="9">
        <f>E105+[2]ноябрь!K105</f>
        <v>988378.75999999989</v>
      </c>
      <c r="L105" s="9">
        <f>F105+[2]ноябрь!L105</f>
        <v>783089432.71000004</v>
      </c>
      <c r="M105" s="9">
        <f>G105+[2]ноябрь!M105</f>
        <v>668351934.88</v>
      </c>
      <c r="N105" s="9">
        <f>H105+[2]ноябрь!N105</f>
        <v>114737497.83</v>
      </c>
    </row>
    <row r="106" spans="1:14" ht="45">
      <c r="A106" s="23" t="s">
        <v>70</v>
      </c>
      <c r="B106" s="11" t="s">
        <v>23</v>
      </c>
      <c r="C106" s="12" t="s">
        <v>71</v>
      </c>
      <c r="D106" s="42">
        <v>3398.21</v>
      </c>
      <c r="E106" s="12"/>
      <c r="F106" s="10" t="s">
        <v>24</v>
      </c>
      <c r="G106" s="13" t="s">
        <v>24</v>
      </c>
      <c r="H106" s="13" t="s">
        <v>24</v>
      </c>
      <c r="I106" s="9">
        <f>C106+[2]ноябрь!I106</f>
        <v>51545.54</v>
      </c>
      <c r="J106" s="9">
        <f>D106+[2]ноябрь!J106</f>
        <v>51545.54</v>
      </c>
      <c r="K106" s="9">
        <f>E106+[2]ноябрь!K106</f>
        <v>0</v>
      </c>
      <c r="L106" s="10" t="s">
        <v>24</v>
      </c>
      <c r="M106" s="10" t="s">
        <v>24</v>
      </c>
      <c r="N106" s="10" t="s">
        <v>24</v>
      </c>
    </row>
    <row r="107" spans="1:14" ht="28.5">
      <c r="A107" s="24"/>
      <c r="B107" s="14" t="s">
        <v>25</v>
      </c>
      <c r="C107" s="12"/>
      <c r="D107" s="12"/>
      <c r="E107" s="12"/>
      <c r="F107" s="10" t="s">
        <v>24</v>
      </c>
      <c r="G107" s="13" t="s">
        <v>24</v>
      </c>
      <c r="H107" s="13" t="s">
        <v>24</v>
      </c>
      <c r="I107" s="9">
        <f>C107+[2]ноябрь!I107</f>
        <v>0</v>
      </c>
      <c r="J107" s="9">
        <f>D107+[2]ноябрь!J107</f>
        <v>0</v>
      </c>
      <c r="K107" s="9">
        <f>E107+[2]ноябрь!K107</f>
        <v>0</v>
      </c>
      <c r="L107" s="10" t="s">
        <v>24</v>
      </c>
      <c r="M107" s="10" t="s">
        <v>24</v>
      </c>
      <c r="N107" s="10" t="s">
        <v>24</v>
      </c>
    </row>
    <row r="108" spans="1:14" ht="14.25" customHeight="1">
      <c r="A108" s="24"/>
      <c r="B108" s="14" t="s">
        <v>26</v>
      </c>
      <c r="C108" s="12"/>
      <c r="D108" s="12"/>
      <c r="E108" s="12"/>
      <c r="F108" s="10" t="s">
        <v>24</v>
      </c>
      <c r="G108" s="13" t="s">
        <v>24</v>
      </c>
      <c r="H108" s="13" t="s">
        <v>24</v>
      </c>
      <c r="I108" s="9">
        <f>C108+[2]ноябрь!I108</f>
        <v>0</v>
      </c>
      <c r="J108" s="9">
        <f>D108+[2]ноябрь!J108</f>
        <v>0</v>
      </c>
      <c r="K108" s="9">
        <f>E108+[2]ноябрь!K108</f>
        <v>0</v>
      </c>
      <c r="L108" s="10" t="s">
        <v>24</v>
      </c>
      <c r="M108" s="10" t="s">
        <v>24</v>
      </c>
      <c r="N108" s="10" t="s">
        <v>24</v>
      </c>
    </row>
    <row r="109" spans="1:14" ht="14.25" customHeight="1">
      <c r="A109" s="24"/>
      <c r="B109" s="14" t="s">
        <v>27</v>
      </c>
      <c r="C109" s="12"/>
      <c r="D109" s="12"/>
      <c r="E109" s="12"/>
      <c r="F109" s="10" t="s">
        <v>24</v>
      </c>
      <c r="G109" s="13" t="s">
        <v>24</v>
      </c>
      <c r="H109" s="13" t="s">
        <v>24</v>
      </c>
      <c r="I109" s="9">
        <f>C109+[2]ноябрь!I109</f>
        <v>0</v>
      </c>
      <c r="J109" s="9">
        <f>D109+[2]ноябрь!J109</f>
        <v>0</v>
      </c>
      <c r="K109" s="9">
        <f>E109+[2]ноябрь!K109</f>
        <v>0</v>
      </c>
      <c r="L109" s="10" t="s">
        <v>24</v>
      </c>
      <c r="M109" s="10" t="s">
        <v>24</v>
      </c>
      <c r="N109" s="10" t="s">
        <v>24</v>
      </c>
    </row>
    <row r="110" spans="1:14" ht="30">
      <c r="A110" s="24"/>
      <c r="B110" s="11" t="s">
        <v>28</v>
      </c>
      <c r="C110" s="12"/>
      <c r="D110" s="12"/>
      <c r="E110" s="12"/>
      <c r="F110" s="10" t="s">
        <v>24</v>
      </c>
      <c r="G110" s="13" t="s">
        <v>24</v>
      </c>
      <c r="H110" s="13" t="s">
        <v>24</v>
      </c>
      <c r="I110" s="9">
        <f>C110+[2]ноябрь!I110</f>
        <v>0</v>
      </c>
      <c r="J110" s="9">
        <f>D110+[2]ноябрь!J110</f>
        <v>0</v>
      </c>
      <c r="K110" s="9">
        <f>E110+[2]ноябрь!K110</f>
        <v>0</v>
      </c>
      <c r="L110" s="10" t="s">
        <v>24</v>
      </c>
      <c r="M110" s="10" t="s">
        <v>24</v>
      </c>
      <c r="N110" s="10" t="s">
        <v>24</v>
      </c>
    </row>
    <row r="111" spans="1:14" ht="30">
      <c r="A111" s="24"/>
      <c r="B111" s="11" t="s">
        <v>29</v>
      </c>
      <c r="C111" s="12"/>
      <c r="D111" s="12"/>
      <c r="E111" s="12"/>
      <c r="F111" s="10" t="s">
        <v>24</v>
      </c>
      <c r="G111" s="13" t="s">
        <v>24</v>
      </c>
      <c r="H111" s="13" t="s">
        <v>24</v>
      </c>
      <c r="I111" s="9">
        <f>C111+[2]ноябрь!I111</f>
        <v>77773.849999999991</v>
      </c>
      <c r="J111" s="9">
        <f>D111+[2]ноябрь!J111</f>
        <v>77773.849999999991</v>
      </c>
      <c r="K111" s="9">
        <f>E111+[2]ноябрь!K111</f>
        <v>0</v>
      </c>
      <c r="L111" s="10" t="s">
        <v>24</v>
      </c>
      <c r="M111" s="10" t="s">
        <v>24</v>
      </c>
      <c r="N111" s="10" t="s">
        <v>24</v>
      </c>
    </row>
    <row r="112" spans="1:14" ht="14.25" customHeight="1">
      <c r="A112" s="24"/>
      <c r="B112" s="14" t="s">
        <v>30</v>
      </c>
      <c r="C112" s="12"/>
      <c r="D112" s="12"/>
      <c r="E112" s="12"/>
      <c r="F112" s="10" t="s">
        <v>24</v>
      </c>
      <c r="G112" s="13" t="s">
        <v>24</v>
      </c>
      <c r="H112" s="13" t="s">
        <v>24</v>
      </c>
      <c r="I112" s="9">
        <f>C112+[2]ноябрь!I112</f>
        <v>77773.849999999991</v>
      </c>
      <c r="J112" s="9">
        <f>D112+[2]ноябрь!J112</f>
        <v>77773.849999999991</v>
      </c>
      <c r="K112" s="9">
        <f>E112+[2]ноябрь!K112</f>
        <v>0</v>
      </c>
      <c r="L112" s="10" t="s">
        <v>24</v>
      </c>
      <c r="M112" s="10" t="s">
        <v>24</v>
      </c>
      <c r="N112" s="10" t="s">
        <v>24</v>
      </c>
    </row>
    <row r="113" spans="1:14" ht="28.5">
      <c r="A113" s="24"/>
      <c r="B113" s="14" t="s">
        <v>31</v>
      </c>
      <c r="C113" s="12"/>
      <c r="D113" s="12"/>
      <c r="E113" s="12"/>
      <c r="F113" s="10" t="s">
        <v>24</v>
      </c>
      <c r="G113" s="13" t="s">
        <v>24</v>
      </c>
      <c r="H113" s="13" t="s">
        <v>24</v>
      </c>
      <c r="I113" s="9">
        <f>C113+[2]ноябрь!I113</f>
        <v>0</v>
      </c>
      <c r="J113" s="9">
        <f>D113+[2]ноябрь!J113</f>
        <v>0</v>
      </c>
      <c r="K113" s="9">
        <f>E113+[2]ноябрь!K113</f>
        <v>0</v>
      </c>
      <c r="L113" s="10" t="s">
        <v>24</v>
      </c>
      <c r="M113" s="10" t="s">
        <v>24</v>
      </c>
      <c r="N113" s="10" t="s">
        <v>24</v>
      </c>
    </row>
    <row r="114" spans="1:14" ht="14.25" customHeight="1">
      <c r="A114" s="24"/>
      <c r="B114" s="14" t="s">
        <v>32</v>
      </c>
      <c r="C114" s="12"/>
      <c r="D114" s="12"/>
      <c r="E114" s="12"/>
      <c r="F114" s="10" t="s">
        <v>24</v>
      </c>
      <c r="G114" s="13" t="s">
        <v>24</v>
      </c>
      <c r="H114" s="13" t="s">
        <v>24</v>
      </c>
      <c r="I114" s="9">
        <f>C114+[2]ноябрь!I114</f>
        <v>0</v>
      </c>
      <c r="J114" s="9">
        <f>D114+[2]ноябрь!J114</f>
        <v>0</v>
      </c>
      <c r="K114" s="9">
        <f>E114+[2]ноябрь!K114</f>
        <v>0</v>
      </c>
      <c r="L114" s="10" t="s">
        <v>24</v>
      </c>
      <c r="M114" s="10" t="s">
        <v>24</v>
      </c>
      <c r="N114" s="10" t="s">
        <v>24</v>
      </c>
    </row>
    <row r="115" spans="1:14" ht="14.25" customHeight="1">
      <c r="A115" s="24"/>
      <c r="B115" s="14" t="s">
        <v>33</v>
      </c>
      <c r="C115" s="12"/>
      <c r="D115" s="12"/>
      <c r="E115" s="12"/>
      <c r="F115" s="10" t="s">
        <v>24</v>
      </c>
      <c r="G115" s="13" t="s">
        <v>24</v>
      </c>
      <c r="H115" s="13" t="s">
        <v>24</v>
      </c>
      <c r="I115" s="9">
        <f>C115+[2]ноябрь!I115</f>
        <v>0</v>
      </c>
      <c r="J115" s="9">
        <f>D115+[2]ноябрь!J115</f>
        <v>0</v>
      </c>
      <c r="K115" s="9">
        <f>E115+[2]ноябрь!K115</f>
        <v>0</v>
      </c>
      <c r="L115" s="10" t="s">
        <v>24</v>
      </c>
      <c r="M115" s="10" t="s">
        <v>24</v>
      </c>
      <c r="N115" s="10" t="s">
        <v>24</v>
      </c>
    </row>
    <row r="116" spans="1:14" ht="14.25" customHeight="1">
      <c r="A116" s="24"/>
      <c r="B116" s="14" t="s">
        <v>34</v>
      </c>
      <c r="C116" s="12"/>
      <c r="D116" s="12"/>
      <c r="E116" s="12"/>
      <c r="F116" s="10" t="s">
        <v>24</v>
      </c>
      <c r="G116" s="13" t="s">
        <v>24</v>
      </c>
      <c r="H116" s="13" t="s">
        <v>24</v>
      </c>
      <c r="I116" s="9">
        <f>C116+[2]ноябрь!I116</f>
        <v>0</v>
      </c>
      <c r="J116" s="9">
        <f>D116+[2]ноябрь!J116</f>
        <v>0</v>
      </c>
      <c r="K116" s="9">
        <f>E116+[2]ноябрь!K116</f>
        <v>0</v>
      </c>
      <c r="L116" s="10" t="s">
        <v>24</v>
      </c>
      <c r="M116" s="10" t="s">
        <v>24</v>
      </c>
      <c r="N116" s="10" t="s">
        <v>24</v>
      </c>
    </row>
    <row r="117" spans="1:14" ht="45">
      <c r="A117" s="24"/>
      <c r="B117" s="11" t="s">
        <v>35</v>
      </c>
      <c r="C117" s="12"/>
      <c r="D117" s="12"/>
      <c r="E117" s="12"/>
      <c r="F117" s="10" t="s">
        <v>24</v>
      </c>
      <c r="G117" s="13" t="s">
        <v>24</v>
      </c>
      <c r="H117" s="13" t="s">
        <v>24</v>
      </c>
      <c r="I117" s="9">
        <f>C117+[2]ноябрь!I117</f>
        <v>13475.08</v>
      </c>
      <c r="J117" s="9">
        <f>D117+[2]ноябрь!J117</f>
        <v>13475.08</v>
      </c>
      <c r="K117" s="9">
        <f>E117+[2]ноябрь!K117</f>
        <v>0</v>
      </c>
      <c r="L117" s="10" t="s">
        <v>24</v>
      </c>
      <c r="M117" s="10" t="s">
        <v>24</v>
      </c>
      <c r="N117" s="10" t="s">
        <v>24</v>
      </c>
    </row>
    <row r="118" spans="1:14" ht="15">
      <c r="A118" s="24"/>
      <c r="B118" s="15" t="s">
        <v>36</v>
      </c>
      <c r="C118" s="12"/>
      <c r="D118" s="12"/>
      <c r="E118" s="12"/>
      <c r="F118" s="10" t="s">
        <v>24</v>
      </c>
      <c r="G118" s="13" t="s">
        <v>24</v>
      </c>
      <c r="H118" s="13" t="s">
        <v>24</v>
      </c>
      <c r="I118" s="9">
        <f>C118+[2]ноябрь!I118</f>
        <v>0</v>
      </c>
      <c r="J118" s="9">
        <f>D118+[2]ноябрь!J118</f>
        <v>0</v>
      </c>
      <c r="K118" s="9">
        <f>E118+[2]ноябрь!K118</f>
        <v>0</v>
      </c>
      <c r="L118" s="10" t="s">
        <v>24</v>
      </c>
      <c r="M118" s="10" t="s">
        <v>24</v>
      </c>
      <c r="N118" s="10" t="s">
        <v>24</v>
      </c>
    </row>
    <row r="119" spans="1:14" ht="15">
      <c r="A119" s="24"/>
      <c r="B119" s="15" t="s">
        <v>37</v>
      </c>
      <c r="C119" s="12"/>
      <c r="D119" s="12"/>
      <c r="E119" s="12"/>
      <c r="F119" s="10" t="s">
        <v>24</v>
      </c>
      <c r="G119" s="13" t="s">
        <v>24</v>
      </c>
      <c r="H119" s="13" t="s">
        <v>24</v>
      </c>
      <c r="I119" s="9">
        <f>C119+[2]ноябрь!I119</f>
        <v>0</v>
      </c>
      <c r="J119" s="9">
        <f>D119+[2]ноябрь!J119</f>
        <v>0</v>
      </c>
      <c r="K119" s="9">
        <f>E119+[2]ноябрь!K119</f>
        <v>0</v>
      </c>
      <c r="L119" s="10" t="s">
        <v>24</v>
      </c>
      <c r="M119" s="10" t="s">
        <v>24</v>
      </c>
      <c r="N119" s="10" t="s">
        <v>24</v>
      </c>
    </row>
    <row r="120" spans="1:14" ht="15">
      <c r="A120" s="25"/>
      <c r="B120" s="15" t="s">
        <v>38</v>
      </c>
      <c r="C120" s="12" t="s">
        <v>71</v>
      </c>
      <c r="D120" s="42">
        <v>3398.21</v>
      </c>
      <c r="E120" s="12"/>
      <c r="F120" s="10">
        <f>G120+H120</f>
        <v>2540238.98</v>
      </c>
      <c r="G120" s="13">
        <v>2523451.5299999998</v>
      </c>
      <c r="H120" s="13">
        <v>16787.45</v>
      </c>
      <c r="I120" s="9">
        <f>C120+[2]ноябрь!I120</f>
        <v>142794.46999999997</v>
      </c>
      <c r="J120" s="9">
        <f>D120+[2]ноябрь!J120</f>
        <v>142794.46999999997</v>
      </c>
      <c r="K120" s="9">
        <f>E120+[2]ноябрь!K120</f>
        <v>0</v>
      </c>
      <c r="L120" s="9">
        <f>F120+[2]ноябрь!L120</f>
        <v>12508920.190000001</v>
      </c>
      <c r="M120" s="9">
        <f>G120+[2]ноябрь!M120</f>
        <v>12388322.039999999</v>
      </c>
      <c r="N120" s="9">
        <f>H120+[2]ноябрь!N120</f>
        <v>120598.15</v>
      </c>
    </row>
    <row r="121" spans="1:14" ht="45">
      <c r="A121" s="23" t="s">
        <v>72</v>
      </c>
      <c r="B121" s="11" t="s">
        <v>23</v>
      </c>
      <c r="C121" s="12" t="s">
        <v>73</v>
      </c>
      <c r="D121" s="42">
        <v>488651.29</v>
      </c>
      <c r="E121" s="12"/>
      <c r="F121" s="10" t="s">
        <v>24</v>
      </c>
      <c r="G121" s="13" t="s">
        <v>24</v>
      </c>
      <c r="H121" s="13" t="s">
        <v>24</v>
      </c>
      <c r="I121" s="9">
        <f>C121+[2]ноябрь!I121</f>
        <v>24611090.100000001</v>
      </c>
      <c r="J121" s="9">
        <f>D121+[2]ноябрь!J121</f>
        <v>24611090.100000001</v>
      </c>
      <c r="K121" s="9">
        <f>E121+[2]ноябрь!K121</f>
        <v>0</v>
      </c>
      <c r="L121" s="10" t="s">
        <v>24</v>
      </c>
      <c r="M121" s="10" t="s">
        <v>24</v>
      </c>
      <c r="N121" s="10" t="s">
        <v>24</v>
      </c>
    </row>
    <row r="122" spans="1:14" ht="28.5">
      <c r="A122" s="24"/>
      <c r="B122" s="14" t="s">
        <v>25</v>
      </c>
      <c r="C122" s="12"/>
      <c r="D122" s="12"/>
      <c r="E122" s="12"/>
      <c r="F122" s="10" t="s">
        <v>24</v>
      </c>
      <c r="G122" s="13" t="s">
        <v>24</v>
      </c>
      <c r="H122" s="13" t="s">
        <v>24</v>
      </c>
      <c r="I122" s="9">
        <f>C122+[2]ноябрь!I122</f>
        <v>166566.52000000002</v>
      </c>
      <c r="J122" s="9">
        <f>D122+[2]ноябрь!J122</f>
        <v>166566.52000000002</v>
      </c>
      <c r="K122" s="9">
        <f>E122+[2]ноябрь!K122</f>
        <v>0</v>
      </c>
      <c r="L122" s="10" t="s">
        <v>24</v>
      </c>
      <c r="M122" s="10" t="s">
        <v>24</v>
      </c>
      <c r="N122" s="10" t="s">
        <v>24</v>
      </c>
    </row>
    <row r="123" spans="1:14" ht="14.25" customHeight="1">
      <c r="A123" s="24"/>
      <c r="B123" s="14" t="s">
        <v>26</v>
      </c>
      <c r="C123" s="12"/>
      <c r="D123" s="12"/>
      <c r="E123" s="12"/>
      <c r="F123" s="10" t="s">
        <v>24</v>
      </c>
      <c r="G123" s="13" t="s">
        <v>24</v>
      </c>
      <c r="H123" s="13" t="s">
        <v>24</v>
      </c>
      <c r="I123" s="9">
        <f>C123+[2]ноябрь!I123</f>
        <v>0</v>
      </c>
      <c r="J123" s="9">
        <f>D123+[2]ноябрь!J123</f>
        <v>0</v>
      </c>
      <c r="K123" s="9">
        <f>E123+[2]ноябрь!K123</f>
        <v>0</v>
      </c>
      <c r="L123" s="10" t="s">
        <v>24</v>
      </c>
      <c r="M123" s="10" t="s">
        <v>24</v>
      </c>
      <c r="N123" s="10" t="s">
        <v>24</v>
      </c>
    </row>
    <row r="124" spans="1:14" ht="14.25" customHeight="1">
      <c r="A124" s="24"/>
      <c r="B124" s="14" t="s">
        <v>27</v>
      </c>
      <c r="C124" s="12"/>
      <c r="D124" s="12"/>
      <c r="E124" s="12"/>
      <c r="F124" s="10" t="s">
        <v>24</v>
      </c>
      <c r="G124" s="13" t="s">
        <v>24</v>
      </c>
      <c r="H124" s="13" t="s">
        <v>24</v>
      </c>
      <c r="I124" s="9">
        <f>C124+[2]ноябрь!I124</f>
        <v>75855.98</v>
      </c>
      <c r="J124" s="9">
        <f>D124+[2]ноябрь!J124</f>
        <v>75855.98</v>
      </c>
      <c r="K124" s="9">
        <f>E124+[2]ноябрь!K124</f>
        <v>0</v>
      </c>
      <c r="L124" s="10" t="s">
        <v>24</v>
      </c>
      <c r="M124" s="10" t="s">
        <v>24</v>
      </c>
      <c r="N124" s="10" t="s">
        <v>24</v>
      </c>
    </row>
    <row r="125" spans="1:14" ht="30">
      <c r="A125" s="24"/>
      <c r="B125" s="11" t="s">
        <v>28</v>
      </c>
      <c r="C125" s="12" t="s">
        <v>74</v>
      </c>
      <c r="D125" s="12"/>
      <c r="E125" s="42">
        <v>32101.65</v>
      </c>
      <c r="F125" s="10" t="s">
        <v>24</v>
      </c>
      <c r="G125" s="13" t="s">
        <v>24</v>
      </c>
      <c r="H125" s="13" t="s">
        <v>24</v>
      </c>
      <c r="I125" s="9">
        <f>C125+[2]ноябрь!I125</f>
        <v>231272.82</v>
      </c>
      <c r="J125" s="9">
        <f>D125+[2]ноябрь!J125</f>
        <v>0</v>
      </c>
      <c r="K125" s="9">
        <f>E125+[2]ноябрь!K125</f>
        <v>231272.82</v>
      </c>
      <c r="L125" s="10" t="s">
        <v>24</v>
      </c>
      <c r="M125" s="10" t="s">
        <v>24</v>
      </c>
      <c r="N125" s="10" t="s">
        <v>24</v>
      </c>
    </row>
    <row r="126" spans="1:14" ht="30">
      <c r="A126" s="24"/>
      <c r="B126" s="11" t="s">
        <v>29</v>
      </c>
      <c r="C126" s="12"/>
      <c r="D126" s="12"/>
      <c r="E126" s="12"/>
      <c r="F126" s="10" t="s">
        <v>24</v>
      </c>
      <c r="G126" s="13" t="s">
        <v>24</v>
      </c>
      <c r="H126" s="13" t="s">
        <v>24</v>
      </c>
      <c r="I126" s="9">
        <f>C126+[2]ноябрь!I126</f>
        <v>3893884.2</v>
      </c>
      <c r="J126" s="9">
        <f>D126+[2]ноябрь!J126</f>
        <v>3893884.2</v>
      </c>
      <c r="K126" s="9">
        <f>E126+[2]ноябрь!K126</f>
        <v>0</v>
      </c>
      <c r="L126" s="10" t="s">
        <v>24</v>
      </c>
      <c r="M126" s="10" t="s">
        <v>24</v>
      </c>
      <c r="N126" s="10" t="s">
        <v>24</v>
      </c>
    </row>
    <row r="127" spans="1:14" ht="14.25" customHeight="1">
      <c r="A127" s="24"/>
      <c r="B127" s="14" t="s">
        <v>30</v>
      </c>
      <c r="C127" s="12"/>
      <c r="D127" s="12"/>
      <c r="E127" s="12"/>
      <c r="F127" s="10" t="s">
        <v>24</v>
      </c>
      <c r="G127" s="13" t="s">
        <v>24</v>
      </c>
      <c r="H127" s="13" t="s">
        <v>24</v>
      </c>
      <c r="I127" s="9">
        <f>C127+[2]ноябрь!I127</f>
        <v>3893884.2</v>
      </c>
      <c r="J127" s="9">
        <f>D127+[2]ноябрь!J127</f>
        <v>3893884.2</v>
      </c>
      <c r="K127" s="9">
        <f>E127+[2]ноябрь!K127</f>
        <v>0</v>
      </c>
      <c r="L127" s="10" t="s">
        <v>24</v>
      </c>
      <c r="M127" s="10" t="s">
        <v>24</v>
      </c>
      <c r="N127" s="10" t="s">
        <v>24</v>
      </c>
    </row>
    <row r="128" spans="1:14" ht="28.5">
      <c r="A128" s="24"/>
      <c r="B128" s="14" t="s">
        <v>31</v>
      </c>
      <c r="C128" s="12"/>
      <c r="D128" s="12"/>
      <c r="E128" s="12"/>
      <c r="F128" s="10" t="s">
        <v>24</v>
      </c>
      <c r="G128" s="13" t="s">
        <v>24</v>
      </c>
      <c r="H128" s="13" t="s">
        <v>24</v>
      </c>
      <c r="I128" s="9">
        <f>C128+[2]ноябрь!I128</f>
        <v>0</v>
      </c>
      <c r="J128" s="9">
        <f>D128+[2]ноябрь!J128</f>
        <v>0</v>
      </c>
      <c r="K128" s="9">
        <f>E128+[2]ноябрь!K128</f>
        <v>0</v>
      </c>
      <c r="L128" s="10" t="s">
        <v>24</v>
      </c>
      <c r="M128" s="10" t="s">
        <v>24</v>
      </c>
      <c r="N128" s="10" t="s">
        <v>24</v>
      </c>
    </row>
    <row r="129" spans="1:14" ht="14.25" customHeight="1">
      <c r="A129" s="24"/>
      <c r="B129" s="14" t="s">
        <v>32</v>
      </c>
      <c r="C129" s="12"/>
      <c r="D129" s="12"/>
      <c r="E129" s="12"/>
      <c r="F129" s="10" t="s">
        <v>24</v>
      </c>
      <c r="G129" s="13" t="s">
        <v>24</v>
      </c>
      <c r="H129" s="13" t="s">
        <v>24</v>
      </c>
      <c r="I129" s="9">
        <f>C129+[2]ноябрь!I129</f>
        <v>0</v>
      </c>
      <c r="J129" s="9">
        <f>D129+[2]ноябрь!J129</f>
        <v>0</v>
      </c>
      <c r="K129" s="9">
        <f>E129+[2]ноябрь!K129</f>
        <v>0</v>
      </c>
      <c r="L129" s="10" t="s">
        <v>24</v>
      </c>
      <c r="M129" s="10" t="s">
        <v>24</v>
      </c>
      <c r="N129" s="10" t="s">
        <v>24</v>
      </c>
    </row>
    <row r="130" spans="1:14" ht="14.25" customHeight="1">
      <c r="A130" s="24"/>
      <c r="B130" s="14" t="s">
        <v>33</v>
      </c>
      <c r="C130" s="12"/>
      <c r="D130" s="12"/>
      <c r="E130" s="12"/>
      <c r="F130" s="10" t="s">
        <v>24</v>
      </c>
      <c r="G130" s="13" t="s">
        <v>24</v>
      </c>
      <c r="H130" s="13" t="s">
        <v>24</v>
      </c>
      <c r="I130" s="9">
        <f>C130+[2]ноябрь!I130</f>
        <v>0</v>
      </c>
      <c r="J130" s="9">
        <f>D130+[2]ноябрь!J130</f>
        <v>0</v>
      </c>
      <c r="K130" s="9">
        <f>E130+[2]ноябрь!K130</f>
        <v>0</v>
      </c>
      <c r="L130" s="10" t="s">
        <v>24</v>
      </c>
      <c r="M130" s="10" t="s">
        <v>24</v>
      </c>
      <c r="N130" s="10" t="s">
        <v>24</v>
      </c>
    </row>
    <row r="131" spans="1:14" ht="14.25" customHeight="1">
      <c r="A131" s="24"/>
      <c r="B131" s="14" t="s">
        <v>34</v>
      </c>
      <c r="C131" s="12"/>
      <c r="D131" s="12"/>
      <c r="E131" s="12"/>
      <c r="F131" s="10" t="s">
        <v>24</v>
      </c>
      <c r="G131" s="13" t="s">
        <v>24</v>
      </c>
      <c r="H131" s="13" t="s">
        <v>24</v>
      </c>
      <c r="I131" s="9">
        <f>C131+[2]ноябрь!I131</f>
        <v>0</v>
      </c>
      <c r="J131" s="9">
        <f>D131+[2]ноябрь!J131</f>
        <v>0</v>
      </c>
      <c r="K131" s="9">
        <f>E131+[2]ноябрь!K131</f>
        <v>0</v>
      </c>
      <c r="L131" s="10" t="s">
        <v>24</v>
      </c>
      <c r="M131" s="10" t="s">
        <v>24</v>
      </c>
      <c r="N131" s="10" t="s">
        <v>24</v>
      </c>
    </row>
    <row r="132" spans="1:14" ht="45">
      <c r="A132" s="24"/>
      <c r="B132" s="11" t="s">
        <v>35</v>
      </c>
      <c r="C132" s="12"/>
      <c r="D132" s="12"/>
      <c r="E132" s="12"/>
      <c r="F132" s="10" t="s">
        <v>24</v>
      </c>
      <c r="G132" s="13" t="s">
        <v>24</v>
      </c>
      <c r="H132" s="13" t="s">
        <v>24</v>
      </c>
      <c r="I132" s="9">
        <f>C132+[2]ноябрь!I132</f>
        <v>7766.6</v>
      </c>
      <c r="J132" s="9">
        <f>D132+[2]ноябрь!J132</f>
        <v>7766.6</v>
      </c>
      <c r="K132" s="9">
        <f>E132+[2]ноябрь!K132</f>
        <v>0</v>
      </c>
      <c r="L132" s="10" t="s">
        <v>24</v>
      </c>
      <c r="M132" s="10" t="s">
        <v>24</v>
      </c>
      <c r="N132" s="10" t="s">
        <v>24</v>
      </c>
    </row>
    <row r="133" spans="1:14" ht="15">
      <c r="A133" s="24"/>
      <c r="B133" s="15" t="s">
        <v>36</v>
      </c>
      <c r="C133" s="12"/>
      <c r="D133" s="12"/>
      <c r="E133" s="12"/>
      <c r="F133" s="10" t="s">
        <v>24</v>
      </c>
      <c r="G133" s="13" t="s">
        <v>24</v>
      </c>
      <c r="H133" s="13" t="s">
        <v>24</v>
      </c>
      <c r="I133" s="9">
        <f>C133+[2]ноябрь!I133</f>
        <v>0</v>
      </c>
      <c r="J133" s="9">
        <f>D133+[2]ноябрь!J133</f>
        <v>0</v>
      </c>
      <c r="K133" s="9">
        <f>E133+[2]ноябрь!K133</f>
        <v>0</v>
      </c>
      <c r="L133" s="10" t="s">
        <v>24</v>
      </c>
      <c r="M133" s="10" t="s">
        <v>24</v>
      </c>
      <c r="N133" s="10" t="s">
        <v>24</v>
      </c>
    </row>
    <row r="134" spans="1:14" ht="15">
      <c r="A134" s="24"/>
      <c r="B134" s="15" t="s">
        <v>37</v>
      </c>
      <c r="C134" s="12"/>
      <c r="D134" s="12"/>
      <c r="E134" s="12"/>
      <c r="F134" s="10" t="s">
        <v>24</v>
      </c>
      <c r="G134" s="13" t="s">
        <v>24</v>
      </c>
      <c r="H134" s="13" t="s">
        <v>24</v>
      </c>
      <c r="I134" s="9">
        <f>C134+[2]ноябрь!I134</f>
        <v>0</v>
      </c>
      <c r="J134" s="9">
        <f>D134+[2]ноябрь!J134</f>
        <v>0</v>
      </c>
      <c r="K134" s="9">
        <f>E134+[2]ноябрь!K134</f>
        <v>0</v>
      </c>
      <c r="L134" s="10" t="s">
        <v>24</v>
      </c>
      <c r="M134" s="10" t="s">
        <v>24</v>
      </c>
      <c r="N134" s="10" t="s">
        <v>24</v>
      </c>
    </row>
    <row r="135" spans="1:14" ht="15">
      <c r="A135" s="25"/>
      <c r="B135" s="15" t="s">
        <v>38</v>
      </c>
      <c r="C135" s="12" t="s">
        <v>75</v>
      </c>
      <c r="D135" s="42">
        <v>488651.29</v>
      </c>
      <c r="E135" s="42">
        <v>32101.65</v>
      </c>
      <c r="F135" s="17">
        <f>G135+H135</f>
        <v>308091432.65000004</v>
      </c>
      <c r="G135" s="13">
        <v>300567139.55000001</v>
      </c>
      <c r="H135" s="13">
        <v>7524293.0999999996</v>
      </c>
      <c r="I135" s="9">
        <f>C135+[2]ноябрь!I135</f>
        <v>28744013.719999999</v>
      </c>
      <c r="J135" s="9">
        <f>D135+[2]ноябрь!J135</f>
        <v>28512740.899999999</v>
      </c>
      <c r="K135" s="9">
        <f>E135+[2]ноябрь!K135</f>
        <v>231272.82</v>
      </c>
      <c r="L135" s="9">
        <f>F135+[2]ноябрь!L135</f>
        <v>2187668876.6799998</v>
      </c>
      <c r="M135" s="9">
        <f>G135+[2]ноябрь!M135</f>
        <v>2128563778.5499997</v>
      </c>
      <c r="N135" s="9">
        <f>H135+[2]ноябрь!N135</f>
        <v>59105098.130000003</v>
      </c>
    </row>
    <row r="136" spans="1:14" ht="45">
      <c r="A136" s="23" t="s">
        <v>76</v>
      </c>
      <c r="B136" s="11" t="s">
        <v>23</v>
      </c>
      <c r="C136" s="12"/>
      <c r="D136" s="12"/>
      <c r="E136" s="12"/>
      <c r="F136" s="10" t="s">
        <v>24</v>
      </c>
      <c r="G136" s="13" t="s">
        <v>24</v>
      </c>
      <c r="H136" s="13" t="s">
        <v>24</v>
      </c>
      <c r="I136" s="9">
        <f>C136+[2]ноябрь!I136</f>
        <v>0</v>
      </c>
      <c r="J136" s="9">
        <f>D136+[2]ноябрь!J136</f>
        <v>0</v>
      </c>
      <c r="K136" s="9">
        <f>E136+[2]ноябрь!K136</f>
        <v>0</v>
      </c>
      <c r="L136" s="10" t="s">
        <v>24</v>
      </c>
      <c r="M136" s="10" t="s">
        <v>24</v>
      </c>
      <c r="N136" s="10" t="s">
        <v>24</v>
      </c>
    </row>
    <row r="137" spans="1:14" ht="28.5">
      <c r="A137" s="24"/>
      <c r="B137" s="14" t="s">
        <v>25</v>
      </c>
      <c r="C137" s="12"/>
      <c r="D137" s="12"/>
      <c r="E137" s="12"/>
      <c r="F137" s="10" t="s">
        <v>24</v>
      </c>
      <c r="G137" s="13" t="s">
        <v>24</v>
      </c>
      <c r="H137" s="13" t="s">
        <v>24</v>
      </c>
      <c r="I137" s="9">
        <f>C137+[2]ноябрь!I137</f>
        <v>0</v>
      </c>
      <c r="J137" s="9">
        <f>D137+[2]ноябрь!J137</f>
        <v>0</v>
      </c>
      <c r="K137" s="9">
        <f>E137+[2]ноябрь!K137</f>
        <v>0</v>
      </c>
      <c r="L137" s="10" t="s">
        <v>24</v>
      </c>
      <c r="M137" s="10" t="s">
        <v>24</v>
      </c>
      <c r="N137" s="10" t="s">
        <v>24</v>
      </c>
    </row>
    <row r="138" spans="1:14" ht="14.25" customHeight="1">
      <c r="A138" s="24"/>
      <c r="B138" s="14" t="s">
        <v>26</v>
      </c>
      <c r="C138" s="12"/>
      <c r="D138" s="12"/>
      <c r="E138" s="12"/>
      <c r="F138" s="10" t="s">
        <v>24</v>
      </c>
      <c r="G138" s="13" t="s">
        <v>24</v>
      </c>
      <c r="H138" s="13" t="s">
        <v>24</v>
      </c>
      <c r="I138" s="9">
        <f>C138+[2]ноябрь!I138</f>
        <v>0</v>
      </c>
      <c r="J138" s="9">
        <f>D138+[2]ноябрь!J138</f>
        <v>0</v>
      </c>
      <c r="K138" s="9">
        <f>E138+[2]ноябрь!K138</f>
        <v>0</v>
      </c>
      <c r="L138" s="10" t="s">
        <v>24</v>
      </c>
      <c r="M138" s="10" t="s">
        <v>24</v>
      </c>
      <c r="N138" s="10" t="s">
        <v>24</v>
      </c>
    </row>
    <row r="139" spans="1:14" ht="14.25" customHeight="1">
      <c r="A139" s="24"/>
      <c r="B139" s="14" t="s">
        <v>27</v>
      </c>
      <c r="C139" s="12"/>
      <c r="D139" s="12"/>
      <c r="E139" s="12"/>
      <c r="F139" s="10" t="s">
        <v>24</v>
      </c>
      <c r="G139" s="13" t="s">
        <v>24</v>
      </c>
      <c r="H139" s="13" t="s">
        <v>24</v>
      </c>
      <c r="I139" s="9">
        <f>C139+[2]ноябрь!I139</f>
        <v>0</v>
      </c>
      <c r="J139" s="9">
        <f>D139+[2]ноябрь!J139</f>
        <v>0</v>
      </c>
      <c r="K139" s="9">
        <f>E139+[2]ноябрь!K139</f>
        <v>0</v>
      </c>
      <c r="L139" s="10" t="s">
        <v>24</v>
      </c>
      <c r="M139" s="10" t="s">
        <v>24</v>
      </c>
      <c r="N139" s="10" t="s">
        <v>24</v>
      </c>
    </row>
    <row r="140" spans="1:14" ht="30">
      <c r="A140" s="24"/>
      <c r="B140" s="11" t="s">
        <v>28</v>
      </c>
      <c r="C140" s="12"/>
      <c r="D140" s="12"/>
      <c r="E140" s="12"/>
      <c r="F140" s="10" t="s">
        <v>24</v>
      </c>
      <c r="G140" s="13" t="s">
        <v>24</v>
      </c>
      <c r="H140" s="13" t="s">
        <v>24</v>
      </c>
      <c r="I140" s="9">
        <f>C140+[2]ноябрь!I140</f>
        <v>0</v>
      </c>
      <c r="J140" s="9">
        <f>D140+[2]ноябрь!J140</f>
        <v>0</v>
      </c>
      <c r="K140" s="9">
        <f>E140+[2]ноябрь!K140</f>
        <v>0</v>
      </c>
      <c r="L140" s="10" t="s">
        <v>24</v>
      </c>
      <c r="M140" s="10" t="s">
        <v>24</v>
      </c>
      <c r="N140" s="10" t="s">
        <v>24</v>
      </c>
    </row>
    <row r="141" spans="1:14" ht="30">
      <c r="A141" s="24"/>
      <c r="B141" s="11" t="s">
        <v>29</v>
      </c>
      <c r="C141" s="12" t="s">
        <v>77</v>
      </c>
      <c r="D141" s="42">
        <v>2998.06</v>
      </c>
      <c r="E141" s="12"/>
      <c r="F141" s="10" t="s">
        <v>24</v>
      </c>
      <c r="G141" s="13" t="s">
        <v>24</v>
      </c>
      <c r="H141" s="13" t="s">
        <v>24</v>
      </c>
      <c r="I141" s="9">
        <f>C141+[2]ноябрь!I141</f>
        <v>48931.3</v>
      </c>
      <c r="J141" s="9">
        <f>D141+[2]ноябрь!J141</f>
        <v>48931.3</v>
      </c>
      <c r="K141" s="9">
        <f>E141+[2]ноябрь!K141</f>
        <v>0</v>
      </c>
      <c r="L141" s="10" t="s">
        <v>24</v>
      </c>
      <c r="M141" s="10" t="s">
        <v>24</v>
      </c>
      <c r="N141" s="10" t="s">
        <v>24</v>
      </c>
    </row>
    <row r="142" spans="1:14" ht="14.25" customHeight="1">
      <c r="A142" s="24"/>
      <c r="B142" s="14" t="s">
        <v>30</v>
      </c>
      <c r="C142" s="12"/>
      <c r="D142" s="12"/>
      <c r="E142" s="12"/>
      <c r="F142" s="10" t="s">
        <v>24</v>
      </c>
      <c r="G142" s="13" t="s">
        <v>24</v>
      </c>
      <c r="H142" s="13" t="s">
        <v>24</v>
      </c>
      <c r="I142" s="9">
        <f>C142+[2]ноябрь!I142</f>
        <v>0</v>
      </c>
      <c r="J142" s="9">
        <f>D142+[2]ноябрь!J142</f>
        <v>0</v>
      </c>
      <c r="K142" s="9">
        <f>E142+[2]ноябрь!K142</f>
        <v>0</v>
      </c>
      <c r="L142" s="10" t="s">
        <v>24</v>
      </c>
      <c r="M142" s="10" t="s">
        <v>24</v>
      </c>
      <c r="N142" s="10" t="s">
        <v>24</v>
      </c>
    </row>
    <row r="143" spans="1:14" ht="28.5">
      <c r="A143" s="24"/>
      <c r="B143" s="14" t="s">
        <v>31</v>
      </c>
      <c r="C143" s="12" t="s">
        <v>77</v>
      </c>
      <c r="D143" s="42">
        <v>2998.06</v>
      </c>
      <c r="E143" s="12"/>
      <c r="F143" s="10" t="s">
        <v>24</v>
      </c>
      <c r="G143" s="13" t="s">
        <v>24</v>
      </c>
      <c r="H143" s="13" t="s">
        <v>24</v>
      </c>
      <c r="I143" s="9">
        <f>C143+[2]ноябрь!I143</f>
        <v>48931.3</v>
      </c>
      <c r="J143" s="9">
        <f>D143+[2]ноябрь!J143</f>
        <v>48931.3</v>
      </c>
      <c r="K143" s="9">
        <f>E143+[2]ноябрь!K143</f>
        <v>0</v>
      </c>
      <c r="L143" s="10" t="s">
        <v>24</v>
      </c>
      <c r="M143" s="10" t="s">
        <v>24</v>
      </c>
      <c r="N143" s="10" t="s">
        <v>24</v>
      </c>
    </row>
    <row r="144" spans="1:14" ht="14.25" customHeight="1">
      <c r="A144" s="24"/>
      <c r="B144" s="14" t="s">
        <v>32</v>
      </c>
      <c r="C144" s="12"/>
      <c r="D144" s="12"/>
      <c r="E144" s="12"/>
      <c r="F144" s="10" t="s">
        <v>24</v>
      </c>
      <c r="G144" s="13" t="s">
        <v>24</v>
      </c>
      <c r="H144" s="13" t="s">
        <v>24</v>
      </c>
      <c r="I144" s="9">
        <f>C144+[2]ноябрь!I144</f>
        <v>0</v>
      </c>
      <c r="J144" s="9">
        <f>D144+[2]ноябрь!J144</f>
        <v>0</v>
      </c>
      <c r="K144" s="9">
        <f>E144+[2]ноябрь!K144</f>
        <v>0</v>
      </c>
      <c r="L144" s="10" t="s">
        <v>24</v>
      </c>
      <c r="M144" s="10" t="s">
        <v>24</v>
      </c>
      <c r="N144" s="10" t="s">
        <v>24</v>
      </c>
    </row>
    <row r="145" spans="1:14" ht="14.25" customHeight="1">
      <c r="A145" s="24"/>
      <c r="B145" s="14" t="s">
        <v>33</v>
      </c>
      <c r="C145" s="12"/>
      <c r="D145" s="12"/>
      <c r="E145" s="12"/>
      <c r="F145" s="10" t="s">
        <v>24</v>
      </c>
      <c r="G145" s="13" t="s">
        <v>24</v>
      </c>
      <c r="H145" s="13" t="s">
        <v>24</v>
      </c>
      <c r="I145" s="9">
        <f>C145+[2]ноябрь!I145</f>
        <v>0</v>
      </c>
      <c r="J145" s="9">
        <f>D145+[2]ноябрь!J145</f>
        <v>0</v>
      </c>
      <c r="K145" s="9">
        <f>E145+[2]ноябрь!K145</f>
        <v>0</v>
      </c>
      <c r="L145" s="10" t="s">
        <v>24</v>
      </c>
      <c r="M145" s="10" t="s">
        <v>24</v>
      </c>
      <c r="N145" s="10" t="s">
        <v>24</v>
      </c>
    </row>
    <row r="146" spans="1:14" ht="14.25" customHeight="1">
      <c r="A146" s="24"/>
      <c r="B146" s="14" t="s">
        <v>34</v>
      </c>
      <c r="C146" s="12"/>
      <c r="D146" s="12"/>
      <c r="E146" s="12"/>
      <c r="F146" s="10" t="s">
        <v>24</v>
      </c>
      <c r="G146" s="13" t="s">
        <v>24</v>
      </c>
      <c r="H146" s="13" t="s">
        <v>24</v>
      </c>
      <c r="I146" s="9">
        <f>C146+[2]ноябрь!I146</f>
        <v>0</v>
      </c>
      <c r="J146" s="9">
        <f>D146+[2]ноябрь!J146</f>
        <v>0</v>
      </c>
      <c r="K146" s="9">
        <f>E146+[2]ноябрь!K146</f>
        <v>0</v>
      </c>
      <c r="L146" s="10" t="s">
        <v>24</v>
      </c>
      <c r="M146" s="10" t="s">
        <v>24</v>
      </c>
      <c r="N146" s="10" t="s">
        <v>24</v>
      </c>
    </row>
    <row r="147" spans="1:14" ht="45">
      <c r="A147" s="24"/>
      <c r="B147" s="11" t="s">
        <v>35</v>
      </c>
      <c r="C147" s="12" t="s">
        <v>78</v>
      </c>
      <c r="D147" s="42">
        <v>3443.2</v>
      </c>
      <c r="E147" s="12"/>
      <c r="F147" s="10" t="s">
        <v>24</v>
      </c>
      <c r="G147" s="13" t="s">
        <v>24</v>
      </c>
      <c r="H147" s="13" t="s">
        <v>24</v>
      </c>
      <c r="I147" s="9">
        <f>C147+[2]ноябрь!I147</f>
        <v>36559.679999999993</v>
      </c>
      <c r="J147" s="9">
        <f>D147+[2]ноябрь!J147</f>
        <v>36559.679999999993</v>
      </c>
      <c r="K147" s="9">
        <f>E147+[2]ноябрь!K147</f>
        <v>0</v>
      </c>
      <c r="L147" s="10" t="s">
        <v>24</v>
      </c>
      <c r="M147" s="10" t="s">
        <v>24</v>
      </c>
      <c r="N147" s="10" t="s">
        <v>24</v>
      </c>
    </row>
    <row r="148" spans="1:14" ht="15">
      <c r="A148" s="24"/>
      <c r="B148" s="15" t="s">
        <v>36</v>
      </c>
      <c r="C148" s="12" t="s">
        <v>79</v>
      </c>
      <c r="D148" s="42">
        <v>7883.71</v>
      </c>
      <c r="E148" s="12"/>
      <c r="F148" s="10" t="s">
        <v>24</v>
      </c>
      <c r="G148" s="13" t="s">
        <v>24</v>
      </c>
      <c r="H148" s="13" t="s">
        <v>24</v>
      </c>
      <c r="I148" s="9">
        <f>C148+[2]ноябрь!I148</f>
        <v>17010.310000000001</v>
      </c>
      <c r="J148" s="9">
        <f>D148+[2]ноябрь!J148</f>
        <v>17010.310000000001</v>
      </c>
      <c r="K148" s="9">
        <f>E148+[2]ноябрь!K148</f>
        <v>0</v>
      </c>
      <c r="L148" s="10" t="s">
        <v>24</v>
      </c>
      <c r="M148" s="10" t="s">
        <v>24</v>
      </c>
      <c r="N148" s="10" t="s">
        <v>24</v>
      </c>
    </row>
    <row r="149" spans="1:14" ht="15">
      <c r="A149" s="24"/>
      <c r="B149" s="15" t="s">
        <v>37</v>
      </c>
      <c r="C149" s="12"/>
      <c r="D149" s="12"/>
      <c r="E149" s="12"/>
      <c r="F149" s="10" t="s">
        <v>24</v>
      </c>
      <c r="G149" s="13" t="s">
        <v>24</v>
      </c>
      <c r="H149" s="13" t="s">
        <v>24</v>
      </c>
      <c r="I149" s="9">
        <f>C149+[2]ноябрь!I149</f>
        <v>0</v>
      </c>
      <c r="J149" s="9">
        <f>D149+[2]ноябрь!J149</f>
        <v>0</v>
      </c>
      <c r="K149" s="9">
        <f>E149+[2]ноябрь!K149</f>
        <v>0</v>
      </c>
      <c r="L149" s="10" t="s">
        <v>24</v>
      </c>
      <c r="M149" s="10" t="s">
        <v>24</v>
      </c>
      <c r="N149" s="10" t="s">
        <v>24</v>
      </c>
    </row>
    <row r="150" spans="1:14" ht="15">
      <c r="A150" s="25"/>
      <c r="B150" s="15" t="s">
        <v>38</v>
      </c>
      <c r="C150" s="12" t="s">
        <v>80</v>
      </c>
      <c r="D150" s="42">
        <v>14324.97</v>
      </c>
      <c r="E150" s="12"/>
      <c r="F150" s="10">
        <f>G150+H150</f>
        <v>24128325.879999999</v>
      </c>
      <c r="G150" s="13">
        <v>24128325.879999999</v>
      </c>
      <c r="H150" s="13">
        <v>0</v>
      </c>
      <c r="I150" s="9">
        <f>C150+[2]ноябрь!I150</f>
        <v>102501.29</v>
      </c>
      <c r="J150" s="9">
        <f>D150+[2]ноябрь!J150</f>
        <v>102501.29</v>
      </c>
      <c r="K150" s="9">
        <f>E150+[2]ноябрь!K150</f>
        <v>0</v>
      </c>
      <c r="L150" s="9">
        <f>F150+[2]ноябрь!L150</f>
        <v>150365765.10999998</v>
      </c>
      <c r="M150" s="9">
        <f>G150+[2]ноябрь!M150</f>
        <v>150365765.10999998</v>
      </c>
      <c r="N150" s="9">
        <f>H150+[2]ноябрь!N150</f>
        <v>0</v>
      </c>
    </row>
    <row r="151" spans="1:14" ht="45">
      <c r="A151" s="23" t="s">
        <v>81</v>
      </c>
      <c r="B151" s="11" t="s">
        <v>23</v>
      </c>
      <c r="C151" s="12" t="s">
        <v>82</v>
      </c>
      <c r="D151" s="42">
        <v>17801.259999999998</v>
      </c>
      <c r="E151" s="12"/>
      <c r="F151" s="10" t="s">
        <v>24</v>
      </c>
      <c r="G151" s="13" t="s">
        <v>24</v>
      </c>
      <c r="H151" s="13" t="s">
        <v>24</v>
      </c>
      <c r="I151" s="9">
        <f>C151+[2]ноябрь!I151</f>
        <v>3612882.62</v>
      </c>
      <c r="J151" s="9">
        <f>D151+[2]ноябрь!J151</f>
        <v>3612882.62</v>
      </c>
      <c r="K151" s="9">
        <f>E151+[2]ноябрь!K151</f>
        <v>0</v>
      </c>
      <c r="L151" s="10" t="s">
        <v>24</v>
      </c>
      <c r="M151" s="10" t="s">
        <v>24</v>
      </c>
      <c r="N151" s="10" t="s">
        <v>24</v>
      </c>
    </row>
    <row r="152" spans="1:14" ht="28.5">
      <c r="A152" s="24"/>
      <c r="B152" s="14" t="s">
        <v>25</v>
      </c>
      <c r="C152" s="12"/>
      <c r="D152" s="12"/>
      <c r="E152" s="12"/>
      <c r="F152" s="10" t="s">
        <v>24</v>
      </c>
      <c r="G152" s="13" t="s">
        <v>24</v>
      </c>
      <c r="H152" s="13" t="s">
        <v>24</v>
      </c>
      <c r="I152" s="9">
        <f>C152+[2]ноябрь!I152</f>
        <v>0</v>
      </c>
      <c r="J152" s="9">
        <f>D152+[2]ноябрь!J152</f>
        <v>0</v>
      </c>
      <c r="K152" s="9">
        <f>E152+[2]ноябрь!K152</f>
        <v>0</v>
      </c>
      <c r="L152" s="10" t="s">
        <v>24</v>
      </c>
      <c r="M152" s="10" t="s">
        <v>24</v>
      </c>
      <c r="N152" s="10" t="s">
        <v>24</v>
      </c>
    </row>
    <row r="153" spans="1:14" ht="14.25" customHeight="1">
      <c r="A153" s="24"/>
      <c r="B153" s="14" t="s">
        <v>26</v>
      </c>
      <c r="C153" s="12"/>
      <c r="D153" s="12"/>
      <c r="E153" s="12"/>
      <c r="F153" s="10" t="s">
        <v>24</v>
      </c>
      <c r="G153" s="13" t="s">
        <v>24</v>
      </c>
      <c r="H153" s="13" t="s">
        <v>24</v>
      </c>
      <c r="I153" s="9">
        <f>C153+[2]ноябрь!I153</f>
        <v>0</v>
      </c>
      <c r="J153" s="9">
        <f>D153+[2]ноябрь!J153</f>
        <v>0</v>
      </c>
      <c r="K153" s="9">
        <f>E153+[2]ноябрь!K153</f>
        <v>0</v>
      </c>
      <c r="L153" s="10" t="s">
        <v>24</v>
      </c>
      <c r="M153" s="10" t="s">
        <v>24</v>
      </c>
      <c r="N153" s="10" t="s">
        <v>24</v>
      </c>
    </row>
    <row r="154" spans="1:14" ht="14.25" customHeight="1">
      <c r="A154" s="24"/>
      <c r="B154" s="14" t="s">
        <v>27</v>
      </c>
      <c r="C154" s="12"/>
      <c r="D154" s="12"/>
      <c r="E154" s="12"/>
      <c r="F154" s="10" t="s">
        <v>24</v>
      </c>
      <c r="G154" s="13" t="s">
        <v>24</v>
      </c>
      <c r="H154" s="13" t="s">
        <v>24</v>
      </c>
      <c r="I154" s="9">
        <f>C154+[2]ноябрь!I154</f>
        <v>364747.64</v>
      </c>
      <c r="J154" s="9">
        <f>D154+[2]ноябрь!J154</f>
        <v>364747.64</v>
      </c>
      <c r="K154" s="9">
        <f>E154+[2]ноябрь!K154</f>
        <v>0</v>
      </c>
      <c r="L154" s="10" t="s">
        <v>24</v>
      </c>
      <c r="M154" s="10" t="s">
        <v>24</v>
      </c>
      <c r="N154" s="10" t="s">
        <v>24</v>
      </c>
    </row>
    <row r="155" spans="1:14" ht="30">
      <c r="A155" s="24"/>
      <c r="B155" s="11" t="s">
        <v>28</v>
      </c>
      <c r="C155" s="12"/>
      <c r="D155" s="12"/>
      <c r="E155" s="12"/>
      <c r="F155" s="10" t="s">
        <v>24</v>
      </c>
      <c r="G155" s="13" t="s">
        <v>24</v>
      </c>
      <c r="H155" s="13" t="s">
        <v>24</v>
      </c>
      <c r="I155" s="9">
        <f>C155+[2]ноябрь!I155</f>
        <v>26825.08</v>
      </c>
      <c r="J155" s="9">
        <f>D155+[2]ноябрь!J155</f>
        <v>0</v>
      </c>
      <c r="K155" s="9">
        <f>E155+[2]ноябрь!K155</f>
        <v>26825.08</v>
      </c>
      <c r="L155" s="10" t="s">
        <v>24</v>
      </c>
      <c r="M155" s="10" t="s">
        <v>24</v>
      </c>
      <c r="N155" s="10" t="s">
        <v>24</v>
      </c>
    </row>
    <row r="156" spans="1:14" ht="30">
      <c r="A156" s="24"/>
      <c r="B156" s="11" t="s">
        <v>29</v>
      </c>
      <c r="C156" s="12"/>
      <c r="D156" s="12"/>
      <c r="E156" s="12"/>
      <c r="F156" s="10" t="s">
        <v>24</v>
      </c>
      <c r="G156" s="13" t="s">
        <v>24</v>
      </c>
      <c r="H156" s="13" t="s">
        <v>24</v>
      </c>
      <c r="I156" s="9">
        <f>C156+[2]ноябрь!I156</f>
        <v>0</v>
      </c>
      <c r="J156" s="9">
        <f>D156+[2]ноябрь!J156</f>
        <v>0</v>
      </c>
      <c r="K156" s="9">
        <f>E156+[2]ноябрь!K156</f>
        <v>0</v>
      </c>
      <c r="L156" s="10" t="s">
        <v>24</v>
      </c>
      <c r="M156" s="10" t="s">
        <v>24</v>
      </c>
      <c r="N156" s="10" t="s">
        <v>24</v>
      </c>
    </row>
    <row r="157" spans="1:14" ht="14.25" customHeight="1">
      <c r="A157" s="24"/>
      <c r="B157" s="14" t="s">
        <v>30</v>
      </c>
      <c r="C157" s="12"/>
      <c r="D157" s="12"/>
      <c r="E157" s="12"/>
      <c r="F157" s="10" t="s">
        <v>24</v>
      </c>
      <c r="G157" s="13" t="s">
        <v>24</v>
      </c>
      <c r="H157" s="13" t="s">
        <v>24</v>
      </c>
      <c r="I157" s="9">
        <f>C157+[2]ноябрь!I157</f>
        <v>0</v>
      </c>
      <c r="J157" s="9">
        <f>D157+[2]ноябрь!J157</f>
        <v>0</v>
      </c>
      <c r="K157" s="9">
        <f>E157+[2]ноябрь!K157</f>
        <v>0</v>
      </c>
      <c r="L157" s="10" t="s">
        <v>24</v>
      </c>
      <c r="M157" s="10" t="s">
        <v>24</v>
      </c>
      <c r="N157" s="10" t="s">
        <v>24</v>
      </c>
    </row>
    <row r="158" spans="1:14" ht="28.5">
      <c r="A158" s="24"/>
      <c r="B158" s="14" t="s">
        <v>31</v>
      </c>
      <c r="C158" s="12"/>
      <c r="D158" s="12"/>
      <c r="E158" s="12"/>
      <c r="F158" s="10" t="s">
        <v>24</v>
      </c>
      <c r="G158" s="13" t="s">
        <v>24</v>
      </c>
      <c r="H158" s="13" t="s">
        <v>24</v>
      </c>
      <c r="I158" s="9">
        <f>C158+[2]ноябрь!I158</f>
        <v>0</v>
      </c>
      <c r="J158" s="9">
        <f>D158+[2]ноябрь!J158</f>
        <v>0</v>
      </c>
      <c r="K158" s="9">
        <f>E158+[2]ноябрь!K158</f>
        <v>0</v>
      </c>
      <c r="L158" s="10" t="s">
        <v>24</v>
      </c>
      <c r="M158" s="10" t="s">
        <v>24</v>
      </c>
      <c r="N158" s="10" t="s">
        <v>24</v>
      </c>
    </row>
    <row r="159" spans="1:14" ht="14.25" customHeight="1">
      <c r="A159" s="24"/>
      <c r="B159" s="14" t="s">
        <v>32</v>
      </c>
      <c r="C159" s="12"/>
      <c r="D159" s="12"/>
      <c r="E159" s="12"/>
      <c r="F159" s="10" t="s">
        <v>24</v>
      </c>
      <c r="G159" s="13" t="s">
        <v>24</v>
      </c>
      <c r="H159" s="13" t="s">
        <v>24</v>
      </c>
      <c r="I159" s="9">
        <f>C159+[2]ноябрь!I159</f>
        <v>0</v>
      </c>
      <c r="J159" s="9">
        <f>D159+[2]ноябрь!J159</f>
        <v>0</v>
      </c>
      <c r="K159" s="9">
        <f>E159+[2]ноябрь!K159</f>
        <v>0</v>
      </c>
      <c r="L159" s="10" t="s">
        <v>24</v>
      </c>
      <c r="M159" s="10" t="s">
        <v>24</v>
      </c>
      <c r="N159" s="10" t="s">
        <v>24</v>
      </c>
    </row>
    <row r="160" spans="1:14" ht="14.25" customHeight="1">
      <c r="A160" s="24"/>
      <c r="B160" s="14" t="s">
        <v>33</v>
      </c>
      <c r="C160" s="12"/>
      <c r="D160" s="12"/>
      <c r="E160" s="12"/>
      <c r="F160" s="10" t="s">
        <v>24</v>
      </c>
      <c r="G160" s="13" t="s">
        <v>24</v>
      </c>
      <c r="H160" s="13" t="s">
        <v>24</v>
      </c>
      <c r="I160" s="9">
        <f>C160+[2]ноябрь!I160</f>
        <v>0</v>
      </c>
      <c r="J160" s="9">
        <f>D160+[2]ноябрь!J160</f>
        <v>0</v>
      </c>
      <c r="K160" s="9">
        <f>E160+[2]ноябрь!K160</f>
        <v>0</v>
      </c>
      <c r="L160" s="10" t="s">
        <v>24</v>
      </c>
      <c r="M160" s="10" t="s">
        <v>24</v>
      </c>
      <c r="N160" s="10" t="s">
        <v>24</v>
      </c>
    </row>
    <row r="161" spans="1:14" ht="14.25" customHeight="1">
      <c r="A161" s="24"/>
      <c r="B161" s="14" t="s">
        <v>34</v>
      </c>
      <c r="C161" s="12"/>
      <c r="D161" s="12"/>
      <c r="E161" s="12"/>
      <c r="F161" s="10" t="s">
        <v>24</v>
      </c>
      <c r="G161" s="13" t="s">
        <v>24</v>
      </c>
      <c r="H161" s="13" t="s">
        <v>24</v>
      </c>
      <c r="I161" s="9">
        <f>C161+[2]ноябрь!I161</f>
        <v>0</v>
      </c>
      <c r="J161" s="9">
        <f>D161+[2]ноябрь!J161</f>
        <v>0</v>
      </c>
      <c r="K161" s="9">
        <f>E161+[2]ноябрь!K161</f>
        <v>0</v>
      </c>
      <c r="L161" s="10" t="s">
        <v>24</v>
      </c>
      <c r="M161" s="10" t="s">
        <v>24</v>
      </c>
      <c r="N161" s="10" t="s">
        <v>24</v>
      </c>
    </row>
    <row r="162" spans="1:14" ht="45">
      <c r="A162" s="24"/>
      <c r="B162" s="11" t="s">
        <v>35</v>
      </c>
      <c r="C162" s="12" t="s">
        <v>83</v>
      </c>
      <c r="D162" s="41">
        <v>101.8</v>
      </c>
      <c r="E162" s="12"/>
      <c r="F162" s="10" t="s">
        <v>24</v>
      </c>
      <c r="G162" s="13" t="s">
        <v>24</v>
      </c>
      <c r="H162" s="13" t="s">
        <v>24</v>
      </c>
      <c r="I162" s="9">
        <f>C162+[2]ноябрь!I162</f>
        <v>3036.2200000000003</v>
      </c>
      <c r="J162" s="9">
        <f>D162+[2]ноябрь!J162</f>
        <v>2566.6000000000004</v>
      </c>
      <c r="K162" s="9">
        <f>E162+[2]ноябрь!K162</f>
        <v>469.62</v>
      </c>
      <c r="L162" s="10" t="s">
        <v>24</v>
      </c>
      <c r="M162" s="10" t="s">
        <v>24</v>
      </c>
      <c r="N162" s="10" t="s">
        <v>24</v>
      </c>
    </row>
    <row r="163" spans="1:14" ht="15">
      <c r="A163" s="24"/>
      <c r="B163" s="15" t="s">
        <v>36</v>
      </c>
      <c r="C163" s="12"/>
      <c r="D163" s="12"/>
      <c r="E163" s="12"/>
      <c r="F163" s="10" t="s">
        <v>24</v>
      </c>
      <c r="G163" s="13" t="s">
        <v>24</v>
      </c>
      <c r="H163" s="13" t="s">
        <v>24</v>
      </c>
      <c r="I163" s="9">
        <f>C163+[2]ноябрь!I163</f>
        <v>0</v>
      </c>
      <c r="J163" s="9">
        <f>D163+[2]ноябрь!J163</f>
        <v>0</v>
      </c>
      <c r="K163" s="9">
        <f>E163+[2]ноябрь!K163</f>
        <v>0</v>
      </c>
      <c r="L163" s="10" t="s">
        <v>24</v>
      </c>
      <c r="M163" s="10" t="s">
        <v>24</v>
      </c>
      <c r="N163" s="10" t="s">
        <v>24</v>
      </c>
    </row>
    <row r="164" spans="1:14" ht="15">
      <c r="A164" s="24"/>
      <c r="B164" s="15" t="s">
        <v>37</v>
      </c>
      <c r="C164" s="12"/>
      <c r="D164" s="12"/>
      <c r="E164" s="12"/>
      <c r="F164" s="10" t="s">
        <v>24</v>
      </c>
      <c r="G164" s="13" t="s">
        <v>24</v>
      </c>
      <c r="H164" s="13" t="s">
        <v>24</v>
      </c>
      <c r="I164" s="9">
        <f>C164+[2]ноябрь!I164</f>
        <v>0</v>
      </c>
      <c r="J164" s="9">
        <f>D164+[2]ноябрь!J164</f>
        <v>0</v>
      </c>
      <c r="K164" s="9">
        <f>E164+[2]ноябрь!K164</f>
        <v>0</v>
      </c>
      <c r="L164" s="10" t="s">
        <v>24</v>
      </c>
      <c r="M164" s="10" t="s">
        <v>24</v>
      </c>
      <c r="N164" s="10" t="s">
        <v>24</v>
      </c>
    </row>
    <row r="165" spans="1:14" ht="15">
      <c r="A165" s="25"/>
      <c r="B165" s="15" t="s">
        <v>38</v>
      </c>
      <c r="C165" s="12" t="s">
        <v>84</v>
      </c>
      <c r="D165" s="42">
        <v>17903.060000000001</v>
      </c>
      <c r="E165" s="12"/>
      <c r="F165" s="10">
        <f>G165+H165</f>
        <v>59911368.470000006</v>
      </c>
      <c r="G165" s="13">
        <v>59790499.070000008</v>
      </c>
      <c r="H165" s="13">
        <v>120869.4</v>
      </c>
      <c r="I165" s="9">
        <f>C165+[2]ноябрь!I165</f>
        <v>3642743.92</v>
      </c>
      <c r="J165" s="9">
        <f>D165+[2]ноябрь!J165</f>
        <v>3615449.22</v>
      </c>
      <c r="K165" s="9">
        <f>E165+[2]ноябрь!K165</f>
        <v>27294.7</v>
      </c>
      <c r="L165" s="9">
        <f>F165+[2]ноябрь!L165</f>
        <v>475196538.00000006</v>
      </c>
      <c r="M165" s="9">
        <f>G165+[2]ноябрь!M165</f>
        <v>470153237.10000002</v>
      </c>
      <c r="N165" s="9">
        <f>H165+[2]ноябрь!N165</f>
        <v>5043300.8999999994</v>
      </c>
    </row>
    <row r="166" spans="1:14" ht="45">
      <c r="A166" s="23" t="s">
        <v>85</v>
      </c>
      <c r="B166" s="11" t="s">
        <v>23</v>
      </c>
      <c r="C166" s="12" t="s">
        <v>86</v>
      </c>
      <c r="D166" s="42">
        <v>645094.75</v>
      </c>
      <c r="E166" s="12"/>
      <c r="F166" s="10" t="s">
        <v>24</v>
      </c>
      <c r="G166" s="13" t="s">
        <v>24</v>
      </c>
      <c r="H166" s="13" t="s">
        <v>24</v>
      </c>
      <c r="I166" s="9">
        <f>C166+[2]ноябрь!I166</f>
        <v>8886409.25</v>
      </c>
      <c r="J166" s="9">
        <f>D166+[2]ноябрь!J166</f>
        <v>8886409.25</v>
      </c>
      <c r="K166" s="9">
        <f>E166+[2]ноябрь!K166</f>
        <v>0</v>
      </c>
      <c r="L166" s="10" t="s">
        <v>24</v>
      </c>
      <c r="M166" s="10" t="s">
        <v>24</v>
      </c>
      <c r="N166" s="10" t="s">
        <v>24</v>
      </c>
    </row>
    <row r="167" spans="1:14" ht="28.5">
      <c r="A167" s="24"/>
      <c r="B167" s="14" t="s">
        <v>25</v>
      </c>
      <c r="C167" s="12"/>
      <c r="D167" s="12"/>
      <c r="E167" s="12"/>
      <c r="F167" s="10" t="s">
        <v>24</v>
      </c>
      <c r="G167" s="13" t="s">
        <v>24</v>
      </c>
      <c r="H167" s="13" t="s">
        <v>24</v>
      </c>
      <c r="I167" s="9">
        <f>C167+[2]ноябрь!I167</f>
        <v>0</v>
      </c>
      <c r="J167" s="9">
        <f>D167+[2]ноябрь!J167</f>
        <v>0</v>
      </c>
      <c r="K167" s="9">
        <f>E167+[2]ноябрь!K167</f>
        <v>0</v>
      </c>
      <c r="L167" s="10" t="s">
        <v>24</v>
      </c>
      <c r="M167" s="10" t="s">
        <v>24</v>
      </c>
      <c r="N167" s="10" t="s">
        <v>24</v>
      </c>
    </row>
    <row r="168" spans="1:14" ht="14.25" customHeight="1">
      <c r="A168" s="24"/>
      <c r="B168" s="14" t="s">
        <v>26</v>
      </c>
      <c r="C168" s="12"/>
      <c r="D168" s="12"/>
      <c r="E168" s="12"/>
      <c r="F168" s="10" t="s">
        <v>24</v>
      </c>
      <c r="G168" s="13" t="s">
        <v>24</v>
      </c>
      <c r="H168" s="13" t="s">
        <v>24</v>
      </c>
      <c r="I168" s="9">
        <f>C168+[2]ноябрь!I168</f>
        <v>0</v>
      </c>
      <c r="J168" s="9">
        <f>D168+[2]ноябрь!J168</f>
        <v>0</v>
      </c>
      <c r="K168" s="9">
        <f>E168+[2]ноябрь!K168</f>
        <v>0</v>
      </c>
      <c r="L168" s="10" t="s">
        <v>24</v>
      </c>
      <c r="M168" s="10" t="s">
        <v>24</v>
      </c>
      <c r="N168" s="10" t="s">
        <v>24</v>
      </c>
    </row>
    <row r="169" spans="1:14" ht="14.25" customHeight="1">
      <c r="A169" s="24"/>
      <c r="B169" s="14" t="s">
        <v>27</v>
      </c>
      <c r="C169" s="12" t="s">
        <v>86</v>
      </c>
      <c r="D169" s="42">
        <v>645094.75</v>
      </c>
      <c r="E169" s="12"/>
      <c r="F169" s="10" t="s">
        <v>24</v>
      </c>
      <c r="G169" s="13" t="s">
        <v>24</v>
      </c>
      <c r="H169" s="13" t="s">
        <v>24</v>
      </c>
      <c r="I169" s="9">
        <f>C169+[2]ноябрь!I169</f>
        <v>8868868.8600000013</v>
      </c>
      <c r="J169" s="9">
        <f>D169+[2]ноябрь!J169</f>
        <v>8868868.8600000013</v>
      </c>
      <c r="K169" s="9">
        <f>E169+[2]ноябрь!K169</f>
        <v>0</v>
      </c>
      <c r="L169" s="10" t="s">
        <v>24</v>
      </c>
      <c r="M169" s="10" t="s">
        <v>24</v>
      </c>
      <c r="N169" s="10" t="s">
        <v>24</v>
      </c>
    </row>
    <row r="170" spans="1:14" ht="30">
      <c r="A170" s="24"/>
      <c r="B170" s="11" t="s">
        <v>28</v>
      </c>
      <c r="C170" s="12"/>
      <c r="D170" s="12"/>
      <c r="E170" s="12"/>
      <c r="F170" s="10" t="s">
        <v>24</v>
      </c>
      <c r="G170" s="13" t="s">
        <v>24</v>
      </c>
      <c r="H170" s="13" t="s">
        <v>24</v>
      </c>
      <c r="I170" s="9">
        <f>C170+[2]ноябрь!I170</f>
        <v>0</v>
      </c>
      <c r="J170" s="9">
        <f>D170+[2]ноябрь!J170</f>
        <v>0</v>
      </c>
      <c r="K170" s="9">
        <f>E170+[2]ноябрь!K170</f>
        <v>0</v>
      </c>
      <c r="L170" s="10" t="s">
        <v>24</v>
      </c>
      <c r="M170" s="10" t="s">
        <v>24</v>
      </c>
      <c r="N170" s="10" t="s">
        <v>24</v>
      </c>
    </row>
    <row r="171" spans="1:14" ht="30">
      <c r="A171" s="24"/>
      <c r="B171" s="11" t="s">
        <v>29</v>
      </c>
      <c r="C171" s="12" t="s">
        <v>87</v>
      </c>
      <c r="D171" s="42">
        <v>1149389.07</v>
      </c>
      <c r="E171" s="12"/>
      <c r="F171" s="10" t="s">
        <v>24</v>
      </c>
      <c r="G171" s="13" t="s">
        <v>24</v>
      </c>
      <c r="H171" s="13" t="s">
        <v>24</v>
      </c>
      <c r="I171" s="9">
        <f>C171+[2]ноябрь!I171</f>
        <v>18782299.75</v>
      </c>
      <c r="J171" s="9">
        <f>D171+[2]ноябрь!J171</f>
        <v>18782299.75</v>
      </c>
      <c r="K171" s="9">
        <f>E171+[2]ноябрь!K171</f>
        <v>0</v>
      </c>
      <c r="L171" s="10" t="s">
        <v>24</v>
      </c>
      <c r="M171" s="10" t="s">
        <v>24</v>
      </c>
      <c r="N171" s="10" t="s">
        <v>24</v>
      </c>
    </row>
    <row r="172" spans="1:14" ht="14.25" customHeight="1">
      <c r="A172" s="24"/>
      <c r="B172" s="14" t="s">
        <v>30</v>
      </c>
      <c r="C172" s="12" t="s">
        <v>87</v>
      </c>
      <c r="D172" s="42">
        <v>1149389.07</v>
      </c>
      <c r="E172" s="12"/>
      <c r="F172" s="10" t="s">
        <v>24</v>
      </c>
      <c r="G172" s="13" t="s">
        <v>24</v>
      </c>
      <c r="H172" s="13" t="s">
        <v>24</v>
      </c>
      <c r="I172" s="9">
        <f>C172+[2]ноябрь!I172</f>
        <v>18782299.75</v>
      </c>
      <c r="J172" s="9">
        <f>D172+[2]ноябрь!J172</f>
        <v>18782299.75</v>
      </c>
      <c r="K172" s="9">
        <f>E172+[2]ноябрь!K172</f>
        <v>0</v>
      </c>
      <c r="L172" s="10" t="s">
        <v>24</v>
      </c>
      <c r="M172" s="10" t="s">
        <v>24</v>
      </c>
      <c r="N172" s="10" t="s">
        <v>24</v>
      </c>
    </row>
    <row r="173" spans="1:14" ht="28.5">
      <c r="A173" s="24"/>
      <c r="B173" s="14" t="s">
        <v>31</v>
      </c>
      <c r="C173" s="12"/>
      <c r="D173" s="12"/>
      <c r="E173" s="12"/>
      <c r="F173" s="10" t="s">
        <v>24</v>
      </c>
      <c r="G173" s="13" t="s">
        <v>24</v>
      </c>
      <c r="H173" s="13" t="s">
        <v>24</v>
      </c>
      <c r="I173" s="9">
        <f>C173+[2]ноябрь!I173</f>
        <v>0</v>
      </c>
      <c r="J173" s="9">
        <f>D173+[2]ноябрь!J173</f>
        <v>0</v>
      </c>
      <c r="K173" s="9">
        <f>E173+[2]ноябрь!K173</f>
        <v>0</v>
      </c>
      <c r="L173" s="10" t="s">
        <v>24</v>
      </c>
      <c r="M173" s="10" t="s">
        <v>24</v>
      </c>
      <c r="N173" s="10" t="s">
        <v>24</v>
      </c>
    </row>
    <row r="174" spans="1:14" ht="14.25" customHeight="1">
      <c r="A174" s="24"/>
      <c r="B174" s="14" t="s">
        <v>32</v>
      </c>
      <c r="C174" s="12"/>
      <c r="D174" s="12"/>
      <c r="E174" s="12"/>
      <c r="F174" s="10" t="s">
        <v>24</v>
      </c>
      <c r="G174" s="13" t="s">
        <v>24</v>
      </c>
      <c r="H174" s="13" t="s">
        <v>24</v>
      </c>
      <c r="I174" s="9">
        <f>C174+[2]ноябрь!I174</f>
        <v>0</v>
      </c>
      <c r="J174" s="9">
        <f>D174+[2]ноябрь!J174</f>
        <v>0</v>
      </c>
      <c r="K174" s="9">
        <f>E174+[2]ноябрь!K174</f>
        <v>0</v>
      </c>
      <c r="L174" s="10" t="s">
        <v>24</v>
      </c>
      <c r="M174" s="10" t="s">
        <v>24</v>
      </c>
      <c r="N174" s="10" t="s">
        <v>24</v>
      </c>
    </row>
    <row r="175" spans="1:14" ht="14.25" customHeight="1">
      <c r="A175" s="24"/>
      <c r="B175" s="14" t="s">
        <v>33</v>
      </c>
      <c r="C175" s="12" t="s">
        <v>87</v>
      </c>
      <c r="D175" s="42">
        <v>1149389.07</v>
      </c>
      <c r="E175" s="12"/>
      <c r="F175" s="10" t="s">
        <v>24</v>
      </c>
      <c r="G175" s="13" t="s">
        <v>24</v>
      </c>
      <c r="H175" s="13" t="s">
        <v>24</v>
      </c>
      <c r="I175" s="9">
        <f>C175+[2]ноябрь!I175</f>
        <v>18782299.75</v>
      </c>
      <c r="J175" s="9">
        <f>D175+[2]ноябрь!J175</f>
        <v>18782299.75</v>
      </c>
      <c r="K175" s="9">
        <f>E175+[2]ноябрь!K175</f>
        <v>0</v>
      </c>
      <c r="L175" s="10" t="s">
        <v>24</v>
      </c>
      <c r="M175" s="10" t="s">
        <v>24</v>
      </c>
      <c r="N175" s="10" t="s">
        <v>24</v>
      </c>
    </row>
    <row r="176" spans="1:14" ht="14.25" customHeight="1">
      <c r="A176" s="24"/>
      <c r="B176" s="14" t="s">
        <v>34</v>
      </c>
      <c r="C176" s="12"/>
      <c r="D176" s="12"/>
      <c r="E176" s="12"/>
      <c r="F176" s="10" t="s">
        <v>24</v>
      </c>
      <c r="G176" s="13" t="s">
        <v>24</v>
      </c>
      <c r="H176" s="13" t="s">
        <v>24</v>
      </c>
      <c r="I176" s="9">
        <f>C176+[2]ноябрь!I176</f>
        <v>0</v>
      </c>
      <c r="J176" s="9">
        <f>D176+[2]ноябрь!J176</f>
        <v>0</v>
      </c>
      <c r="K176" s="9">
        <f>E176+[2]ноябрь!K176</f>
        <v>0</v>
      </c>
      <c r="L176" s="10" t="s">
        <v>24</v>
      </c>
      <c r="M176" s="10" t="s">
        <v>24</v>
      </c>
      <c r="N176" s="10" t="s">
        <v>24</v>
      </c>
    </row>
    <row r="177" spans="1:14" ht="45">
      <c r="A177" s="24"/>
      <c r="B177" s="11" t="s">
        <v>35</v>
      </c>
      <c r="C177" s="12" t="s">
        <v>88</v>
      </c>
      <c r="D177" s="42">
        <v>18972.45</v>
      </c>
      <c r="E177" s="12"/>
      <c r="F177" s="10" t="s">
        <v>24</v>
      </c>
      <c r="G177" s="13" t="s">
        <v>24</v>
      </c>
      <c r="H177" s="13" t="s">
        <v>24</v>
      </c>
      <c r="I177" s="9">
        <f>C177+[2]ноябрь!I177</f>
        <v>123645.87999999999</v>
      </c>
      <c r="J177" s="9">
        <f>D177+[2]ноябрь!J177</f>
        <v>123645.87999999999</v>
      </c>
      <c r="K177" s="9">
        <f>E177+[2]ноябрь!K177</f>
        <v>0</v>
      </c>
      <c r="L177" s="10" t="s">
        <v>24</v>
      </c>
      <c r="M177" s="10" t="s">
        <v>24</v>
      </c>
      <c r="N177" s="10" t="s">
        <v>24</v>
      </c>
    </row>
    <row r="178" spans="1:14" ht="15">
      <c r="A178" s="24"/>
      <c r="B178" s="15" t="s">
        <v>36</v>
      </c>
      <c r="C178" s="12"/>
      <c r="D178" s="12"/>
      <c r="E178" s="12"/>
      <c r="F178" s="10" t="s">
        <v>24</v>
      </c>
      <c r="G178" s="13" t="s">
        <v>24</v>
      </c>
      <c r="H178" s="13" t="s">
        <v>24</v>
      </c>
      <c r="I178" s="9">
        <f>C178+[2]ноябрь!I178</f>
        <v>0</v>
      </c>
      <c r="J178" s="9">
        <f>D178+[2]ноябрь!J178</f>
        <v>0</v>
      </c>
      <c r="K178" s="9">
        <f>E178+[2]ноябрь!K178</f>
        <v>0</v>
      </c>
      <c r="L178" s="10" t="s">
        <v>24</v>
      </c>
      <c r="M178" s="10" t="s">
        <v>24</v>
      </c>
      <c r="N178" s="10" t="s">
        <v>24</v>
      </c>
    </row>
    <row r="179" spans="1:14" ht="15">
      <c r="A179" s="24"/>
      <c r="B179" s="15" t="s">
        <v>37</v>
      </c>
      <c r="C179" s="12"/>
      <c r="D179" s="12"/>
      <c r="E179" s="12"/>
      <c r="F179" s="10" t="s">
        <v>24</v>
      </c>
      <c r="G179" s="13" t="s">
        <v>24</v>
      </c>
      <c r="H179" s="13" t="s">
        <v>24</v>
      </c>
      <c r="I179" s="9">
        <f>C179+[2]ноябрь!I179</f>
        <v>0</v>
      </c>
      <c r="J179" s="9">
        <f>D179+[2]ноябрь!J179</f>
        <v>0</v>
      </c>
      <c r="K179" s="9">
        <f>E179+[2]ноябрь!K179</f>
        <v>0</v>
      </c>
      <c r="L179" s="10" t="s">
        <v>24</v>
      </c>
      <c r="M179" s="10" t="s">
        <v>24</v>
      </c>
      <c r="N179" s="10" t="s">
        <v>24</v>
      </c>
    </row>
    <row r="180" spans="1:14" ht="15">
      <c r="A180" s="25"/>
      <c r="B180" s="15" t="s">
        <v>38</v>
      </c>
      <c r="C180" s="12" t="s">
        <v>89</v>
      </c>
      <c r="D180" s="42">
        <v>1813456.27</v>
      </c>
      <c r="E180" s="12"/>
      <c r="F180" s="10">
        <f>G180+H180</f>
        <v>185714982.44999999</v>
      </c>
      <c r="G180" s="13">
        <v>185714982.44999999</v>
      </c>
      <c r="H180" s="13">
        <v>0</v>
      </c>
      <c r="I180" s="9">
        <f>C180+[2]ноябрь!I180</f>
        <v>27792354.879999995</v>
      </c>
      <c r="J180" s="9">
        <f>D180+[2]ноябрь!J180</f>
        <v>27792354.879999995</v>
      </c>
      <c r="K180" s="9">
        <f>E180+[2]ноябрь!K180</f>
        <v>0</v>
      </c>
      <c r="L180" s="9">
        <f>F180+[2]ноябрь!L180</f>
        <v>1353679398.8</v>
      </c>
      <c r="M180" s="9">
        <f>G180+[2]ноябрь!M180</f>
        <v>1353679398.8</v>
      </c>
      <c r="N180" s="9">
        <f>H180+[2]ноябрь!N180</f>
        <v>0</v>
      </c>
    </row>
    <row r="181" spans="1:14" ht="45">
      <c r="A181" s="23" t="s">
        <v>90</v>
      </c>
      <c r="B181" s="11" t="s">
        <v>23</v>
      </c>
      <c r="C181" s="12"/>
      <c r="D181" s="12"/>
      <c r="E181" s="12"/>
      <c r="F181" s="10" t="s">
        <v>24</v>
      </c>
      <c r="G181" s="13" t="s">
        <v>24</v>
      </c>
      <c r="H181" s="13" t="s">
        <v>24</v>
      </c>
      <c r="I181" s="9">
        <f>C181+[2]ноябрь!I181</f>
        <v>0</v>
      </c>
      <c r="J181" s="9">
        <f>D181+[2]ноябрь!J181</f>
        <v>0</v>
      </c>
      <c r="K181" s="9">
        <f>E181+[2]ноябрь!K181</f>
        <v>0</v>
      </c>
      <c r="L181" s="10" t="s">
        <v>24</v>
      </c>
      <c r="M181" s="10" t="s">
        <v>24</v>
      </c>
      <c r="N181" s="10" t="s">
        <v>24</v>
      </c>
    </row>
    <row r="182" spans="1:14" ht="28.5">
      <c r="A182" s="24"/>
      <c r="B182" s="14" t="s">
        <v>25</v>
      </c>
      <c r="C182" s="12"/>
      <c r="D182" s="12"/>
      <c r="E182" s="12"/>
      <c r="F182" s="10" t="s">
        <v>24</v>
      </c>
      <c r="G182" s="13" t="s">
        <v>24</v>
      </c>
      <c r="H182" s="13" t="s">
        <v>24</v>
      </c>
      <c r="I182" s="9">
        <f>C182+[2]ноябрь!I182</f>
        <v>0</v>
      </c>
      <c r="J182" s="9">
        <f>D182+[2]ноябрь!J182</f>
        <v>0</v>
      </c>
      <c r="K182" s="9">
        <f>E182+[2]ноябрь!K182</f>
        <v>0</v>
      </c>
      <c r="L182" s="10" t="s">
        <v>24</v>
      </c>
      <c r="M182" s="10" t="s">
        <v>24</v>
      </c>
      <c r="N182" s="10" t="s">
        <v>24</v>
      </c>
    </row>
    <row r="183" spans="1:14" ht="14.25" customHeight="1">
      <c r="A183" s="24"/>
      <c r="B183" s="14" t="s">
        <v>26</v>
      </c>
      <c r="C183" s="12"/>
      <c r="D183" s="12"/>
      <c r="E183" s="12"/>
      <c r="F183" s="10" t="s">
        <v>24</v>
      </c>
      <c r="G183" s="13" t="s">
        <v>24</v>
      </c>
      <c r="H183" s="13" t="s">
        <v>24</v>
      </c>
      <c r="I183" s="9">
        <f>C183+[2]ноябрь!I183</f>
        <v>0</v>
      </c>
      <c r="J183" s="9">
        <f>D183+[2]ноябрь!J183</f>
        <v>0</v>
      </c>
      <c r="K183" s="9">
        <f>E183+[2]ноябрь!K183</f>
        <v>0</v>
      </c>
      <c r="L183" s="10" t="s">
        <v>24</v>
      </c>
      <c r="M183" s="10" t="s">
        <v>24</v>
      </c>
      <c r="N183" s="10" t="s">
        <v>24</v>
      </c>
    </row>
    <row r="184" spans="1:14" ht="14.25" customHeight="1">
      <c r="A184" s="24"/>
      <c r="B184" s="14" t="s">
        <v>27</v>
      </c>
      <c r="C184" s="12"/>
      <c r="D184" s="12"/>
      <c r="E184" s="12"/>
      <c r="F184" s="10" t="s">
        <v>24</v>
      </c>
      <c r="G184" s="13" t="s">
        <v>24</v>
      </c>
      <c r="H184" s="13" t="s">
        <v>24</v>
      </c>
      <c r="I184" s="9">
        <f>C184+[2]ноябрь!I184</f>
        <v>0</v>
      </c>
      <c r="J184" s="9">
        <f>D184+[2]ноябрь!J184</f>
        <v>0</v>
      </c>
      <c r="K184" s="9">
        <f>E184+[2]ноябрь!K184</f>
        <v>0</v>
      </c>
      <c r="L184" s="10" t="s">
        <v>24</v>
      </c>
      <c r="M184" s="10" t="s">
        <v>24</v>
      </c>
      <c r="N184" s="10" t="s">
        <v>24</v>
      </c>
    </row>
    <row r="185" spans="1:14" ht="30">
      <c r="A185" s="24"/>
      <c r="B185" s="11" t="s">
        <v>28</v>
      </c>
      <c r="C185" s="12"/>
      <c r="D185" s="12"/>
      <c r="E185" s="12"/>
      <c r="F185" s="10" t="s">
        <v>24</v>
      </c>
      <c r="G185" s="13" t="s">
        <v>24</v>
      </c>
      <c r="H185" s="13" t="s">
        <v>24</v>
      </c>
      <c r="I185" s="9">
        <f>C185+[2]ноябрь!I185</f>
        <v>0</v>
      </c>
      <c r="J185" s="9">
        <f>D185+[2]ноябрь!J185</f>
        <v>0</v>
      </c>
      <c r="K185" s="9">
        <f>E185+[2]ноябрь!K185</f>
        <v>0</v>
      </c>
      <c r="L185" s="10" t="s">
        <v>24</v>
      </c>
      <c r="M185" s="10" t="s">
        <v>24</v>
      </c>
      <c r="N185" s="10" t="s">
        <v>24</v>
      </c>
    </row>
    <row r="186" spans="1:14" ht="30">
      <c r="A186" s="24"/>
      <c r="B186" s="11" t="s">
        <v>29</v>
      </c>
      <c r="C186" s="12"/>
      <c r="D186" s="12"/>
      <c r="E186" s="12"/>
      <c r="F186" s="10" t="s">
        <v>24</v>
      </c>
      <c r="G186" s="13" t="s">
        <v>24</v>
      </c>
      <c r="H186" s="13" t="s">
        <v>24</v>
      </c>
      <c r="I186" s="9">
        <f>C186+[2]ноябрь!I186</f>
        <v>0</v>
      </c>
      <c r="J186" s="9">
        <f>D186+[2]ноябрь!J186</f>
        <v>0</v>
      </c>
      <c r="K186" s="9">
        <f>E186+[2]ноябрь!K186</f>
        <v>0</v>
      </c>
      <c r="L186" s="10" t="s">
        <v>24</v>
      </c>
      <c r="M186" s="10" t="s">
        <v>24</v>
      </c>
      <c r="N186" s="10" t="s">
        <v>24</v>
      </c>
    </row>
    <row r="187" spans="1:14" ht="14.25" customHeight="1">
      <c r="A187" s="24"/>
      <c r="B187" s="14" t="s">
        <v>30</v>
      </c>
      <c r="C187" s="12"/>
      <c r="D187" s="12"/>
      <c r="E187" s="12"/>
      <c r="F187" s="10" t="s">
        <v>24</v>
      </c>
      <c r="G187" s="13" t="s">
        <v>24</v>
      </c>
      <c r="H187" s="13" t="s">
        <v>24</v>
      </c>
      <c r="I187" s="9">
        <f>C187+[2]ноябрь!I187</f>
        <v>0</v>
      </c>
      <c r="J187" s="9">
        <f>D187+[2]ноябрь!J187</f>
        <v>0</v>
      </c>
      <c r="K187" s="9">
        <f>E187+[2]ноябрь!K187</f>
        <v>0</v>
      </c>
      <c r="L187" s="10" t="s">
        <v>24</v>
      </c>
      <c r="M187" s="10" t="s">
        <v>24</v>
      </c>
      <c r="N187" s="10" t="s">
        <v>24</v>
      </c>
    </row>
    <row r="188" spans="1:14" ht="28.5">
      <c r="A188" s="24"/>
      <c r="B188" s="14" t="s">
        <v>31</v>
      </c>
      <c r="C188" s="12"/>
      <c r="D188" s="12"/>
      <c r="E188" s="12"/>
      <c r="F188" s="10" t="s">
        <v>24</v>
      </c>
      <c r="G188" s="13" t="s">
        <v>24</v>
      </c>
      <c r="H188" s="13" t="s">
        <v>24</v>
      </c>
      <c r="I188" s="9">
        <f>C188+[2]ноябрь!I188</f>
        <v>0</v>
      </c>
      <c r="J188" s="9">
        <f>D188+[2]ноябрь!J188</f>
        <v>0</v>
      </c>
      <c r="K188" s="9">
        <f>E188+[2]ноябрь!K188</f>
        <v>0</v>
      </c>
      <c r="L188" s="10" t="s">
        <v>24</v>
      </c>
      <c r="M188" s="10" t="s">
        <v>24</v>
      </c>
      <c r="N188" s="10" t="s">
        <v>24</v>
      </c>
    </row>
    <row r="189" spans="1:14" ht="14.25" customHeight="1">
      <c r="A189" s="24"/>
      <c r="B189" s="14" t="s">
        <v>32</v>
      </c>
      <c r="C189" s="12"/>
      <c r="D189" s="12"/>
      <c r="E189" s="12"/>
      <c r="F189" s="10" t="s">
        <v>24</v>
      </c>
      <c r="G189" s="13" t="s">
        <v>24</v>
      </c>
      <c r="H189" s="13" t="s">
        <v>24</v>
      </c>
      <c r="I189" s="9">
        <f>C189+[2]ноябрь!I189</f>
        <v>0</v>
      </c>
      <c r="J189" s="9">
        <f>D189+[2]ноябрь!J189</f>
        <v>0</v>
      </c>
      <c r="K189" s="9">
        <f>E189+[2]ноябрь!K189</f>
        <v>0</v>
      </c>
      <c r="L189" s="10" t="s">
        <v>24</v>
      </c>
      <c r="M189" s="10" t="s">
        <v>24</v>
      </c>
      <c r="N189" s="10" t="s">
        <v>24</v>
      </c>
    </row>
    <row r="190" spans="1:14" ht="14.25" customHeight="1">
      <c r="A190" s="24"/>
      <c r="B190" s="14" t="s">
        <v>33</v>
      </c>
      <c r="C190" s="12"/>
      <c r="D190" s="12"/>
      <c r="E190" s="12"/>
      <c r="F190" s="10" t="s">
        <v>24</v>
      </c>
      <c r="G190" s="13" t="s">
        <v>24</v>
      </c>
      <c r="H190" s="13" t="s">
        <v>24</v>
      </c>
      <c r="I190" s="9">
        <f>C190+[2]ноябрь!I190</f>
        <v>0</v>
      </c>
      <c r="J190" s="9">
        <f>D190+[2]ноябрь!J190</f>
        <v>0</v>
      </c>
      <c r="K190" s="9">
        <f>E190+[2]ноябрь!K190</f>
        <v>0</v>
      </c>
      <c r="L190" s="10" t="s">
        <v>24</v>
      </c>
      <c r="M190" s="10" t="s">
        <v>24</v>
      </c>
      <c r="N190" s="10" t="s">
        <v>24</v>
      </c>
    </row>
    <row r="191" spans="1:14" ht="14.25" customHeight="1">
      <c r="A191" s="24"/>
      <c r="B191" s="14" t="s">
        <v>34</v>
      </c>
      <c r="C191" s="12"/>
      <c r="D191" s="12"/>
      <c r="E191" s="12"/>
      <c r="F191" s="10" t="s">
        <v>24</v>
      </c>
      <c r="G191" s="13" t="s">
        <v>24</v>
      </c>
      <c r="H191" s="13" t="s">
        <v>24</v>
      </c>
      <c r="I191" s="9">
        <f>C191+[2]ноябрь!I191</f>
        <v>0</v>
      </c>
      <c r="J191" s="9">
        <f>D191+[2]ноябрь!J191</f>
        <v>0</v>
      </c>
      <c r="K191" s="9">
        <f>E191+[2]ноябрь!K191</f>
        <v>0</v>
      </c>
      <c r="L191" s="10" t="s">
        <v>24</v>
      </c>
      <c r="M191" s="10" t="s">
        <v>24</v>
      </c>
      <c r="N191" s="10" t="s">
        <v>24</v>
      </c>
    </row>
    <row r="192" spans="1:14" ht="45">
      <c r="A192" s="24"/>
      <c r="B192" s="11" t="s">
        <v>35</v>
      </c>
      <c r="C192" s="12"/>
      <c r="D192" s="12"/>
      <c r="E192" s="12"/>
      <c r="F192" s="10" t="s">
        <v>24</v>
      </c>
      <c r="G192" s="13" t="s">
        <v>24</v>
      </c>
      <c r="H192" s="13" t="s">
        <v>24</v>
      </c>
      <c r="I192" s="9">
        <f>C192+[2]ноябрь!I192</f>
        <v>10357</v>
      </c>
      <c r="J192" s="9">
        <f>D192+[2]ноябрь!J192</f>
        <v>10357</v>
      </c>
      <c r="K192" s="9">
        <f>E192+[2]ноябрь!K192</f>
        <v>0</v>
      </c>
      <c r="L192" s="10" t="s">
        <v>24</v>
      </c>
      <c r="M192" s="10" t="s">
        <v>24</v>
      </c>
      <c r="N192" s="10" t="s">
        <v>24</v>
      </c>
    </row>
    <row r="193" spans="1:14" ht="15">
      <c r="A193" s="24"/>
      <c r="B193" s="15" t="s">
        <v>36</v>
      </c>
      <c r="C193" s="12"/>
      <c r="D193" s="12"/>
      <c r="E193" s="12"/>
      <c r="F193" s="10" t="s">
        <v>24</v>
      </c>
      <c r="G193" s="13" t="s">
        <v>24</v>
      </c>
      <c r="H193" s="13" t="s">
        <v>24</v>
      </c>
      <c r="I193" s="9">
        <f>C193+[2]ноябрь!I193</f>
        <v>0</v>
      </c>
      <c r="J193" s="9">
        <f>D193+[2]ноябрь!J193</f>
        <v>0</v>
      </c>
      <c r="K193" s="9">
        <f>E193+[2]ноябрь!K193</f>
        <v>0</v>
      </c>
      <c r="L193" s="10" t="s">
        <v>24</v>
      </c>
      <c r="M193" s="10" t="s">
        <v>24</v>
      </c>
      <c r="N193" s="10" t="s">
        <v>24</v>
      </c>
    </row>
    <row r="194" spans="1:14" ht="15">
      <c r="A194" s="24"/>
      <c r="B194" s="15" t="s">
        <v>37</v>
      </c>
      <c r="C194" s="12"/>
      <c r="D194" s="12"/>
      <c r="E194" s="12"/>
      <c r="F194" s="10" t="s">
        <v>24</v>
      </c>
      <c r="G194" s="13" t="s">
        <v>24</v>
      </c>
      <c r="H194" s="13" t="s">
        <v>24</v>
      </c>
      <c r="I194" s="9">
        <f>C194+[2]ноябрь!I194</f>
        <v>0</v>
      </c>
      <c r="J194" s="9">
        <f>D194+[2]ноябрь!J194</f>
        <v>0</v>
      </c>
      <c r="K194" s="9">
        <f>E194+[2]ноябрь!K194</f>
        <v>0</v>
      </c>
      <c r="L194" s="10" t="s">
        <v>24</v>
      </c>
      <c r="M194" s="10" t="s">
        <v>24</v>
      </c>
      <c r="N194" s="10" t="s">
        <v>24</v>
      </c>
    </row>
    <row r="195" spans="1:14" ht="15">
      <c r="A195" s="25"/>
      <c r="B195" s="15" t="s">
        <v>38</v>
      </c>
      <c r="C195" s="12"/>
      <c r="D195" s="12"/>
      <c r="E195" s="12"/>
      <c r="F195" s="10">
        <f>G195+H195</f>
        <v>12653403.199999999</v>
      </c>
      <c r="G195" s="13">
        <v>12653403.199999999</v>
      </c>
      <c r="H195" s="13">
        <v>0</v>
      </c>
      <c r="I195" s="9">
        <f>C195+[2]ноябрь!I195</f>
        <v>10357</v>
      </c>
      <c r="J195" s="9">
        <f>D195+[2]ноябрь!J195</f>
        <v>10357</v>
      </c>
      <c r="K195" s="9">
        <f>E195+[2]ноябрь!K195</f>
        <v>0</v>
      </c>
      <c r="L195" s="9">
        <f>F195+[2]ноябрь!L195</f>
        <v>85571467.5</v>
      </c>
      <c r="M195" s="9">
        <f>G195+[2]ноябрь!M195</f>
        <v>85571467.5</v>
      </c>
      <c r="N195" s="9">
        <f>H195+[2]ноябрь!N195</f>
        <v>0</v>
      </c>
    </row>
    <row r="196" spans="1:14" ht="45">
      <c r="A196" s="23" t="s">
        <v>91</v>
      </c>
      <c r="B196" s="11" t="s">
        <v>23</v>
      </c>
      <c r="C196" s="12"/>
      <c r="D196" s="12"/>
      <c r="E196" s="12"/>
      <c r="F196" s="10" t="s">
        <v>24</v>
      </c>
      <c r="G196" s="13" t="s">
        <v>24</v>
      </c>
      <c r="H196" s="13" t="s">
        <v>24</v>
      </c>
      <c r="I196" s="9">
        <f>C196+[2]ноябрь!I196</f>
        <v>0</v>
      </c>
      <c r="J196" s="9">
        <f>D196+[2]ноябрь!J196</f>
        <v>0</v>
      </c>
      <c r="K196" s="9">
        <f>E196+[2]ноябрь!K196</f>
        <v>0</v>
      </c>
      <c r="L196" s="10" t="s">
        <v>24</v>
      </c>
      <c r="M196" s="10" t="s">
        <v>24</v>
      </c>
      <c r="N196" s="10" t="s">
        <v>24</v>
      </c>
    </row>
    <row r="197" spans="1:14" ht="28.5">
      <c r="A197" s="24"/>
      <c r="B197" s="14" t="s">
        <v>25</v>
      </c>
      <c r="C197" s="12"/>
      <c r="D197" s="12"/>
      <c r="E197" s="12"/>
      <c r="F197" s="10" t="s">
        <v>24</v>
      </c>
      <c r="G197" s="13" t="s">
        <v>24</v>
      </c>
      <c r="H197" s="13" t="s">
        <v>24</v>
      </c>
      <c r="I197" s="9">
        <f>C197+[2]ноябрь!I197</f>
        <v>0</v>
      </c>
      <c r="J197" s="9">
        <f>D197+[2]ноябрь!J197</f>
        <v>0</v>
      </c>
      <c r="K197" s="9">
        <f>E197+[2]ноябрь!K197</f>
        <v>0</v>
      </c>
      <c r="L197" s="10" t="s">
        <v>24</v>
      </c>
      <c r="M197" s="10" t="s">
        <v>24</v>
      </c>
      <c r="N197" s="10" t="s">
        <v>24</v>
      </c>
    </row>
    <row r="198" spans="1:14" ht="14.25" customHeight="1">
      <c r="A198" s="24"/>
      <c r="B198" s="14" t="s">
        <v>26</v>
      </c>
      <c r="C198" s="12"/>
      <c r="D198" s="12"/>
      <c r="E198" s="12"/>
      <c r="F198" s="10" t="s">
        <v>24</v>
      </c>
      <c r="G198" s="13" t="s">
        <v>24</v>
      </c>
      <c r="H198" s="13" t="s">
        <v>24</v>
      </c>
      <c r="I198" s="9">
        <f>C198+[2]ноябрь!I198</f>
        <v>0</v>
      </c>
      <c r="J198" s="9">
        <f>D198+[2]ноябрь!J198</f>
        <v>0</v>
      </c>
      <c r="K198" s="9">
        <f>E198+[2]ноябрь!K198</f>
        <v>0</v>
      </c>
      <c r="L198" s="10" t="s">
        <v>24</v>
      </c>
      <c r="M198" s="10" t="s">
        <v>24</v>
      </c>
      <c r="N198" s="10" t="s">
        <v>24</v>
      </c>
    </row>
    <row r="199" spans="1:14" ht="14.25" customHeight="1">
      <c r="A199" s="24"/>
      <c r="B199" s="14" t="s">
        <v>27</v>
      </c>
      <c r="C199" s="12"/>
      <c r="D199" s="12"/>
      <c r="E199" s="12"/>
      <c r="F199" s="10" t="s">
        <v>24</v>
      </c>
      <c r="G199" s="13" t="s">
        <v>24</v>
      </c>
      <c r="H199" s="13" t="s">
        <v>24</v>
      </c>
      <c r="I199" s="9">
        <f>C199+[2]ноябрь!I199</f>
        <v>0</v>
      </c>
      <c r="J199" s="9">
        <f>D199+[2]ноябрь!J199</f>
        <v>0</v>
      </c>
      <c r="K199" s="9">
        <f>E199+[2]ноябрь!K199</f>
        <v>0</v>
      </c>
      <c r="L199" s="10" t="s">
        <v>24</v>
      </c>
      <c r="M199" s="10" t="s">
        <v>24</v>
      </c>
      <c r="N199" s="10" t="s">
        <v>24</v>
      </c>
    </row>
    <row r="200" spans="1:14" ht="30">
      <c r="A200" s="24"/>
      <c r="B200" s="11" t="s">
        <v>28</v>
      </c>
      <c r="C200" s="12"/>
      <c r="D200" s="12"/>
      <c r="E200" s="12"/>
      <c r="F200" s="10" t="s">
        <v>24</v>
      </c>
      <c r="G200" s="13" t="s">
        <v>24</v>
      </c>
      <c r="H200" s="13" t="s">
        <v>24</v>
      </c>
      <c r="I200" s="9">
        <f>C200+[2]ноябрь!I200</f>
        <v>0</v>
      </c>
      <c r="J200" s="9">
        <f>D200+[2]ноябрь!J200</f>
        <v>0</v>
      </c>
      <c r="K200" s="9">
        <f>E200+[2]ноябрь!K200</f>
        <v>0</v>
      </c>
      <c r="L200" s="10" t="s">
        <v>24</v>
      </c>
      <c r="M200" s="10" t="s">
        <v>24</v>
      </c>
      <c r="N200" s="10" t="s">
        <v>24</v>
      </c>
    </row>
    <row r="201" spans="1:14" ht="30">
      <c r="A201" s="24"/>
      <c r="B201" s="11" t="s">
        <v>29</v>
      </c>
      <c r="C201" s="12"/>
      <c r="D201" s="12"/>
      <c r="E201" s="12"/>
      <c r="F201" s="10" t="s">
        <v>24</v>
      </c>
      <c r="G201" s="13" t="s">
        <v>24</v>
      </c>
      <c r="H201" s="13" t="s">
        <v>24</v>
      </c>
      <c r="I201" s="9">
        <f>C201+[2]ноябрь!I201</f>
        <v>0</v>
      </c>
      <c r="J201" s="9">
        <f>D201+[2]ноябрь!J201</f>
        <v>0</v>
      </c>
      <c r="K201" s="9">
        <f>E201+[2]ноябрь!K201</f>
        <v>0</v>
      </c>
      <c r="L201" s="10" t="s">
        <v>24</v>
      </c>
      <c r="M201" s="10" t="s">
        <v>24</v>
      </c>
      <c r="N201" s="10" t="s">
        <v>24</v>
      </c>
    </row>
    <row r="202" spans="1:14" ht="14.25" customHeight="1">
      <c r="A202" s="24"/>
      <c r="B202" s="14" t="s">
        <v>30</v>
      </c>
      <c r="C202" s="12"/>
      <c r="D202" s="12"/>
      <c r="E202" s="12"/>
      <c r="F202" s="10" t="s">
        <v>24</v>
      </c>
      <c r="G202" s="13" t="s">
        <v>24</v>
      </c>
      <c r="H202" s="13" t="s">
        <v>24</v>
      </c>
      <c r="I202" s="9">
        <f>C202+[2]ноябрь!I202</f>
        <v>0</v>
      </c>
      <c r="J202" s="9">
        <f>D202+[2]ноябрь!J202</f>
        <v>0</v>
      </c>
      <c r="K202" s="9">
        <f>E202+[2]ноябрь!K202</f>
        <v>0</v>
      </c>
      <c r="L202" s="10" t="s">
        <v>24</v>
      </c>
      <c r="M202" s="10" t="s">
        <v>24</v>
      </c>
      <c r="N202" s="10" t="s">
        <v>24</v>
      </c>
    </row>
    <row r="203" spans="1:14" ht="28.5">
      <c r="A203" s="24"/>
      <c r="B203" s="14" t="s">
        <v>31</v>
      </c>
      <c r="C203" s="12"/>
      <c r="D203" s="12"/>
      <c r="E203" s="12"/>
      <c r="F203" s="10" t="s">
        <v>24</v>
      </c>
      <c r="G203" s="13" t="s">
        <v>24</v>
      </c>
      <c r="H203" s="13" t="s">
        <v>24</v>
      </c>
      <c r="I203" s="9">
        <f>C203+[2]ноябрь!I203</f>
        <v>0</v>
      </c>
      <c r="J203" s="9">
        <f>D203+[2]ноябрь!J203</f>
        <v>0</v>
      </c>
      <c r="K203" s="9">
        <f>E203+[2]ноябрь!K203</f>
        <v>0</v>
      </c>
      <c r="L203" s="10" t="s">
        <v>24</v>
      </c>
      <c r="M203" s="10" t="s">
        <v>24</v>
      </c>
      <c r="N203" s="10" t="s">
        <v>24</v>
      </c>
    </row>
    <row r="204" spans="1:14" ht="14.25" customHeight="1">
      <c r="A204" s="24"/>
      <c r="B204" s="14" t="s">
        <v>32</v>
      </c>
      <c r="C204" s="12"/>
      <c r="D204" s="12"/>
      <c r="E204" s="12"/>
      <c r="F204" s="10" t="s">
        <v>24</v>
      </c>
      <c r="G204" s="13" t="s">
        <v>24</v>
      </c>
      <c r="H204" s="13" t="s">
        <v>24</v>
      </c>
      <c r="I204" s="9">
        <f>C204+[2]ноябрь!I204</f>
        <v>0</v>
      </c>
      <c r="J204" s="9">
        <f>D204+[2]ноябрь!J204</f>
        <v>0</v>
      </c>
      <c r="K204" s="9">
        <f>E204+[2]ноябрь!K204</f>
        <v>0</v>
      </c>
      <c r="L204" s="10" t="s">
        <v>24</v>
      </c>
      <c r="M204" s="10" t="s">
        <v>24</v>
      </c>
      <c r="N204" s="10" t="s">
        <v>24</v>
      </c>
    </row>
    <row r="205" spans="1:14" ht="14.25" customHeight="1">
      <c r="A205" s="24"/>
      <c r="B205" s="14" t="s">
        <v>33</v>
      </c>
      <c r="C205" s="12"/>
      <c r="D205" s="12"/>
      <c r="E205" s="12"/>
      <c r="F205" s="10" t="s">
        <v>24</v>
      </c>
      <c r="G205" s="13" t="s">
        <v>24</v>
      </c>
      <c r="H205" s="13" t="s">
        <v>24</v>
      </c>
      <c r="I205" s="9">
        <f>C205+[2]ноябрь!I205</f>
        <v>0</v>
      </c>
      <c r="J205" s="9">
        <f>D205+[2]ноябрь!J205</f>
        <v>0</v>
      </c>
      <c r="K205" s="9">
        <f>E205+[2]ноябрь!K205</f>
        <v>0</v>
      </c>
      <c r="L205" s="10" t="s">
        <v>24</v>
      </c>
      <c r="M205" s="10" t="s">
        <v>24</v>
      </c>
      <c r="N205" s="10" t="s">
        <v>24</v>
      </c>
    </row>
    <row r="206" spans="1:14" ht="14.25" customHeight="1">
      <c r="A206" s="24"/>
      <c r="B206" s="14" t="s">
        <v>34</v>
      </c>
      <c r="C206" s="12"/>
      <c r="D206" s="12"/>
      <c r="E206" s="12"/>
      <c r="F206" s="10" t="s">
        <v>24</v>
      </c>
      <c r="G206" s="13" t="s">
        <v>24</v>
      </c>
      <c r="H206" s="13" t="s">
        <v>24</v>
      </c>
      <c r="I206" s="9">
        <f>C206+[2]ноябрь!I206</f>
        <v>0</v>
      </c>
      <c r="J206" s="9">
        <f>D206+[2]ноябрь!J206</f>
        <v>0</v>
      </c>
      <c r="K206" s="9">
        <f>E206+[2]ноябрь!K206</f>
        <v>0</v>
      </c>
      <c r="L206" s="10" t="s">
        <v>24</v>
      </c>
      <c r="M206" s="10" t="s">
        <v>24</v>
      </c>
      <c r="N206" s="10" t="s">
        <v>24</v>
      </c>
    </row>
    <row r="207" spans="1:14" ht="45">
      <c r="A207" s="24"/>
      <c r="B207" s="11" t="s">
        <v>35</v>
      </c>
      <c r="C207" s="12" t="s">
        <v>92</v>
      </c>
      <c r="D207" s="42">
        <v>2057.7600000000002</v>
      </c>
      <c r="E207" s="12"/>
      <c r="F207" s="10" t="s">
        <v>24</v>
      </c>
      <c r="G207" s="13" t="s">
        <v>24</v>
      </c>
      <c r="H207" s="13" t="s">
        <v>24</v>
      </c>
      <c r="I207" s="9">
        <f>C207+[2]ноябрь!I207</f>
        <v>144844.17000000001</v>
      </c>
      <c r="J207" s="9">
        <f>D207+[2]ноябрь!J207</f>
        <v>144844.17000000001</v>
      </c>
      <c r="K207" s="9">
        <f>E207+[2]ноябрь!K207</f>
        <v>0</v>
      </c>
      <c r="L207" s="10" t="s">
        <v>24</v>
      </c>
      <c r="M207" s="10" t="s">
        <v>24</v>
      </c>
      <c r="N207" s="10" t="s">
        <v>24</v>
      </c>
    </row>
    <row r="208" spans="1:14" ht="15">
      <c r="A208" s="24"/>
      <c r="B208" s="15" t="s">
        <v>36</v>
      </c>
      <c r="C208" s="12" t="s">
        <v>93</v>
      </c>
      <c r="D208" s="41">
        <v>713.95</v>
      </c>
      <c r="E208" s="12"/>
      <c r="F208" s="10" t="s">
        <v>24</v>
      </c>
      <c r="G208" s="13" t="s">
        <v>24</v>
      </c>
      <c r="H208" s="13" t="s">
        <v>24</v>
      </c>
      <c r="I208" s="9">
        <f>C208+[2]ноябрь!I208</f>
        <v>29805.75</v>
      </c>
      <c r="J208" s="9">
        <f>D208+[2]ноябрь!J208</f>
        <v>29805.75</v>
      </c>
      <c r="K208" s="9">
        <f>E208+[2]ноябрь!K208</f>
        <v>0</v>
      </c>
      <c r="L208" s="10" t="s">
        <v>24</v>
      </c>
      <c r="M208" s="10" t="s">
        <v>24</v>
      </c>
      <c r="N208" s="10" t="s">
        <v>24</v>
      </c>
    </row>
    <row r="209" spans="1:14" ht="15">
      <c r="A209" s="24"/>
      <c r="B209" s="15" t="s">
        <v>37</v>
      </c>
      <c r="C209" s="12"/>
      <c r="D209" s="12"/>
      <c r="E209" s="12"/>
      <c r="F209" s="10" t="s">
        <v>24</v>
      </c>
      <c r="G209" s="13" t="s">
        <v>24</v>
      </c>
      <c r="H209" s="13" t="s">
        <v>24</v>
      </c>
      <c r="I209" s="9">
        <f>C209+[2]ноябрь!I209</f>
        <v>32.520000000000003</v>
      </c>
      <c r="J209" s="9">
        <f>D209+[2]ноябрь!J209</f>
        <v>32.520000000000003</v>
      </c>
      <c r="K209" s="9">
        <f>E209+[2]ноябрь!K209</f>
        <v>0</v>
      </c>
      <c r="L209" s="10" t="s">
        <v>24</v>
      </c>
      <c r="M209" s="10" t="s">
        <v>24</v>
      </c>
      <c r="N209" s="10" t="s">
        <v>24</v>
      </c>
    </row>
    <row r="210" spans="1:14" ht="15">
      <c r="A210" s="25"/>
      <c r="B210" s="15" t="s">
        <v>38</v>
      </c>
      <c r="C210" s="12" t="s">
        <v>94</v>
      </c>
      <c r="D210" s="42">
        <v>2771.71</v>
      </c>
      <c r="E210" s="12"/>
      <c r="F210" s="10">
        <f>G210+H210</f>
        <v>17094548.949999999</v>
      </c>
      <c r="G210" s="13">
        <v>17094548.949999999</v>
      </c>
      <c r="H210" s="13">
        <v>0</v>
      </c>
      <c r="I210" s="9">
        <f>C210+[2]ноябрь!I210</f>
        <v>174682.43999999997</v>
      </c>
      <c r="J210" s="9">
        <f>D210+[2]ноябрь!J210</f>
        <v>174682.43999999997</v>
      </c>
      <c r="K210" s="9">
        <f>E210+[2]ноябрь!K210</f>
        <v>0</v>
      </c>
      <c r="L210" s="9">
        <f>F210+[2]ноябрь!L210</f>
        <v>179854879.59999999</v>
      </c>
      <c r="M210" s="9">
        <f>G210+[2]ноябрь!M210</f>
        <v>179854879.59999999</v>
      </c>
      <c r="N210" s="9">
        <f>H210+[2]ноябрь!N210</f>
        <v>0</v>
      </c>
    </row>
    <row r="211" spans="1:14" ht="45">
      <c r="A211" s="23" t="s">
        <v>95</v>
      </c>
      <c r="B211" s="11" t="s">
        <v>23</v>
      </c>
      <c r="C211" s="12"/>
      <c r="D211" s="12"/>
      <c r="E211" s="12"/>
      <c r="F211" s="10" t="s">
        <v>24</v>
      </c>
      <c r="G211" s="13" t="s">
        <v>24</v>
      </c>
      <c r="H211" s="13" t="s">
        <v>24</v>
      </c>
      <c r="I211" s="9">
        <f>C211+[2]ноябрь!I211</f>
        <v>0</v>
      </c>
      <c r="J211" s="9">
        <f>D211+[2]ноябрь!J211</f>
        <v>0</v>
      </c>
      <c r="K211" s="9">
        <f>E211+[2]ноябрь!K211</f>
        <v>0</v>
      </c>
      <c r="L211" s="10" t="s">
        <v>24</v>
      </c>
      <c r="M211" s="10" t="s">
        <v>24</v>
      </c>
      <c r="N211" s="10" t="s">
        <v>24</v>
      </c>
    </row>
    <row r="212" spans="1:14" ht="28.5">
      <c r="A212" s="24"/>
      <c r="B212" s="14" t="s">
        <v>25</v>
      </c>
      <c r="C212" s="12"/>
      <c r="D212" s="12"/>
      <c r="E212" s="12"/>
      <c r="F212" s="10" t="s">
        <v>24</v>
      </c>
      <c r="G212" s="13" t="s">
        <v>24</v>
      </c>
      <c r="H212" s="13" t="s">
        <v>24</v>
      </c>
      <c r="I212" s="9">
        <f>C212+[2]ноябрь!I212</f>
        <v>0</v>
      </c>
      <c r="J212" s="9">
        <f>D212+[2]ноябрь!J212</f>
        <v>0</v>
      </c>
      <c r="K212" s="9">
        <f>E212+[2]ноябрь!K212</f>
        <v>0</v>
      </c>
      <c r="L212" s="10" t="s">
        <v>24</v>
      </c>
      <c r="M212" s="10" t="s">
        <v>24</v>
      </c>
      <c r="N212" s="10" t="s">
        <v>24</v>
      </c>
    </row>
    <row r="213" spans="1:14" ht="14.25" customHeight="1">
      <c r="A213" s="24"/>
      <c r="B213" s="14" t="s">
        <v>26</v>
      </c>
      <c r="C213" s="12"/>
      <c r="D213" s="12"/>
      <c r="E213" s="12"/>
      <c r="F213" s="10" t="s">
        <v>24</v>
      </c>
      <c r="G213" s="13" t="s">
        <v>24</v>
      </c>
      <c r="H213" s="13" t="s">
        <v>24</v>
      </c>
      <c r="I213" s="9">
        <f>C213+[2]ноябрь!I213</f>
        <v>0</v>
      </c>
      <c r="J213" s="9">
        <f>D213+[2]ноябрь!J213</f>
        <v>0</v>
      </c>
      <c r="K213" s="9">
        <f>E213+[2]ноябрь!K213</f>
        <v>0</v>
      </c>
      <c r="L213" s="10" t="s">
        <v>24</v>
      </c>
      <c r="M213" s="10" t="s">
        <v>24</v>
      </c>
      <c r="N213" s="10" t="s">
        <v>24</v>
      </c>
    </row>
    <row r="214" spans="1:14" ht="14.25" customHeight="1">
      <c r="A214" s="24"/>
      <c r="B214" s="14" t="s">
        <v>27</v>
      </c>
      <c r="C214" s="12"/>
      <c r="D214" s="12"/>
      <c r="E214" s="12"/>
      <c r="F214" s="10" t="s">
        <v>24</v>
      </c>
      <c r="G214" s="13" t="s">
        <v>24</v>
      </c>
      <c r="H214" s="13" t="s">
        <v>24</v>
      </c>
      <c r="I214" s="9">
        <f>C214+[2]ноябрь!I214</f>
        <v>0</v>
      </c>
      <c r="J214" s="9">
        <f>D214+[2]ноябрь!J214</f>
        <v>0</v>
      </c>
      <c r="K214" s="9">
        <f>E214+[2]ноябрь!K214</f>
        <v>0</v>
      </c>
      <c r="L214" s="10" t="s">
        <v>24</v>
      </c>
      <c r="M214" s="10" t="s">
        <v>24</v>
      </c>
      <c r="N214" s="10" t="s">
        <v>24</v>
      </c>
    </row>
    <row r="215" spans="1:14" ht="30">
      <c r="A215" s="24"/>
      <c r="B215" s="11" t="s">
        <v>28</v>
      </c>
      <c r="C215" s="12"/>
      <c r="D215" s="12"/>
      <c r="E215" s="12"/>
      <c r="F215" s="10" t="s">
        <v>24</v>
      </c>
      <c r="G215" s="13" t="s">
        <v>24</v>
      </c>
      <c r="H215" s="13" t="s">
        <v>24</v>
      </c>
      <c r="I215" s="9">
        <f>C215+[2]ноябрь!I215</f>
        <v>0</v>
      </c>
      <c r="J215" s="9">
        <f>D215+[2]ноябрь!J215</f>
        <v>0</v>
      </c>
      <c r="K215" s="9">
        <f>E215+[2]ноябрь!K215</f>
        <v>0</v>
      </c>
      <c r="L215" s="10" t="s">
        <v>24</v>
      </c>
      <c r="M215" s="10" t="s">
        <v>24</v>
      </c>
      <c r="N215" s="10" t="s">
        <v>24</v>
      </c>
    </row>
    <row r="216" spans="1:14" ht="30">
      <c r="A216" s="24"/>
      <c r="B216" s="11" t="s">
        <v>29</v>
      </c>
      <c r="C216" s="12" t="s">
        <v>96</v>
      </c>
      <c r="D216" s="42">
        <v>7684.88</v>
      </c>
      <c r="E216" s="12"/>
      <c r="F216" s="10" t="s">
        <v>24</v>
      </c>
      <c r="G216" s="13" t="s">
        <v>24</v>
      </c>
      <c r="H216" s="13" t="s">
        <v>24</v>
      </c>
      <c r="I216" s="9">
        <f>C216+[2]ноябрь!I216</f>
        <v>47115.99</v>
      </c>
      <c r="J216" s="9">
        <f>D216+[2]ноябрь!J216</f>
        <v>47115.99</v>
      </c>
      <c r="K216" s="9">
        <f>E216+[2]ноябрь!K216</f>
        <v>0</v>
      </c>
      <c r="L216" s="10" t="s">
        <v>24</v>
      </c>
      <c r="M216" s="10" t="s">
        <v>24</v>
      </c>
      <c r="N216" s="10" t="s">
        <v>24</v>
      </c>
    </row>
    <row r="217" spans="1:14" ht="14.25" customHeight="1">
      <c r="A217" s="24"/>
      <c r="B217" s="14" t="s">
        <v>30</v>
      </c>
      <c r="C217" s="12"/>
      <c r="D217" s="12"/>
      <c r="E217" s="12"/>
      <c r="F217" s="10" t="s">
        <v>24</v>
      </c>
      <c r="G217" s="13" t="s">
        <v>24</v>
      </c>
      <c r="H217" s="13" t="s">
        <v>24</v>
      </c>
      <c r="I217" s="9">
        <f>C217+[2]ноябрь!I217</f>
        <v>0</v>
      </c>
      <c r="J217" s="9">
        <f>D217+[2]ноябрь!J217</f>
        <v>0</v>
      </c>
      <c r="K217" s="9">
        <f>E217+[2]ноябрь!K217</f>
        <v>0</v>
      </c>
      <c r="L217" s="10" t="s">
        <v>24</v>
      </c>
      <c r="M217" s="10" t="s">
        <v>24</v>
      </c>
      <c r="N217" s="10" t="s">
        <v>24</v>
      </c>
    </row>
    <row r="218" spans="1:14" ht="28.5">
      <c r="A218" s="24"/>
      <c r="B218" s="14" t="s">
        <v>31</v>
      </c>
      <c r="C218" s="12" t="s">
        <v>96</v>
      </c>
      <c r="D218" s="42">
        <v>7684.88</v>
      </c>
      <c r="E218" s="12"/>
      <c r="F218" s="10" t="s">
        <v>24</v>
      </c>
      <c r="G218" s="13" t="s">
        <v>24</v>
      </c>
      <c r="H218" s="13" t="s">
        <v>24</v>
      </c>
      <c r="I218" s="9">
        <f>C218+[2]ноябрь!I218</f>
        <v>47115.99</v>
      </c>
      <c r="J218" s="9">
        <f>D218+[2]ноябрь!J218</f>
        <v>47115.99</v>
      </c>
      <c r="K218" s="9">
        <f>E218+[2]ноябрь!K218</f>
        <v>0</v>
      </c>
      <c r="L218" s="10" t="s">
        <v>24</v>
      </c>
      <c r="M218" s="10" t="s">
        <v>24</v>
      </c>
      <c r="N218" s="10" t="s">
        <v>24</v>
      </c>
    </row>
    <row r="219" spans="1:14" ht="14.25" customHeight="1">
      <c r="A219" s="24"/>
      <c r="B219" s="14" t="s">
        <v>32</v>
      </c>
      <c r="C219" s="12"/>
      <c r="D219" s="12"/>
      <c r="E219" s="12"/>
      <c r="F219" s="10" t="s">
        <v>24</v>
      </c>
      <c r="G219" s="13" t="s">
        <v>24</v>
      </c>
      <c r="H219" s="13" t="s">
        <v>24</v>
      </c>
      <c r="I219" s="9">
        <f>C219+[2]ноябрь!I219</f>
        <v>0</v>
      </c>
      <c r="J219" s="9">
        <f>D219+[2]ноябрь!J219</f>
        <v>0</v>
      </c>
      <c r="K219" s="9">
        <f>E219+[2]ноябрь!K219</f>
        <v>0</v>
      </c>
      <c r="L219" s="10" t="s">
        <v>24</v>
      </c>
      <c r="M219" s="10" t="s">
        <v>24</v>
      </c>
      <c r="N219" s="10" t="s">
        <v>24</v>
      </c>
    </row>
    <row r="220" spans="1:14" ht="14.25" customHeight="1">
      <c r="A220" s="24"/>
      <c r="B220" s="14" t="s">
        <v>33</v>
      </c>
      <c r="C220" s="12"/>
      <c r="D220" s="12"/>
      <c r="E220" s="12"/>
      <c r="F220" s="10" t="s">
        <v>24</v>
      </c>
      <c r="G220" s="13" t="s">
        <v>24</v>
      </c>
      <c r="H220" s="13" t="s">
        <v>24</v>
      </c>
      <c r="I220" s="9">
        <f>C220+[2]ноябрь!I220</f>
        <v>0</v>
      </c>
      <c r="J220" s="9">
        <f>D220+[2]ноябрь!J220</f>
        <v>0</v>
      </c>
      <c r="K220" s="9">
        <f>E220+[2]ноябрь!K220</f>
        <v>0</v>
      </c>
      <c r="L220" s="10" t="s">
        <v>24</v>
      </c>
      <c r="M220" s="10" t="s">
        <v>24</v>
      </c>
      <c r="N220" s="10" t="s">
        <v>24</v>
      </c>
    </row>
    <row r="221" spans="1:14" ht="14.25" customHeight="1">
      <c r="A221" s="24"/>
      <c r="B221" s="14" t="s">
        <v>34</v>
      </c>
      <c r="C221" s="12"/>
      <c r="D221" s="12"/>
      <c r="E221" s="12"/>
      <c r="F221" s="10" t="s">
        <v>24</v>
      </c>
      <c r="G221" s="13" t="s">
        <v>24</v>
      </c>
      <c r="H221" s="13" t="s">
        <v>24</v>
      </c>
      <c r="I221" s="9">
        <f>C221+[2]ноябрь!I221</f>
        <v>0</v>
      </c>
      <c r="J221" s="9">
        <f>D221+[2]ноябрь!J221</f>
        <v>0</v>
      </c>
      <c r="K221" s="9">
        <f>E221+[2]ноябрь!K221</f>
        <v>0</v>
      </c>
      <c r="L221" s="10" t="s">
        <v>24</v>
      </c>
      <c r="M221" s="10" t="s">
        <v>24</v>
      </c>
      <c r="N221" s="10" t="s">
        <v>24</v>
      </c>
    </row>
    <row r="222" spans="1:14" ht="45">
      <c r="A222" s="24"/>
      <c r="B222" s="11" t="s">
        <v>35</v>
      </c>
      <c r="C222" s="12" t="s">
        <v>97</v>
      </c>
      <c r="D222" s="43">
        <v>4063</v>
      </c>
      <c r="E222" s="12"/>
      <c r="F222" s="10" t="s">
        <v>24</v>
      </c>
      <c r="G222" s="13" t="s">
        <v>24</v>
      </c>
      <c r="H222" s="13" t="s">
        <v>24</v>
      </c>
      <c r="I222" s="9">
        <f>C222+[2]ноябрь!I222</f>
        <v>35831.619999999995</v>
      </c>
      <c r="J222" s="9">
        <f>D222+[2]ноябрь!J222</f>
        <v>35831.619999999995</v>
      </c>
      <c r="K222" s="9">
        <f>E222+[2]ноябрь!K222</f>
        <v>0</v>
      </c>
      <c r="L222" s="10" t="s">
        <v>24</v>
      </c>
      <c r="M222" s="10" t="s">
        <v>24</v>
      </c>
      <c r="N222" s="10" t="s">
        <v>24</v>
      </c>
    </row>
    <row r="223" spans="1:14" ht="15">
      <c r="A223" s="24"/>
      <c r="B223" s="15" t="s">
        <v>36</v>
      </c>
      <c r="C223" s="12"/>
      <c r="D223" s="12"/>
      <c r="E223" s="12"/>
      <c r="F223" s="10" t="s">
        <v>24</v>
      </c>
      <c r="G223" s="13" t="s">
        <v>24</v>
      </c>
      <c r="H223" s="13" t="s">
        <v>24</v>
      </c>
      <c r="I223" s="9">
        <f>C223+[2]ноябрь!I223</f>
        <v>4882.0600000000004</v>
      </c>
      <c r="J223" s="9">
        <f>D223+[2]ноябрь!J223</f>
        <v>4882.0600000000004</v>
      </c>
      <c r="K223" s="9">
        <f>E223+[2]ноябрь!K223</f>
        <v>0</v>
      </c>
      <c r="L223" s="10" t="s">
        <v>24</v>
      </c>
      <c r="M223" s="10" t="s">
        <v>24</v>
      </c>
      <c r="N223" s="10" t="s">
        <v>24</v>
      </c>
    </row>
    <row r="224" spans="1:14" ht="15">
      <c r="A224" s="24"/>
      <c r="B224" s="15" t="s">
        <v>37</v>
      </c>
      <c r="C224" s="12"/>
      <c r="D224" s="12"/>
      <c r="E224" s="12"/>
      <c r="F224" s="10" t="s">
        <v>24</v>
      </c>
      <c r="G224" s="13" t="s">
        <v>24</v>
      </c>
      <c r="H224" s="13" t="s">
        <v>24</v>
      </c>
      <c r="I224" s="9">
        <f>C224+[2]ноябрь!I224</f>
        <v>0</v>
      </c>
      <c r="J224" s="9">
        <f>D224+[2]ноябрь!J224</f>
        <v>0</v>
      </c>
      <c r="K224" s="9">
        <f>E224+[2]ноябрь!K224</f>
        <v>0</v>
      </c>
      <c r="L224" s="10" t="s">
        <v>24</v>
      </c>
      <c r="M224" s="10" t="s">
        <v>24</v>
      </c>
      <c r="N224" s="10" t="s">
        <v>24</v>
      </c>
    </row>
    <row r="225" spans="1:14" ht="15">
      <c r="A225" s="25"/>
      <c r="B225" s="15" t="s">
        <v>38</v>
      </c>
      <c r="C225" s="12" t="s">
        <v>98</v>
      </c>
      <c r="D225" s="42">
        <v>11747.88</v>
      </c>
      <c r="E225" s="12"/>
      <c r="F225" s="10">
        <f>G225+H225</f>
        <v>23647254.010000002</v>
      </c>
      <c r="G225" s="13">
        <v>23647254.010000002</v>
      </c>
      <c r="H225" s="13">
        <v>0</v>
      </c>
      <c r="I225" s="9">
        <f>C225+[2]ноябрь!I225</f>
        <v>87829.670000000013</v>
      </c>
      <c r="J225" s="9">
        <f>D225+[2]ноябрь!J225</f>
        <v>87829.670000000013</v>
      </c>
      <c r="K225" s="9">
        <f>E225+[2]ноябрь!K225</f>
        <v>0</v>
      </c>
      <c r="L225" s="9">
        <f>F225+[2]ноябрь!L225</f>
        <v>130618128.33</v>
      </c>
      <c r="M225" s="9">
        <f>G225+[2]ноябрь!M225</f>
        <v>130618128.33</v>
      </c>
      <c r="N225" s="9">
        <f>H225+[2]ноябрь!N225</f>
        <v>0</v>
      </c>
    </row>
    <row r="226" spans="1:14" ht="45">
      <c r="A226" s="23" t="s">
        <v>99</v>
      </c>
      <c r="B226" s="11" t="s">
        <v>23</v>
      </c>
      <c r="C226" s="12"/>
      <c r="D226" s="12"/>
      <c r="E226" s="12"/>
      <c r="F226" s="10" t="s">
        <v>24</v>
      </c>
      <c r="G226" s="13" t="s">
        <v>24</v>
      </c>
      <c r="H226" s="13" t="s">
        <v>24</v>
      </c>
      <c r="I226" s="9">
        <f>C226+[2]ноябрь!I226</f>
        <v>0</v>
      </c>
      <c r="J226" s="9">
        <f>D226+[2]ноябрь!J226</f>
        <v>0</v>
      </c>
      <c r="K226" s="9">
        <f>E226+[2]ноябрь!K226</f>
        <v>0</v>
      </c>
      <c r="L226" s="10" t="s">
        <v>24</v>
      </c>
      <c r="M226" s="10" t="s">
        <v>24</v>
      </c>
      <c r="N226" s="10" t="s">
        <v>24</v>
      </c>
    </row>
    <row r="227" spans="1:14" ht="28.5">
      <c r="A227" s="24"/>
      <c r="B227" s="14" t="s">
        <v>25</v>
      </c>
      <c r="C227" s="12"/>
      <c r="D227" s="12"/>
      <c r="E227" s="12"/>
      <c r="F227" s="10" t="s">
        <v>24</v>
      </c>
      <c r="G227" s="13" t="s">
        <v>24</v>
      </c>
      <c r="H227" s="13" t="s">
        <v>24</v>
      </c>
      <c r="I227" s="9">
        <f>C227+[2]ноябрь!I227</f>
        <v>0</v>
      </c>
      <c r="J227" s="9">
        <f>D227+[2]ноябрь!J227</f>
        <v>0</v>
      </c>
      <c r="K227" s="9">
        <f>E227+[2]ноябрь!K227</f>
        <v>0</v>
      </c>
      <c r="L227" s="10" t="s">
        <v>24</v>
      </c>
      <c r="M227" s="10" t="s">
        <v>24</v>
      </c>
      <c r="N227" s="10" t="s">
        <v>24</v>
      </c>
    </row>
    <row r="228" spans="1:14" ht="14.25" customHeight="1">
      <c r="A228" s="24"/>
      <c r="B228" s="14" t="s">
        <v>26</v>
      </c>
      <c r="C228" s="12"/>
      <c r="D228" s="12"/>
      <c r="E228" s="12"/>
      <c r="F228" s="10" t="s">
        <v>24</v>
      </c>
      <c r="G228" s="13" t="s">
        <v>24</v>
      </c>
      <c r="H228" s="13" t="s">
        <v>24</v>
      </c>
      <c r="I228" s="9">
        <f>C228+[2]ноябрь!I228</f>
        <v>0</v>
      </c>
      <c r="J228" s="9">
        <f>D228+[2]ноябрь!J228</f>
        <v>0</v>
      </c>
      <c r="K228" s="9">
        <f>E228+[2]ноябрь!K228</f>
        <v>0</v>
      </c>
      <c r="L228" s="10" t="s">
        <v>24</v>
      </c>
      <c r="M228" s="10" t="s">
        <v>24</v>
      </c>
      <c r="N228" s="10" t="s">
        <v>24</v>
      </c>
    </row>
    <row r="229" spans="1:14" ht="14.25" customHeight="1">
      <c r="A229" s="24"/>
      <c r="B229" s="14" t="s">
        <v>27</v>
      </c>
      <c r="C229" s="12"/>
      <c r="D229" s="12"/>
      <c r="E229" s="12"/>
      <c r="F229" s="10" t="s">
        <v>24</v>
      </c>
      <c r="G229" s="13" t="s">
        <v>24</v>
      </c>
      <c r="H229" s="13" t="s">
        <v>24</v>
      </c>
      <c r="I229" s="9">
        <f>C229+[2]ноябрь!I229</f>
        <v>0</v>
      </c>
      <c r="J229" s="9">
        <f>D229+[2]ноябрь!J229</f>
        <v>0</v>
      </c>
      <c r="K229" s="9">
        <f>E229+[2]ноябрь!K229</f>
        <v>0</v>
      </c>
      <c r="L229" s="10" t="s">
        <v>24</v>
      </c>
      <c r="M229" s="10" t="s">
        <v>24</v>
      </c>
      <c r="N229" s="10" t="s">
        <v>24</v>
      </c>
    </row>
    <row r="230" spans="1:14" ht="30">
      <c r="A230" s="24"/>
      <c r="B230" s="11" t="s">
        <v>28</v>
      </c>
      <c r="C230" s="12"/>
      <c r="D230" s="12"/>
      <c r="E230" s="12"/>
      <c r="F230" s="10" t="s">
        <v>24</v>
      </c>
      <c r="G230" s="13" t="s">
        <v>24</v>
      </c>
      <c r="H230" s="13" t="s">
        <v>24</v>
      </c>
      <c r="I230" s="9">
        <f>C230+[2]ноябрь!I230</f>
        <v>0</v>
      </c>
      <c r="J230" s="9">
        <f>D230+[2]ноябрь!J230</f>
        <v>0</v>
      </c>
      <c r="K230" s="9">
        <f>E230+[2]ноябрь!K230</f>
        <v>0</v>
      </c>
      <c r="L230" s="10" t="s">
        <v>24</v>
      </c>
      <c r="M230" s="10" t="s">
        <v>24</v>
      </c>
      <c r="N230" s="10" t="s">
        <v>24</v>
      </c>
    </row>
    <row r="231" spans="1:14" ht="30">
      <c r="A231" s="24"/>
      <c r="B231" s="11" t="s">
        <v>29</v>
      </c>
      <c r="C231" s="12"/>
      <c r="D231" s="12"/>
      <c r="E231" s="12"/>
      <c r="F231" s="10" t="s">
        <v>24</v>
      </c>
      <c r="G231" s="13" t="s">
        <v>24</v>
      </c>
      <c r="H231" s="13" t="s">
        <v>24</v>
      </c>
      <c r="I231" s="9">
        <f>C231+[2]ноябрь!I231</f>
        <v>0</v>
      </c>
      <c r="J231" s="9">
        <f>D231+[2]ноябрь!J231</f>
        <v>0</v>
      </c>
      <c r="K231" s="9">
        <f>E231+[2]ноябрь!K231</f>
        <v>0</v>
      </c>
      <c r="L231" s="10" t="s">
        <v>24</v>
      </c>
      <c r="M231" s="10" t="s">
        <v>24</v>
      </c>
      <c r="N231" s="10" t="s">
        <v>24</v>
      </c>
    </row>
    <row r="232" spans="1:14" ht="14.25" customHeight="1">
      <c r="A232" s="24"/>
      <c r="B232" s="14" t="s">
        <v>30</v>
      </c>
      <c r="C232" s="12"/>
      <c r="D232" s="12"/>
      <c r="E232" s="12"/>
      <c r="F232" s="10" t="s">
        <v>24</v>
      </c>
      <c r="G232" s="13" t="s">
        <v>24</v>
      </c>
      <c r="H232" s="13" t="s">
        <v>24</v>
      </c>
      <c r="I232" s="9">
        <f>C232+[2]ноябрь!I232</f>
        <v>0</v>
      </c>
      <c r="J232" s="9">
        <f>D232+[2]ноябрь!J232</f>
        <v>0</v>
      </c>
      <c r="K232" s="9">
        <f>E232+[2]ноябрь!K232</f>
        <v>0</v>
      </c>
      <c r="L232" s="10" t="s">
        <v>24</v>
      </c>
      <c r="M232" s="10" t="s">
        <v>24</v>
      </c>
      <c r="N232" s="10" t="s">
        <v>24</v>
      </c>
    </row>
    <row r="233" spans="1:14" ht="28.5">
      <c r="A233" s="24"/>
      <c r="B233" s="14" t="s">
        <v>31</v>
      </c>
      <c r="C233" s="12"/>
      <c r="D233" s="12"/>
      <c r="E233" s="12"/>
      <c r="F233" s="10" t="s">
        <v>24</v>
      </c>
      <c r="G233" s="13" t="s">
        <v>24</v>
      </c>
      <c r="H233" s="13" t="s">
        <v>24</v>
      </c>
      <c r="I233" s="9">
        <f>C233+[2]ноябрь!I233</f>
        <v>0</v>
      </c>
      <c r="J233" s="9">
        <f>D233+[2]ноябрь!J233</f>
        <v>0</v>
      </c>
      <c r="K233" s="9">
        <f>E233+[2]ноябрь!K233</f>
        <v>0</v>
      </c>
      <c r="L233" s="10" t="s">
        <v>24</v>
      </c>
      <c r="M233" s="10" t="s">
        <v>24</v>
      </c>
      <c r="N233" s="10" t="s">
        <v>24</v>
      </c>
    </row>
    <row r="234" spans="1:14" ht="14.25" customHeight="1">
      <c r="A234" s="24"/>
      <c r="B234" s="14" t="s">
        <v>32</v>
      </c>
      <c r="C234" s="12"/>
      <c r="D234" s="12"/>
      <c r="E234" s="12"/>
      <c r="F234" s="10" t="s">
        <v>24</v>
      </c>
      <c r="G234" s="13" t="s">
        <v>24</v>
      </c>
      <c r="H234" s="13" t="s">
        <v>24</v>
      </c>
      <c r="I234" s="9">
        <f>C234+[2]ноябрь!I234</f>
        <v>0</v>
      </c>
      <c r="J234" s="9">
        <f>D234+[2]ноябрь!J234</f>
        <v>0</v>
      </c>
      <c r="K234" s="9">
        <f>E234+[2]ноябрь!K234</f>
        <v>0</v>
      </c>
      <c r="L234" s="10" t="s">
        <v>24</v>
      </c>
      <c r="M234" s="10" t="s">
        <v>24</v>
      </c>
      <c r="N234" s="10" t="s">
        <v>24</v>
      </c>
    </row>
    <row r="235" spans="1:14" ht="14.25" customHeight="1">
      <c r="A235" s="24"/>
      <c r="B235" s="14" t="s">
        <v>33</v>
      </c>
      <c r="C235" s="12"/>
      <c r="D235" s="12"/>
      <c r="E235" s="12"/>
      <c r="F235" s="10" t="s">
        <v>24</v>
      </c>
      <c r="G235" s="13" t="s">
        <v>24</v>
      </c>
      <c r="H235" s="13" t="s">
        <v>24</v>
      </c>
      <c r="I235" s="9">
        <f>C235+[2]ноябрь!I235</f>
        <v>0</v>
      </c>
      <c r="J235" s="9">
        <f>D235+[2]ноябрь!J235</f>
        <v>0</v>
      </c>
      <c r="K235" s="9">
        <f>E235+[2]ноябрь!K235</f>
        <v>0</v>
      </c>
      <c r="L235" s="10" t="s">
        <v>24</v>
      </c>
      <c r="M235" s="10" t="s">
        <v>24</v>
      </c>
      <c r="N235" s="10" t="s">
        <v>24</v>
      </c>
    </row>
    <row r="236" spans="1:14" ht="14.25" customHeight="1">
      <c r="A236" s="24"/>
      <c r="B236" s="14" t="s">
        <v>34</v>
      </c>
      <c r="C236" s="12"/>
      <c r="D236" s="12"/>
      <c r="E236" s="12"/>
      <c r="F236" s="10" t="s">
        <v>24</v>
      </c>
      <c r="G236" s="13" t="s">
        <v>24</v>
      </c>
      <c r="H236" s="13" t="s">
        <v>24</v>
      </c>
      <c r="I236" s="9">
        <f>C236+[2]ноябрь!I236</f>
        <v>0</v>
      </c>
      <c r="J236" s="9">
        <f>D236+[2]ноябрь!J236</f>
        <v>0</v>
      </c>
      <c r="K236" s="9">
        <f>E236+[2]ноябрь!K236</f>
        <v>0</v>
      </c>
      <c r="L236" s="10" t="s">
        <v>24</v>
      </c>
      <c r="M236" s="10" t="s">
        <v>24</v>
      </c>
      <c r="N236" s="10" t="s">
        <v>24</v>
      </c>
    </row>
    <row r="237" spans="1:14" ht="45">
      <c r="A237" s="24"/>
      <c r="B237" s="11" t="s">
        <v>35</v>
      </c>
      <c r="C237" s="12"/>
      <c r="D237" s="12"/>
      <c r="E237" s="12"/>
      <c r="F237" s="10" t="s">
        <v>24</v>
      </c>
      <c r="G237" s="13" t="s">
        <v>24</v>
      </c>
      <c r="H237" s="13" t="s">
        <v>24</v>
      </c>
      <c r="I237" s="9">
        <f>C237+[2]ноябрь!I237</f>
        <v>0</v>
      </c>
      <c r="J237" s="9">
        <f>D237+[2]ноябрь!J237</f>
        <v>0</v>
      </c>
      <c r="K237" s="9">
        <f>E237+[2]ноябрь!K237</f>
        <v>0</v>
      </c>
      <c r="L237" s="10" t="s">
        <v>24</v>
      </c>
      <c r="M237" s="10" t="s">
        <v>24</v>
      </c>
      <c r="N237" s="10" t="s">
        <v>24</v>
      </c>
    </row>
    <row r="238" spans="1:14" ht="15">
      <c r="A238" s="24"/>
      <c r="B238" s="15" t="s">
        <v>36</v>
      </c>
      <c r="C238" s="12"/>
      <c r="D238" s="12"/>
      <c r="E238" s="12"/>
      <c r="F238" s="10" t="s">
        <v>24</v>
      </c>
      <c r="G238" s="13" t="s">
        <v>24</v>
      </c>
      <c r="H238" s="13" t="s">
        <v>24</v>
      </c>
      <c r="I238" s="9">
        <f>C238+[2]ноябрь!I238</f>
        <v>0</v>
      </c>
      <c r="J238" s="9">
        <f>D238+[2]ноябрь!J238</f>
        <v>0</v>
      </c>
      <c r="K238" s="9">
        <f>E238+[2]ноябрь!K238</f>
        <v>0</v>
      </c>
      <c r="L238" s="10" t="s">
        <v>24</v>
      </c>
      <c r="M238" s="10" t="s">
        <v>24</v>
      </c>
      <c r="N238" s="10" t="s">
        <v>24</v>
      </c>
    </row>
    <row r="239" spans="1:14" ht="15">
      <c r="A239" s="24"/>
      <c r="B239" s="15" t="s">
        <v>37</v>
      </c>
      <c r="C239" s="12" t="s">
        <v>100</v>
      </c>
      <c r="D239" s="42">
        <v>2434.5500000000002</v>
      </c>
      <c r="E239" s="12"/>
      <c r="F239" s="10" t="s">
        <v>24</v>
      </c>
      <c r="G239" s="13" t="s">
        <v>24</v>
      </c>
      <c r="H239" s="13" t="s">
        <v>24</v>
      </c>
      <c r="I239" s="9">
        <f>C239+[2]ноябрь!I239</f>
        <v>8715.2199999999993</v>
      </c>
      <c r="J239" s="9">
        <f>D239+[2]ноябрь!J239</f>
        <v>8715.2199999999993</v>
      </c>
      <c r="K239" s="9">
        <f>E239+[2]ноябрь!K239</f>
        <v>0</v>
      </c>
      <c r="L239" s="10" t="s">
        <v>24</v>
      </c>
      <c r="M239" s="10" t="s">
        <v>24</v>
      </c>
      <c r="N239" s="10" t="s">
        <v>24</v>
      </c>
    </row>
    <row r="240" spans="1:14" ht="15">
      <c r="A240" s="25"/>
      <c r="B240" s="15" t="s">
        <v>38</v>
      </c>
      <c r="C240" s="12" t="s">
        <v>100</v>
      </c>
      <c r="D240" s="42">
        <v>2434.5500000000002</v>
      </c>
      <c r="E240" s="12"/>
      <c r="F240" s="10">
        <f>G240+H240</f>
        <v>6117693.9299999997</v>
      </c>
      <c r="G240" s="13">
        <v>6117693.9299999997</v>
      </c>
      <c r="H240" s="13">
        <v>0</v>
      </c>
      <c r="I240" s="9">
        <f>C240+[2]ноябрь!I240</f>
        <v>8715.2199999999993</v>
      </c>
      <c r="J240" s="9">
        <f>D240+[2]ноябрь!J240</f>
        <v>8715.2199999999993</v>
      </c>
      <c r="K240" s="9">
        <f>E240+[2]ноябрь!K240</f>
        <v>0</v>
      </c>
      <c r="L240" s="9">
        <f>F240+[2]ноябрь!L240</f>
        <v>44318261.799999997</v>
      </c>
      <c r="M240" s="9">
        <f>G240+[2]ноябрь!M240</f>
        <v>44318261.799999997</v>
      </c>
      <c r="N240" s="9">
        <f>H240+[2]ноябрь!N240</f>
        <v>0</v>
      </c>
    </row>
    <row r="241" spans="1:14" ht="45">
      <c r="A241" s="23" t="s">
        <v>101</v>
      </c>
      <c r="B241" s="11" t="s">
        <v>23</v>
      </c>
      <c r="C241" s="12" t="s">
        <v>102</v>
      </c>
      <c r="D241" s="42">
        <v>1098131.8500000001</v>
      </c>
      <c r="E241" s="43">
        <v>36252</v>
      </c>
      <c r="F241" s="10" t="s">
        <v>24</v>
      </c>
      <c r="G241" s="13" t="s">
        <v>24</v>
      </c>
      <c r="H241" s="13" t="s">
        <v>24</v>
      </c>
      <c r="I241" s="9">
        <f>C241+[2]ноябрь!I241</f>
        <v>19377850.020000003</v>
      </c>
      <c r="J241" s="9">
        <f>D241+[2]ноябрь!J241</f>
        <v>19238973.320000004</v>
      </c>
      <c r="K241" s="9">
        <f>E241+[2]ноябрь!K241</f>
        <v>138876.70000000001</v>
      </c>
      <c r="L241" s="10" t="s">
        <v>24</v>
      </c>
      <c r="M241" s="10" t="s">
        <v>24</v>
      </c>
      <c r="N241" s="10" t="s">
        <v>24</v>
      </c>
    </row>
    <row r="242" spans="1:14" ht="28.5">
      <c r="A242" s="24"/>
      <c r="B242" s="14" t="s">
        <v>25</v>
      </c>
      <c r="C242" s="12"/>
      <c r="D242" s="12"/>
      <c r="E242" s="12"/>
      <c r="F242" s="10" t="s">
        <v>24</v>
      </c>
      <c r="G242" s="13" t="s">
        <v>24</v>
      </c>
      <c r="H242" s="13" t="s">
        <v>24</v>
      </c>
      <c r="I242" s="9">
        <f>C242+[2]ноябрь!I242</f>
        <v>188445.2</v>
      </c>
      <c r="J242" s="9">
        <f>D242+[2]ноябрь!J242</f>
        <v>188445.2</v>
      </c>
      <c r="K242" s="9">
        <f>E242+[2]ноябрь!K242</f>
        <v>0</v>
      </c>
      <c r="L242" s="10" t="s">
        <v>24</v>
      </c>
      <c r="M242" s="10" t="s">
        <v>24</v>
      </c>
      <c r="N242" s="10" t="s">
        <v>24</v>
      </c>
    </row>
    <row r="243" spans="1:14" ht="14.25" customHeight="1">
      <c r="A243" s="24"/>
      <c r="B243" s="14" t="s">
        <v>26</v>
      </c>
      <c r="C243" s="12"/>
      <c r="D243" s="12"/>
      <c r="E243" s="12"/>
      <c r="F243" s="10" t="s">
        <v>24</v>
      </c>
      <c r="G243" s="13" t="s">
        <v>24</v>
      </c>
      <c r="H243" s="13" t="s">
        <v>24</v>
      </c>
      <c r="I243" s="9">
        <f>C243+[2]ноябрь!I243</f>
        <v>0</v>
      </c>
      <c r="J243" s="9">
        <f>D243+[2]ноябрь!J243</f>
        <v>0</v>
      </c>
      <c r="K243" s="9">
        <f>E243+[2]ноябрь!K243</f>
        <v>0</v>
      </c>
      <c r="L243" s="10" t="s">
        <v>24</v>
      </c>
      <c r="M243" s="10" t="s">
        <v>24</v>
      </c>
      <c r="N243" s="10" t="s">
        <v>24</v>
      </c>
    </row>
    <row r="244" spans="1:14" ht="14.25" customHeight="1">
      <c r="A244" s="24"/>
      <c r="B244" s="14" t="s">
        <v>27</v>
      </c>
      <c r="C244" s="12" t="s">
        <v>103</v>
      </c>
      <c r="D244" s="42">
        <v>161584.28</v>
      </c>
      <c r="E244" s="12"/>
      <c r="F244" s="10" t="s">
        <v>24</v>
      </c>
      <c r="G244" s="13" t="s">
        <v>24</v>
      </c>
      <c r="H244" s="13" t="s">
        <v>24</v>
      </c>
      <c r="I244" s="9">
        <f>C244+[2]ноябрь!I244</f>
        <v>3727934.28</v>
      </c>
      <c r="J244" s="9">
        <f>D244+[2]ноябрь!J244</f>
        <v>3727934.28</v>
      </c>
      <c r="K244" s="9">
        <f>E244+[2]ноябрь!K244</f>
        <v>0</v>
      </c>
      <c r="L244" s="10" t="s">
        <v>24</v>
      </c>
      <c r="M244" s="10" t="s">
        <v>24</v>
      </c>
      <c r="N244" s="10" t="s">
        <v>24</v>
      </c>
    </row>
    <row r="245" spans="1:14" ht="30">
      <c r="A245" s="24"/>
      <c r="B245" s="11" t="s">
        <v>28</v>
      </c>
      <c r="C245" s="12"/>
      <c r="D245" s="12"/>
      <c r="E245" s="12"/>
      <c r="F245" s="10" t="s">
        <v>24</v>
      </c>
      <c r="G245" s="13" t="s">
        <v>24</v>
      </c>
      <c r="H245" s="13" t="s">
        <v>24</v>
      </c>
      <c r="I245" s="9">
        <f>C245+[2]ноябрь!I245</f>
        <v>0</v>
      </c>
      <c r="J245" s="9">
        <f>D245+[2]ноябрь!J245</f>
        <v>0</v>
      </c>
      <c r="K245" s="9">
        <f>E245+[2]ноябрь!K245</f>
        <v>0</v>
      </c>
      <c r="L245" s="10" t="s">
        <v>24</v>
      </c>
      <c r="M245" s="10" t="s">
        <v>24</v>
      </c>
      <c r="N245" s="10" t="s">
        <v>24</v>
      </c>
    </row>
    <row r="246" spans="1:14" ht="30">
      <c r="A246" s="24"/>
      <c r="B246" s="11" t="s">
        <v>29</v>
      </c>
      <c r="C246" s="12"/>
      <c r="D246" s="12"/>
      <c r="E246" s="12"/>
      <c r="F246" s="10" t="s">
        <v>24</v>
      </c>
      <c r="G246" s="13" t="s">
        <v>24</v>
      </c>
      <c r="H246" s="13" t="s">
        <v>24</v>
      </c>
      <c r="I246" s="9">
        <f>C246+[2]ноябрь!I246</f>
        <v>190897.41999999998</v>
      </c>
      <c r="J246" s="9">
        <f>D246+[2]ноябрь!J246</f>
        <v>190897.41999999998</v>
      </c>
      <c r="K246" s="9">
        <f>E246+[2]ноябрь!K246</f>
        <v>0</v>
      </c>
      <c r="L246" s="10" t="s">
        <v>24</v>
      </c>
      <c r="M246" s="10" t="s">
        <v>24</v>
      </c>
      <c r="N246" s="10" t="s">
        <v>24</v>
      </c>
    </row>
    <row r="247" spans="1:14" ht="14.25" customHeight="1">
      <c r="A247" s="24"/>
      <c r="B247" s="14" t="s">
        <v>30</v>
      </c>
      <c r="C247" s="12"/>
      <c r="D247" s="12"/>
      <c r="E247" s="12"/>
      <c r="F247" s="10" t="s">
        <v>24</v>
      </c>
      <c r="G247" s="13" t="s">
        <v>24</v>
      </c>
      <c r="H247" s="13" t="s">
        <v>24</v>
      </c>
      <c r="I247" s="9">
        <f>C247+[2]ноябрь!I247</f>
        <v>183976.49</v>
      </c>
      <c r="J247" s="9">
        <f>D247+[2]ноябрь!J247</f>
        <v>183976.49</v>
      </c>
      <c r="K247" s="9">
        <f>E247+[2]ноябрь!K247</f>
        <v>0</v>
      </c>
      <c r="L247" s="10" t="s">
        <v>24</v>
      </c>
      <c r="M247" s="10" t="s">
        <v>24</v>
      </c>
      <c r="N247" s="10" t="s">
        <v>24</v>
      </c>
    </row>
    <row r="248" spans="1:14" ht="28.5">
      <c r="A248" s="24"/>
      <c r="B248" s="14" t="s">
        <v>31</v>
      </c>
      <c r="C248" s="12"/>
      <c r="D248" s="12"/>
      <c r="E248" s="12"/>
      <c r="F248" s="10" t="s">
        <v>24</v>
      </c>
      <c r="G248" s="13" t="s">
        <v>24</v>
      </c>
      <c r="H248" s="13" t="s">
        <v>24</v>
      </c>
      <c r="I248" s="9">
        <f>C248+[2]ноябрь!I248</f>
        <v>6920.93</v>
      </c>
      <c r="J248" s="9">
        <f>D248+[2]ноябрь!J248</f>
        <v>6920.93</v>
      </c>
      <c r="K248" s="9">
        <f>E248+[2]ноябрь!K248</f>
        <v>0</v>
      </c>
      <c r="L248" s="10" t="s">
        <v>24</v>
      </c>
      <c r="M248" s="10" t="s">
        <v>24</v>
      </c>
      <c r="N248" s="10" t="s">
        <v>24</v>
      </c>
    </row>
    <row r="249" spans="1:14" ht="14.25" customHeight="1">
      <c r="A249" s="24"/>
      <c r="B249" s="14" t="s">
        <v>32</v>
      </c>
      <c r="C249" s="12"/>
      <c r="D249" s="12"/>
      <c r="E249" s="12"/>
      <c r="F249" s="10" t="s">
        <v>24</v>
      </c>
      <c r="G249" s="13" t="s">
        <v>24</v>
      </c>
      <c r="H249" s="13" t="s">
        <v>24</v>
      </c>
      <c r="I249" s="9">
        <f>C249+[2]ноябрь!I249</f>
        <v>0</v>
      </c>
      <c r="J249" s="9">
        <f>D249+[2]ноябрь!J249</f>
        <v>0</v>
      </c>
      <c r="K249" s="9">
        <f>E249+[2]ноябрь!K249</f>
        <v>0</v>
      </c>
      <c r="L249" s="10" t="s">
        <v>24</v>
      </c>
      <c r="M249" s="10" t="s">
        <v>24</v>
      </c>
      <c r="N249" s="10" t="s">
        <v>24</v>
      </c>
    </row>
    <row r="250" spans="1:14" ht="14.25" customHeight="1">
      <c r="A250" s="24"/>
      <c r="B250" s="14" t="s">
        <v>33</v>
      </c>
      <c r="C250" s="12"/>
      <c r="D250" s="12"/>
      <c r="E250" s="12"/>
      <c r="F250" s="10" t="s">
        <v>24</v>
      </c>
      <c r="G250" s="13" t="s">
        <v>24</v>
      </c>
      <c r="H250" s="13" t="s">
        <v>24</v>
      </c>
      <c r="I250" s="9">
        <f>C250+[2]ноябрь!I250</f>
        <v>10128.049999999999</v>
      </c>
      <c r="J250" s="9">
        <f>D250+[2]ноябрь!J250</f>
        <v>10128.049999999999</v>
      </c>
      <c r="K250" s="9">
        <f>E250+[2]ноябрь!K250</f>
        <v>0</v>
      </c>
      <c r="L250" s="10" t="s">
        <v>24</v>
      </c>
      <c r="M250" s="10" t="s">
        <v>24</v>
      </c>
      <c r="N250" s="10" t="s">
        <v>24</v>
      </c>
    </row>
    <row r="251" spans="1:14" ht="14.25" customHeight="1">
      <c r="A251" s="24"/>
      <c r="B251" s="14" t="s">
        <v>34</v>
      </c>
      <c r="C251" s="12"/>
      <c r="D251" s="12"/>
      <c r="E251" s="12"/>
      <c r="F251" s="10" t="s">
        <v>24</v>
      </c>
      <c r="G251" s="13" t="s">
        <v>24</v>
      </c>
      <c r="H251" s="13" t="s">
        <v>24</v>
      </c>
      <c r="I251" s="9">
        <f>C251+[2]ноябрь!I251</f>
        <v>0</v>
      </c>
      <c r="J251" s="9">
        <f>D251+[2]ноябрь!J251</f>
        <v>0</v>
      </c>
      <c r="K251" s="9">
        <f>E251+[2]ноябрь!K251</f>
        <v>0</v>
      </c>
      <c r="L251" s="10" t="s">
        <v>24</v>
      </c>
      <c r="M251" s="10" t="s">
        <v>24</v>
      </c>
      <c r="N251" s="10" t="s">
        <v>24</v>
      </c>
    </row>
    <row r="252" spans="1:14" ht="45">
      <c r="A252" s="24"/>
      <c r="B252" s="11" t="s">
        <v>35</v>
      </c>
      <c r="C252" s="12" t="s">
        <v>104</v>
      </c>
      <c r="D252" s="42">
        <v>47645.42</v>
      </c>
      <c r="E252" s="12"/>
      <c r="F252" s="10" t="s">
        <v>24</v>
      </c>
      <c r="G252" s="13" t="s">
        <v>24</v>
      </c>
      <c r="H252" s="13" t="s">
        <v>24</v>
      </c>
      <c r="I252" s="9">
        <f>C252+[2]ноябрь!I252</f>
        <v>85720.33</v>
      </c>
      <c r="J252" s="9">
        <f>D252+[2]ноябрь!J252</f>
        <v>85720.33</v>
      </c>
      <c r="K252" s="9">
        <f>E252+[2]ноябрь!K252</f>
        <v>0</v>
      </c>
      <c r="L252" s="10" t="s">
        <v>24</v>
      </c>
      <c r="M252" s="10" t="s">
        <v>24</v>
      </c>
      <c r="N252" s="10" t="s">
        <v>24</v>
      </c>
    </row>
    <row r="253" spans="1:14" ht="15">
      <c r="A253" s="24"/>
      <c r="B253" s="15" t="s">
        <v>36</v>
      </c>
      <c r="C253" s="12"/>
      <c r="D253" s="12"/>
      <c r="E253" s="12"/>
      <c r="F253" s="10" t="s">
        <v>24</v>
      </c>
      <c r="G253" s="13" t="s">
        <v>24</v>
      </c>
      <c r="H253" s="13" t="s">
        <v>24</v>
      </c>
      <c r="I253" s="9">
        <f>C253+[2]ноябрь!I253</f>
        <v>0</v>
      </c>
      <c r="J253" s="9">
        <f>D253+[2]ноябрь!J253</f>
        <v>0</v>
      </c>
      <c r="K253" s="9">
        <f>E253+[2]ноябрь!K253</f>
        <v>0</v>
      </c>
      <c r="L253" s="10" t="s">
        <v>24</v>
      </c>
      <c r="M253" s="10" t="s">
        <v>24</v>
      </c>
      <c r="N253" s="10" t="s">
        <v>24</v>
      </c>
    </row>
    <row r="254" spans="1:14" ht="15">
      <c r="A254" s="24"/>
      <c r="B254" s="15" t="s">
        <v>37</v>
      </c>
      <c r="C254" s="12"/>
      <c r="D254" s="12"/>
      <c r="E254" s="12"/>
      <c r="F254" s="10" t="s">
        <v>24</v>
      </c>
      <c r="G254" s="13" t="s">
        <v>24</v>
      </c>
      <c r="H254" s="13" t="s">
        <v>24</v>
      </c>
      <c r="I254" s="9">
        <f>C254+[2]ноябрь!I254</f>
        <v>0</v>
      </c>
      <c r="J254" s="9">
        <f>D254+[2]ноябрь!J254</f>
        <v>0</v>
      </c>
      <c r="K254" s="9">
        <f>E254+[2]ноябрь!K254</f>
        <v>0</v>
      </c>
      <c r="L254" s="10" t="s">
        <v>24</v>
      </c>
      <c r="M254" s="10" t="s">
        <v>24</v>
      </c>
      <c r="N254" s="10" t="s">
        <v>24</v>
      </c>
    </row>
    <row r="255" spans="1:14" ht="15">
      <c r="A255" s="25"/>
      <c r="B255" s="15" t="s">
        <v>38</v>
      </c>
      <c r="C255" s="12" t="s">
        <v>105</v>
      </c>
      <c r="D255" s="42">
        <v>1145777.27</v>
      </c>
      <c r="E255" s="43">
        <v>36252</v>
      </c>
      <c r="F255" s="10">
        <f>G255+H255</f>
        <v>414407940.94</v>
      </c>
      <c r="G255" s="13">
        <v>414337197.99000001</v>
      </c>
      <c r="H255" s="13">
        <v>70742.949999999953</v>
      </c>
      <c r="I255" s="9">
        <f>C255+[2]ноябрь!I255</f>
        <v>19654467.77</v>
      </c>
      <c r="J255" s="9">
        <f>D255+[2]ноябрь!J255</f>
        <v>19515591.07</v>
      </c>
      <c r="K255" s="9">
        <f>E255+[2]ноябрь!K255</f>
        <v>138876.70000000001</v>
      </c>
      <c r="L255" s="9">
        <f>F255+[2]ноябрь!L255</f>
        <v>3197885155.9999995</v>
      </c>
      <c r="M255" s="9">
        <f>G255+[2]ноябрь!M255</f>
        <v>3189477519.1499996</v>
      </c>
      <c r="N255" s="9">
        <f>H255+[2]ноябрь!N255</f>
        <v>8407636.8499999996</v>
      </c>
    </row>
    <row r="256" spans="1:14" ht="45" customHeight="1">
      <c r="A256" s="23" t="s">
        <v>106</v>
      </c>
      <c r="B256" s="11" t="s">
        <v>23</v>
      </c>
      <c r="C256" s="12"/>
      <c r="D256" s="12"/>
      <c r="E256" s="12"/>
      <c r="F256" s="10" t="s">
        <v>24</v>
      </c>
      <c r="G256" s="13" t="s">
        <v>24</v>
      </c>
      <c r="H256" s="13" t="s">
        <v>24</v>
      </c>
      <c r="I256" s="9">
        <f>C256+[2]ноябрь!I256</f>
        <v>0</v>
      </c>
      <c r="J256" s="9">
        <f>D256+[2]ноябрь!J256</f>
        <v>0</v>
      </c>
      <c r="K256" s="9">
        <f>E256+[2]ноябрь!K256</f>
        <v>0</v>
      </c>
      <c r="L256" s="10" t="s">
        <v>24</v>
      </c>
      <c r="M256" s="10" t="s">
        <v>24</v>
      </c>
      <c r="N256" s="10" t="s">
        <v>24</v>
      </c>
    </row>
    <row r="257" spans="1:14" ht="28.5">
      <c r="A257" s="24"/>
      <c r="B257" s="14" t="s">
        <v>25</v>
      </c>
      <c r="C257" s="12"/>
      <c r="D257" s="12"/>
      <c r="E257" s="12"/>
      <c r="F257" s="10" t="s">
        <v>24</v>
      </c>
      <c r="G257" s="13" t="s">
        <v>24</v>
      </c>
      <c r="H257" s="13" t="s">
        <v>24</v>
      </c>
      <c r="I257" s="9">
        <f>C257+[2]ноябрь!I257</f>
        <v>0</v>
      </c>
      <c r="J257" s="9">
        <f>D257+[2]ноябрь!J257</f>
        <v>0</v>
      </c>
      <c r="K257" s="9">
        <f>E257+[2]ноябрь!K257</f>
        <v>0</v>
      </c>
      <c r="L257" s="10" t="s">
        <v>24</v>
      </c>
      <c r="M257" s="10" t="s">
        <v>24</v>
      </c>
      <c r="N257" s="10" t="s">
        <v>24</v>
      </c>
    </row>
    <row r="258" spans="1:14" ht="14.25" customHeight="1">
      <c r="A258" s="24"/>
      <c r="B258" s="14" t="s">
        <v>26</v>
      </c>
      <c r="C258" s="12"/>
      <c r="D258" s="12"/>
      <c r="E258" s="12"/>
      <c r="F258" s="10" t="s">
        <v>24</v>
      </c>
      <c r="G258" s="13" t="s">
        <v>24</v>
      </c>
      <c r="H258" s="13" t="s">
        <v>24</v>
      </c>
      <c r="I258" s="9">
        <f>C258+[2]ноябрь!I258</f>
        <v>0</v>
      </c>
      <c r="J258" s="9">
        <f>D258+[2]ноябрь!J258</f>
        <v>0</v>
      </c>
      <c r="K258" s="9">
        <f>E258+[2]ноябрь!K258</f>
        <v>0</v>
      </c>
      <c r="L258" s="10" t="s">
        <v>24</v>
      </c>
      <c r="M258" s="10" t="s">
        <v>24</v>
      </c>
      <c r="N258" s="10" t="s">
        <v>24</v>
      </c>
    </row>
    <row r="259" spans="1:14" ht="14.25" customHeight="1">
      <c r="A259" s="24"/>
      <c r="B259" s="14" t="s">
        <v>27</v>
      </c>
      <c r="C259" s="12"/>
      <c r="D259" s="12"/>
      <c r="E259" s="12"/>
      <c r="F259" s="10" t="s">
        <v>24</v>
      </c>
      <c r="G259" s="13" t="s">
        <v>24</v>
      </c>
      <c r="H259" s="13" t="s">
        <v>24</v>
      </c>
      <c r="I259" s="9">
        <f>C259+[2]ноябрь!I259</f>
        <v>0</v>
      </c>
      <c r="J259" s="9">
        <f>D259+[2]ноябрь!J259</f>
        <v>0</v>
      </c>
      <c r="K259" s="9">
        <f>E259+[2]ноябрь!K259</f>
        <v>0</v>
      </c>
      <c r="L259" s="10" t="s">
        <v>24</v>
      </c>
      <c r="M259" s="10" t="s">
        <v>24</v>
      </c>
      <c r="N259" s="10" t="s">
        <v>24</v>
      </c>
    </row>
    <row r="260" spans="1:14" ht="30">
      <c r="A260" s="24"/>
      <c r="B260" s="11" t="s">
        <v>28</v>
      </c>
      <c r="C260" s="12"/>
      <c r="D260" s="12"/>
      <c r="E260" s="12"/>
      <c r="F260" s="10" t="s">
        <v>24</v>
      </c>
      <c r="G260" s="13" t="s">
        <v>24</v>
      </c>
      <c r="H260" s="13" t="s">
        <v>24</v>
      </c>
      <c r="I260" s="9">
        <f>C260+[2]ноябрь!I260</f>
        <v>0</v>
      </c>
      <c r="J260" s="9">
        <f>D260+[2]ноябрь!J260</f>
        <v>0</v>
      </c>
      <c r="K260" s="9">
        <f>E260+[2]ноябрь!K260</f>
        <v>0</v>
      </c>
      <c r="L260" s="10" t="s">
        <v>24</v>
      </c>
      <c r="M260" s="10" t="s">
        <v>24</v>
      </c>
      <c r="N260" s="10" t="s">
        <v>24</v>
      </c>
    </row>
    <row r="261" spans="1:14" ht="30">
      <c r="A261" s="24"/>
      <c r="B261" s="11" t="s">
        <v>29</v>
      </c>
      <c r="C261" s="12"/>
      <c r="D261" s="12"/>
      <c r="E261" s="12"/>
      <c r="F261" s="10" t="s">
        <v>24</v>
      </c>
      <c r="G261" s="13" t="s">
        <v>24</v>
      </c>
      <c r="H261" s="13" t="s">
        <v>24</v>
      </c>
      <c r="I261" s="9">
        <f>C261+[2]ноябрь!I261</f>
        <v>8292.1</v>
      </c>
      <c r="J261" s="9">
        <f>D261+[2]ноябрь!J261</f>
        <v>8292.1</v>
      </c>
      <c r="K261" s="9">
        <f>E261+[2]ноябрь!K261</f>
        <v>0</v>
      </c>
      <c r="L261" s="10" t="s">
        <v>24</v>
      </c>
      <c r="M261" s="10" t="s">
        <v>24</v>
      </c>
      <c r="N261" s="10" t="s">
        <v>24</v>
      </c>
    </row>
    <row r="262" spans="1:14" ht="14.25" customHeight="1">
      <c r="A262" s="24"/>
      <c r="B262" s="14" t="s">
        <v>30</v>
      </c>
      <c r="C262" s="12"/>
      <c r="D262" s="12"/>
      <c r="E262" s="12"/>
      <c r="F262" s="10" t="s">
        <v>24</v>
      </c>
      <c r="G262" s="13" t="s">
        <v>24</v>
      </c>
      <c r="H262" s="13" t="s">
        <v>24</v>
      </c>
      <c r="I262" s="9">
        <f>C262+[2]ноябрь!I262</f>
        <v>0</v>
      </c>
      <c r="J262" s="9">
        <f>D262+[2]ноябрь!J262</f>
        <v>0</v>
      </c>
      <c r="K262" s="9">
        <f>E262+[2]ноябрь!K262</f>
        <v>0</v>
      </c>
      <c r="L262" s="10" t="s">
        <v>24</v>
      </c>
      <c r="M262" s="10" t="s">
        <v>24</v>
      </c>
      <c r="N262" s="10" t="s">
        <v>24</v>
      </c>
    </row>
    <row r="263" spans="1:14" ht="28.5">
      <c r="A263" s="24"/>
      <c r="B263" s="14" t="s">
        <v>31</v>
      </c>
      <c r="C263" s="12"/>
      <c r="D263" s="12"/>
      <c r="E263" s="12"/>
      <c r="F263" s="10" t="s">
        <v>24</v>
      </c>
      <c r="G263" s="13" t="s">
        <v>24</v>
      </c>
      <c r="H263" s="13" t="s">
        <v>24</v>
      </c>
      <c r="I263" s="9">
        <f>C263+[2]ноябрь!I263</f>
        <v>8292.1</v>
      </c>
      <c r="J263" s="9">
        <f>D263+[2]ноябрь!J263</f>
        <v>8292.1</v>
      </c>
      <c r="K263" s="9">
        <f>E263+[2]ноябрь!K263</f>
        <v>0</v>
      </c>
      <c r="L263" s="10" t="s">
        <v>24</v>
      </c>
      <c r="M263" s="10" t="s">
        <v>24</v>
      </c>
      <c r="N263" s="10" t="s">
        <v>24</v>
      </c>
    </row>
    <row r="264" spans="1:14" ht="14.25" customHeight="1">
      <c r="A264" s="24"/>
      <c r="B264" s="14" t="s">
        <v>32</v>
      </c>
      <c r="C264" s="12"/>
      <c r="D264" s="12"/>
      <c r="E264" s="12"/>
      <c r="F264" s="10" t="s">
        <v>24</v>
      </c>
      <c r="G264" s="13" t="s">
        <v>24</v>
      </c>
      <c r="H264" s="13" t="s">
        <v>24</v>
      </c>
      <c r="I264" s="9">
        <f>C264+[2]ноябрь!I264</f>
        <v>0</v>
      </c>
      <c r="J264" s="9">
        <f>D264+[2]ноябрь!J264</f>
        <v>0</v>
      </c>
      <c r="K264" s="9">
        <f>E264+[2]ноябрь!K264</f>
        <v>0</v>
      </c>
      <c r="L264" s="10" t="s">
        <v>24</v>
      </c>
      <c r="M264" s="10" t="s">
        <v>24</v>
      </c>
      <c r="N264" s="10" t="s">
        <v>24</v>
      </c>
    </row>
    <row r="265" spans="1:14" ht="14.25" customHeight="1">
      <c r="A265" s="24"/>
      <c r="B265" s="14" t="s">
        <v>33</v>
      </c>
      <c r="C265" s="12"/>
      <c r="D265" s="12"/>
      <c r="E265" s="12"/>
      <c r="F265" s="10" t="s">
        <v>24</v>
      </c>
      <c r="G265" s="13" t="s">
        <v>24</v>
      </c>
      <c r="H265" s="13" t="s">
        <v>24</v>
      </c>
      <c r="I265" s="9">
        <f>C265+[2]ноябрь!I265</f>
        <v>0</v>
      </c>
      <c r="J265" s="9">
        <f>D265+[2]ноябрь!J265</f>
        <v>0</v>
      </c>
      <c r="K265" s="9">
        <f>E265+[2]ноябрь!K265</f>
        <v>0</v>
      </c>
      <c r="L265" s="10" t="s">
        <v>24</v>
      </c>
      <c r="M265" s="10" t="s">
        <v>24</v>
      </c>
      <c r="N265" s="10" t="s">
        <v>24</v>
      </c>
    </row>
    <row r="266" spans="1:14" ht="14.25" customHeight="1">
      <c r="A266" s="24"/>
      <c r="B266" s="14" t="s">
        <v>34</v>
      </c>
      <c r="C266" s="12"/>
      <c r="D266" s="12"/>
      <c r="E266" s="12"/>
      <c r="F266" s="10" t="s">
        <v>24</v>
      </c>
      <c r="G266" s="13" t="s">
        <v>24</v>
      </c>
      <c r="H266" s="13" t="s">
        <v>24</v>
      </c>
      <c r="I266" s="9">
        <f>C266+[2]ноябрь!I266</f>
        <v>0</v>
      </c>
      <c r="J266" s="9">
        <f>D266+[2]ноябрь!J266</f>
        <v>0</v>
      </c>
      <c r="K266" s="9">
        <f>E266+[2]ноябрь!K266</f>
        <v>0</v>
      </c>
      <c r="L266" s="10" t="s">
        <v>24</v>
      </c>
      <c r="M266" s="10" t="s">
        <v>24</v>
      </c>
      <c r="N266" s="10" t="s">
        <v>24</v>
      </c>
    </row>
    <row r="267" spans="1:14" ht="45">
      <c r="A267" s="24"/>
      <c r="B267" s="11" t="s">
        <v>35</v>
      </c>
      <c r="C267" s="12"/>
      <c r="D267" s="12"/>
      <c r="E267" s="12"/>
      <c r="F267" s="10" t="s">
        <v>24</v>
      </c>
      <c r="G267" s="13" t="s">
        <v>24</v>
      </c>
      <c r="H267" s="13" t="s">
        <v>24</v>
      </c>
      <c r="I267" s="9">
        <f>C267+[2]ноябрь!I267</f>
        <v>0</v>
      </c>
      <c r="J267" s="9">
        <f>D267+[2]ноябрь!J267</f>
        <v>0</v>
      </c>
      <c r="K267" s="9">
        <f>E267+[2]ноябрь!K267</f>
        <v>0</v>
      </c>
      <c r="L267" s="10" t="s">
        <v>24</v>
      </c>
      <c r="M267" s="10" t="s">
        <v>24</v>
      </c>
      <c r="N267" s="10" t="s">
        <v>24</v>
      </c>
    </row>
    <row r="268" spans="1:14" ht="15">
      <c r="A268" s="24"/>
      <c r="B268" s="15" t="s">
        <v>36</v>
      </c>
      <c r="C268" s="12"/>
      <c r="D268" s="12"/>
      <c r="E268" s="12"/>
      <c r="F268" s="10" t="s">
        <v>24</v>
      </c>
      <c r="G268" s="13" t="s">
        <v>24</v>
      </c>
      <c r="H268" s="13" t="s">
        <v>24</v>
      </c>
      <c r="I268" s="9">
        <f>C268+[2]ноябрь!I268</f>
        <v>0</v>
      </c>
      <c r="J268" s="9">
        <f>D268+[2]ноябрь!J268</f>
        <v>0</v>
      </c>
      <c r="K268" s="9">
        <f>E268+[2]ноябрь!K268</f>
        <v>0</v>
      </c>
      <c r="L268" s="10" t="s">
        <v>24</v>
      </c>
      <c r="M268" s="10" t="s">
        <v>24</v>
      </c>
      <c r="N268" s="10" t="s">
        <v>24</v>
      </c>
    </row>
    <row r="269" spans="1:14" ht="15">
      <c r="A269" s="24"/>
      <c r="B269" s="15" t="s">
        <v>37</v>
      </c>
      <c r="C269" s="12"/>
      <c r="D269" s="12"/>
      <c r="E269" s="12"/>
      <c r="F269" s="10" t="s">
        <v>24</v>
      </c>
      <c r="G269" s="13" t="s">
        <v>24</v>
      </c>
      <c r="H269" s="13" t="s">
        <v>24</v>
      </c>
      <c r="I269" s="9">
        <f>C269+[2]ноябрь!I269</f>
        <v>0</v>
      </c>
      <c r="J269" s="9">
        <f>D269+[2]ноябрь!J269</f>
        <v>0</v>
      </c>
      <c r="K269" s="9">
        <f>E269+[2]ноябрь!K269</f>
        <v>0</v>
      </c>
      <c r="L269" s="10" t="s">
        <v>24</v>
      </c>
      <c r="M269" s="10" t="s">
        <v>24</v>
      </c>
      <c r="N269" s="10" t="s">
        <v>24</v>
      </c>
    </row>
    <row r="270" spans="1:14" ht="15">
      <c r="A270" s="25"/>
      <c r="B270" s="15" t="s">
        <v>38</v>
      </c>
      <c r="C270" s="12"/>
      <c r="D270" s="12"/>
      <c r="E270" s="12"/>
      <c r="F270" s="10">
        <f>G270+H270</f>
        <v>176625.37</v>
      </c>
      <c r="G270" s="13">
        <v>176625.37</v>
      </c>
      <c r="H270" s="13">
        <v>0</v>
      </c>
      <c r="I270" s="9">
        <f>C270+[2]ноябрь!I270</f>
        <v>8292.1</v>
      </c>
      <c r="J270" s="9">
        <f>D270+[2]ноябрь!J270</f>
        <v>8292.1</v>
      </c>
      <c r="K270" s="9">
        <f>E270+[2]ноябрь!K270</f>
        <v>0</v>
      </c>
      <c r="L270" s="9">
        <f>F270+[2]ноябрь!L270</f>
        <v>1827066.6099999999</v>
      </c>
      <c r="M270" s="9">
        <f>G270+[2]ноябрь!M270</f>
        <v>1827066.6099999999</v>
      </c>
      <c r="N270" s="9">
        <f>H270+[2]ноябрь!N270</f>
        <v>0</v>
      </c>
    </row>
    <row r="271" spans="1:14" ht="45">
      <c r="A271" s="23" t="s">
        <v>107</v>
      </c>
      <c r="B271" s="11" t="s">
        <v>23</v>
      </c>
      <c r="C271" s="12" t="s">
        <v>108</v>
      </c>
      <c r="D271" s="42">
        <v>39981.89</v>
      </c>
      <c r="E271" s="12"/>
      <c r="F271" s="10" t="s">
        <v>24</v>
      </c>
      <c r="G271" s="13" t="s">
        <v>24</v>
      </c>
      <c r="H271" s="13" t="s">
        <v>24</v>
      </c>
      <c r="I271" s="9">
        <f>C271+[2]ноябрь!I271</f>
        <v>2158867.2600000002</v>
      </c>
      <c r="J271" s="9">
        <f>D271+[2]ноябрь!J271</f>
        <v>2152207.3200000003</v>
      </c>
      <c r="K271" s="9">
        <f>E271+[2]ноябрь!K271</f>
        <v>6659.94</v>
      </c>
      <c r="L271" s="10" t="s">
        <v>24</v>
      </c>
      <c r="M271" s="10" t="s">
        <v>24</v>
      </c>
      <c r="N271" s="10" t="s">
        <v>24</v>
      </c>
    </row>
    <row r="272" spans="1:14" ht="28.5">
      <c r="A272" s="24"/>
      <c r="B272" s="14" t="s">
        <v>25</v>
      </c>
      <c r="C272" s="12"/>
      <c r="D272" s="12"/>
      <c r="E272" s="12"/>
      <c r="F272" s="10" t="s">
        <v>24</v>
      </c>
      <c r="G272" s="13" t="s">
        <v>24</v>
      </c>
      <c r="H272" s="13" t="s">
        <v>24</v>
      </c>
      <c r="I272" s="9">
        <f>C272+[2]ноябрь!I272</f>
        <v>0</v>
      </c>
      <c r="J272" s="9">
        <f>D272+[2]ноябрь!J272</f>
        <v>0</v>
      </c>
      <c r="K272" s="9">
        <f>E272+[2]ноябрь!K272</f>
        <v>0</v>
      </c>
      <c r="L272" s="10" t="s">
        <v>24</v>
      </c>
      <c r="M272" s="10" t="s">
        <v>24</v>
      </c>
      <c r="N272" s="10" t="s">
        <v>24</v>
      </c>
    </row>
    <row r="273" spans="1:14" ht="14.25" customHeight="1">
      <c r="A273" s="24"/>
      <c r="B273" s="14" t="s">
        <v>26</v>
      </c>
      <c r="C273" s="12"/>
      <c r="D273" s="12"/>
      <c r="E273" s="12"/>
      <c r="F273" s="10" t="s">
        <v>24</v>
      </c>
      <c r="G273" s="13" t="s">
        <v>24</v>
      </c>
      <c r="H273" s="13" t="s">
        <v>24</v>
      </c>
      <c r="I273" s="9">
        <f>C273+[2]ноябрь!I273</f>
        <v>0</v>
      </c>
      <c r="J273" s="9">
        <f>D273+[2]ноябрь!J273</f>
        <v>0</v>
      </c>
      <c r="K273" s="9">
        <f>E273+[2]ноябрь!K273</f>
        <v>0</v>
      </c>
      <c r="L273" s="10" t="s">
        <v>24</v>
      </c>
      <c r="M273" s="10" t="s">
        <v>24</v>
      </c>
      <c r="N273" s="10" t="s">
        <v>24</v>
      </c>
    </row>
    <row r="274" spans="1:14" ht="14.25" customHeight="1">
      <c r="A274" s="24"/>
      <c r="B274" s="14" t="s">
        <v>27</v>
      </c>
      <c r="C274" s="12"/>
      <c r="D274" s="12"/>
      <c r="E274" s="12"/>
      <c r="F274" s="10" t="s">
        <v>24</v>
      </c>
      <c r="G274" s="13" t="s">
        <v>24</v>
      </c>
      <c r="H274" s="13" t="s">
        <v>24</v>
      </c>
      <c r="I274" s="9">
        <f>C274+[2]ноябрь!I274</f>
        <v>0</v>
      </c>
      <c r="J274" s="9">
        <f>D274+[2]ноябрь!J274</f>
        <v>0</v>
      </c>
      <c r="K274" s="9">
        <f>E274+[2]ноябрь!K274</f>
        <v>0</v>
      </c>
      <c r="L274" s="10" t="s">
        <v>24</v>
      </c>
      <c r="M274" s="10" t="s">
        <v>24</v>
      </c>
      <c r="N274" s="10" t="s">
        <v>24</v>
      </c>
    </row>
    <row r="275" spans="1:14" ht="30">
      <c r="A275" s="24"/>
      <c r="B275" s="11" t="s">
        <v>28</v>
      </c>
      <c r="C275" s="12"/>
      <c r="D275" s="12"/>
      <c r="E275" s="12"/>
      <c r="F275" s="10" t="s">
        <v>24</v>
      </c>
      <c r="G275" s="13" t="s">
        <v>24</v>
      </c>
      <c r="H275" s="13" t="s">
        <v>24</v>
      </c>
      <c r="I275" s="9">
        <f>C275+[2]ноябрь!I275</f>
        <v>0</v>
      </c>
      <c r="J275" s="9">
        <f>D275+[2]ноябрь!J275</f>
        <v>0</v>
      </c>
      <c r="K275" s="9">
        <f>E275+[2]ноябрь!K275</f>
        <v>0</v>
      </c>
      <c r="L275" s="10" t="s">
        <v>24</v>
      </c>
      <c r="M275" s="10" t="s">
        <v>24</v>
      </c>
      <c r="N275" s="10" t="s">
        <v>24</v>
      </c>
    </row>
    <row r="276" spans="1:14" ht="30">
      <c r="A276" s="24"/>
      <c r="B276" s="11" t="s">
        <v>29</v>
      </c>
      <c r="C276" s="12"/>
      <c r="D276" s="12"/>
      <c r="E276" s="12"/>
      <c r="F276" s="10" t="s">
        <v>24</v>
      </c>
      <c r="G276" s="13" t="s">
        <v>24</v>
      </c>
      <c r="H276" s="13" t="s">
        <v>24</v>
      </c>
      <c r="I276" s="9">
        <f>C276+[2]ноябрь!I276</f>
        <v>33396.31</v>
      </c>
      <c r="J276" s="9">
        <f>D276+[2]ноябрь!J276</f>
        <v>33396.31</v>
      </c>
      <c r="K276" s="9">
        <f>E276+[2]ноябрь!K276</f>
        <v>0</v>
      </c>
      <c r="L276" s="10" t="s">
        <v>24</v>
      </c>
      <c r="M276" s="10" t="s">
        <v>24</v>
      </c>
      <c r="N276" s="10" t="s">
        <v>24</v>
      </c>
    </row>
    <row r="277" spans="1:14" ht="14.25" customHeight="1">
      <c r="A277" s="24"/>
      <c r="B277" s="14" t="s">
        <v>30</v>
      </c>
      <c r="C277" s="12"/>
      <c r="D277" s="12"/>
      <c r="E277" s="12"/>
      <c r="F277" s="10" t="s">
        <v>24</v>
      </c>
      <c r="G277" s="13" t="s">
        <v>24</v>
      </c>
      <c r="H277" s="13" t="s">
        <v>24</v>
      </c>
      <c r="I277" s="9">
        <f>C277+[2]ноябрь!I277</f>
        <v>9723.4599999999991</v>
      </c>
      <c r="J277" s="9">
        <f>D277+[2]ноябрь!J277</f>
        <v>9723.4599999999991</v>
      </c>
      <c r="K277" s="9">
        <f>E277+[2]ноябрь!K277</f>
        <v>0</v>
      </c>
      <c r="L277" s="10" t="s">
        <v>24</v>
      </c>
      <c r="M277" s="10" t="s">
        <v>24</v>
      </c>
      <c r="N277" s="10" t="s">
        <v>24</v>
      </c>
    </row>
    <row r="278" spans="1:14" ht="28.5">
      <c r="A278" s="24"/>
      <c r="B278" s="14" t="s">
        <v>31</v>
      </c>
      <c r="C278" s="12"/>
      <c r="D278" s="12"/>
      <c r="E278" s="12"/>
      <c r="F278" s="10" t="s">
        <v>24</v>
      </c>
      <c r="G278" s="13" t="s">
        <v>24</v>
      </c>
      <c r="H278" s="13" t="s">
        <v>24</v>
      </c>
      <c r="I278" s="9">
        <f>C278+[2]ноябрь!I278</f>
        <v>23672.85</v>
      </c>
      <c r="J278" s="9">
        <f>D278+[2]ноябрь!J278</f>
        <v>23672.85</v>
      </c>
      <c r="K278" s="9">
        <f>E278+[2]ноябрь!K278</f>
        <v>0</v>
      </c>
      <c r="L278" s="10" t="s">
        <v>24</v>
      </c>
      <c r="M278" s="10" t="s">
        <v>24</v>
      </c>
      <c r="N278" s="10" t="s">
        <v>24</v>
      </c>
    </row>
    <row r="279" spans="1:14" ht="14.25" customHeight="1">
      <c r="A279" s="24"/>
      <c r="B279" s="14" t="s">
        <v>32</v>
      </c>
      <c r="C279" s="12"/>
      <c r="D279" s="12"/>
      <c r="E279" s="12"/>
      <c r="F279" s="10" t="s">
        <v>24</v>
      </c>
      <c r="G279" s="13" t="s">
        <v>24</v>
      </c>
      <c r="H279" s="13" t="s">
        <v>24</v>
      </c>
      <c r="I279" s="9">
        <f>C279+[2]ноябрь!I279</f>
        <v>0</v>
      </c>
      <c r="J279" s="9">
        <f>D279+[2]ноябрь!J279</f>
        <v>0</v>
      </c>
      <c r="K279" s="9">
        <f>E279+[2]ноябрь!K279</f>
        <v>0</v>
      </c>
      <c r="L279" s="10" t="s">
        <v>24</v>
      </c>
      <c r="M279" s="10" t="s">
        <v>24</v>
      </c>
      <c r="N279" s="10" t="s">
        <v>24</v>
      </c>
    </row>
    <row r="280" spans="1:14" ht="14.25" customHeight="1">
      <c r="A280" s="24"/>
      <c r="B280" s="14" t="s">
        <v>33</v>
      </c>
      <c r="C280" s="12"/>
      <c r="D280" s="12"/>
      <c r="E280" s="12"/>
      <c r="F280" s="10" t="s">
        <v>24</v>
      </c>
      <c r="G280" s="13" t="s">
        <v>24</v>
      </c>
      <c r="H280" s="13" t="s">
        <v>24</v>
      </c>
      <c r="I280" s="9">
        <f>C280+[2]ноябрь!I280</f>
        <v>6926.69</v>
      </c>
      <c r="J280" s="9">
        <f>D280+[2]ноябрь!J280</f>
        <v>6926.69</v>
      </c>
      <c r="K280" s="9">
        <f>E280+[2]ноябрь!K280</f>
        <v>0</v>
      </c>
      <c r="L280" s="10" t="s">
        <v>24</v>
      </c>
      <c r="M280" s="10" t="s">
        <v>24</v>
      </c>
      <c r="N280" s="10" t="s">
        <v>24</v>
      </c>
    </row>
    <row r="281" spans="1:14" ht="14.25" customHeight="1">
      <c r="A281" s="24"/>
      <c r="B281" s="14" t="s">
        <v>34</v>
      </c>
      <c r="C281" s="12"/>
      <c r="D281" s="12"/>
      <c r="E281" s="12"/>
      <c r="F281" s="10" t="s">
        <v>24</v>
      </c>
      <c r="G281" s="13" t="s">
        <v>24</v>
      </c>
      <c r="H281" s="13" t="s">
        <v>24</v>
      </c>
      <c r="I281" s="9">
        <f>C281+[2]ноябрь!I281</f>
        <v>0</v>
      </c>
      <c r="J281" s="9">
        <f>D281+[2]ноябрь!J281</f>
        <v>0</v>
      </c>
      <c r="K281" s="9">
        <f>E281+[2]ноябрь!K281</f>
        <v>0</v>
      </c>
      <c r="L281" s="10" t="s">
        <v>24</v>
      </c>
      <c r="M281" s="10" t="s">
        <v>24</v>
      </c>
      <c r="N281" s="10" t="s">
        <v>24</v>
      </c>
    </row>
    <row r="282" spans="1:14" ht="45">
      <c r="A282" s="24"/>
      <c r="B282" s="11" t="s">
        <v>35</v>
      </c>
      <c r="C282" s="12" t="s">
        <v>109</v>
      </c>
      <c r="D282" s="42">
        <v>7916.69</v>
      </c>
      <c r="E282" s="12"/>
      <c r="F282" s="10" t="s">
        <v>24</v>
      </c>
      <c r="G282" s="13" t="s">
        <v>24</v>
      </c>
      <c r="H282" s="13" t="s">
        <v>24</v>
      </c>
      <c r="I282" s="9">
        <f>C282+[2]ноябрь!I282</f>
        <v>142273.51999999999</v>
      </c>
      <c r="J282" s="9">
        <f>D282+[2]ноябрь!J282</f>
        <v>136088.66999999998</v>
      </c>
      <c r="K282" s="9">
        <f>E282+[2]ноябрь!K282</f>
        <v>6184.85</v>
      </c>
      <c r="L282" s="10" t="s">
        <v>24</v>
      </c>
      <c r="M282" s="10" t="s">
        <v>24</v>
      </c>
      <c r="N282" s="10" t="s">
        <v>24</v>
      </c>
    </row>
    <row r="283" spans="1:14" ht="15">
      <c r="A283" s="24"/>
      <c r="B283" s="15" t="s">
        <v>36</v>
      </c>
      <c r="C283" s="12"/>
      <c r="D283" s="12"/>
      <c r="E283" s="12"/>
      <c r="F283" s="10" t="s">
        <v>24</v>
      </c>
      <c r="G283" s="13" t="s">
        <v>24</v>
      </c>
      <c r="H283" s="13" t="s">
        <v>24</v>
      </c>
      <c r="I283" s="9">
        <f>C283+[2]ноябрь!I283</f>
        <v>0</v>
      </c>
      <c r="J283" s="9">
        <f>D283+[2]ноябрь!J283</f>
        <v>0</v>
      </c>
      <c r="K283" s="9">
        <f>E283+[2]ноябрь!K283</f>
        <v>0</v>
      </c>
      <c r="L283" s="10" t="s">
        <v>24</v>
      </c>
      <c r="M283" s="10" t="s">
        <v>24</v>
      </c>
      <c r="N283" s="10" t="s">
        <v>24</v>
      </c>
    </row>
    <row r="284" spans="1:14" ht="15">
      <c r="A284" s="24"/>
      <c r="B284" s="15" t="s">
        <v>37</v>
      </c>
      <c r="C284" s="12"/>
      <c r="D284" s="12"/>
      <c r="E284" s="12"/>
      <c r="F284" s="10" t="s">
        <v>24</v>
      </c>
      <c r="G284" s="13" t="s">
        <v>24</v>
      </c>
      <c r="H284" s="13" t="s">
        <v>24</v>
      </c>
      <c r="I284" s="9">
        <f>C284+[2]ноябрь!I284</f>
        <v>0</v>
      </c>
      <c r="J284" s="9">
        <f>D284+[2]ноябрь!J284</f>
        <v>0</v>
      </c>
      <c r="K284" s="9">
        <f>E284+[2]ноябрь!K284</f>
        <v>0</v>
      </c>
      <c r="L284" s="10" t="s">
        <v>24</v>
      </c>
      <c r="M284" s="10" t="s">
        <v>24</v>
      </c>
      <c r="N284" s="10" t="s">
        <v>24</v>
      </c>
    </row>
    <row r="285" spans="1:14" ht="15">
      <c r="A285" s="25"/>
      <c r="B285" s="15" t="s">
        <v>38</v>
      </c>
      <c r="C285" s="12" t="s">
        <v>110</v>
      </c>
      <c r="D285" s="42">
        <v>47898.58</v>
      </c>
      <c r="E285" s="12"/>
      <c r="F285" s="10">
        <f>G285+H285</f>
        <v>77414946.101999998</v>
      </c>
      <c r="G285" s="13">
        <v>75479721.601999998</v>
      </c>
      <c r="H285" s="13">
        <v>1935224.5</v>
      </c>
      <c r="I285" s="9">
        <f>C285+[2]ноябрь!I285</f>
        <v>2334537.0900000003</v>
      </c>
      <c r="J285" s="9">
        <f>D285+[2]ноябрь!J285</f>
        <v>2321692.3000000003</v>
      </c>
      <c r="K285" s="9">
        <f>E285+[2]ноябрь!K285</f>
        <v>12844.789999999999</v>
      </c>
      <c r="L285" s="9">
        <f>F285+[2]ноябрь!L285</f>
        <v>355177637.76200002</v>
      </c>
      <c r="M285" s="9">
        <f>G285+[2]ноябрь!M285</f>
        <v>342821227.82200003</v>
      </c>
      <c r="N285" s="9">
        <f>H285+[2]ноябрь!N285</f>
        <v>12356409.939999999</v>
      </c>
    </row>
    <row r="286" spans="1:14" ht="45">
      <c r="A286" s="23" t="s">
        <v>111</v>
      </c>
      <c r="B286" s="11" t="s">
        <v>23</v>
      </c>
      <c r="C286" s="12" t="s">
        <v>112</v>
      </c>
      <c r="D286" s="42">
        <v>19223.98</v>
      </c>
      <c r="E286" s="12"/>
      <c r="F286" s="10" t="s">
        <v>24</v>
      </c>
      <c r="G286" s="13" t="s">
        <v>24</v>
      </c>
      <c r="H286" s="13" t="s">
        <v>24</v>
      </c>
      <c r="I286" s="9">
        <f>C286+[2]ноябрь!I286</f>
        <v>657574.54999999993</v>
      </c>
      <c r="J286" s="9">
        <f>D286+[2]ноябрь!J286</f>
        <v>657574.54999999993</v>
      </c>
      <c r="K286" s="9">
        <f>E286+[2]ноябрь!K286</f>
        <v>0</v>
      </c>
      <c r="L286" s="10" t="s">
        <v>24</v>
      </c>
      <c r="M286" s="10" t="s">
        <v>24</v>
      </c>
      <c r="N286" s="10" t="s">
        <v>24</v>
      </c>
    </row>
    <row r="287" spans="1:14" ht="28.5">
      <c r="A287" s="24"/>
      <c r="B287" s="14" t="s">
        <v>25</v>
      </c>
      <c r="C287" s="12"/>
      <c r="D287" s="12"/>
      <c r="E287" s="12"/>
      <c r="F287" s="10" t="s">
        <v>24</v>
      </c>
      <c r="G287" s="13" t="s">
        <v>24</v>
      </c>
      <c r="H287" s="13" t="s">
        <v>24</v>
      </c>
      <c r="I287" s="9">
        <f>C287+[2]ноябрь!I287</f>
        <v>0</v>
      </c>
      <c r="J287" s="9">
        <f>D287+[2]ноябрь!J287</f>
        <v>0</v>
      </c>
      <c r="K287" s="9">
        <f>E287+[2]ноябрь!K287</f>
        <v>0</v>
      </c>
      <c r="L287" s="10" t="s">
        <v>24</v>
      </c>
      <c r="M287" s="10" t="s">
        <v>24</v>
      </c>
      <c r="N287" s="10" t="s">
        <v>24</v>
      </c>
    </row>
    <row r="288" spans="1:14" ht="14.25" customHeight="1">
      <c r="A288" s="24"/>
      <c r="B288" s="14" t="s">
        <v>26</v>
      </c>
      <c r="C288" s="12"/>
      <c r="D288" s="12"/>
      <c r="E288" s="12"/>
      <c r="F288" s="10" t="s">
        <v>24</v>
      </c>
      <c r="G288" s="13" t="s">
        <v>24</v>
      </c>
      <c r="H288" s="13" t="s">
        <v>24</v>
      </c>
      <c r="I288" s="9">
        <f>C288+[2]ноябрь!I288</f>
        <v>0</v>
      </c>
      <c r="J288" s="9">
        <f>D288+[2]ноябрь!J288</f>
        <v>0</v>
      </c>
      <c r="K288" s="9">
        <f>E288+[2]ноябрь!K288</f>
        <v>0</v>
      </c>
      <c r="L288" s="10" t="s">
        <v>24</v>
      </c>
      <c r="M288" s="10" t="s">
        <v>24</v>
      </c>
      <c r="N288" s="10" t="s">
        <v>24</v>
      </c>
    </row>
    <row r="289" spans="1:14" ht="14.25" customHeight="1">
      <c r="A289" s="24"/>
      <c r="B289" s="14" t="s">
        <v>27</v>
      </c>
      <c r="C289" s="12"/>
      <c r="D289" s="12"/>
      <c r="E289" s="12"/>
      <c r="F289" s="10" t="s">
        <v>24</v>
      </c>
      <c r="G289" s="13" t="s">
        <v>24</v>
      </c>
      <c r="H289" s="13" t="s">
        <v>24</v>
      </c>
      <c r="I289" s="9">
        <f>C289+[2]ноябрь!I289</f>
        <v>0</v>
      </c>
      <c r="J289" s="9">
        <f>D289+[2]ноябрь!J289</f>
        <v>0</v>
      </c>
      <c r="K289" s="9">
        <f>E289+[2]ноябрь!K289</f>
        <v>0</v>
      </c>
      <c r="L289" s="10" t="s">
        <v>24</v>
      </c>
      <c r="M289" s="10" t="s">
        <v>24</v>
      </c>
      <c r="N289" s="10" t="s">
        <v>24</v>
      </c>
    </row>
    <row r="290" spans="1:14" ht="30">
      <c r="A290" s="24"/>
      <c r="B290" s="11" t="s">
        <v>28</v>
      </c>
      <c r="C290" s="12"/>
      <c r="D290" s="12"/>
      <c r="E290" s="12"/>
      <c r="F290" s="10" t="s">
        <v>24</v>
      </c>
      <c r="G290" s="13" t="s">
        <v>24</v>
      </c>
      <c r="H290" s="13" t="s">
        <v>24</v>
      </c>
      <c r="I290" s="9">
        <f>C290+[2]ноябрь!I290</f>
        <v>65532.17</v>
      </c>
      <c r="J290" s="9">
        <f>D290+[2]ноябрь!J290</f>
        <v>0</v>
      </c>
      <c r="K290" s="9">
        <f>E290+[2]ноябрь!K290</f>
        <v>65532.17</v>
      </c>
      <c r="L290" s="10" t="s">
        <v>24</v>
      </c>
      <c r="M290" s="10" t="s">
        <v>24</v>
      </c>
      <c r="N290" s="10" t="s">
        <v>24</v>
      </c>
    </row>
    <row r="291" spans="1:14" ht="30">
      <c r="A291" s="24"/>
      <c r="B291" s="11" t="s">
        <v>29</v>
      </c>
      <c r="C291" s="12"/>
      <c r="D291" s="12"/>
      <c r="E291" s="12"/>
      <c r="F291" s="10" t="s">
        <v>24</v>
      </c>
      <c r="G291" s="13" t="s">
        <v>24</v>
      </c>
      <c r="H291" s="13" t="s">
        <v>24</v>
      </c>
      <c r="I291" s="9">
        <f>C291+[2]ноябрь!I291</f>
        <v>136208.38999999998</v>
      </c>
      <c r="J291" s="9">
        <f>D291+[2]ноябрь!J291</f>
        <v>136208.38999999998</v>
      </c>
      <c r="K291" s="9">
        <f>E291+[2]ноябрь!K291</f>
        <v>0</v>
      </c>
      <c r="L291" s="10" t="s">
        <v>24</v>
      </c>
      <c r="M291" s="10" t="s">
        <v>24</v>
      </c>
      <c r="N291" s="10" t="s">
        <v>24</v>
      </c>
    </row>
    <row r="292" spans="1:14" ht="14.25" customHeight="1">
      <c r="A292" s="24"/>
      <c r="B292" s="14" t="s">
        <v>30</v>
      </c>
      <c r="C292" s="12"/>
      <c r="D292" s="12"/>
      <c r="E292" s="12"/>
      <c r="F292" s="10" t="s">
        <v>24</v>
      </c>
      <c r="G292" s="13" t="s">
        <v>24</v>
      </c>
      <c r="H292" s="13" t="s">
        <v>24</v>
      </c>
      <c r="I292" s="9">
        <f>C292+[2]ноябрь!I292</f>
        <v>97319.41</v>
      </c>
      <c r="J292" s="9">
        <f>D292+[2]ноябрь!J292</f>
        <v>97319.41</v>
      </c>
      <c r="K292" s="9">
        <f>E292+[2]ноябрь!K292</f>
        <v>0</v>
      </c>
      <c r="L292" s="10" t="s">
        <v>24</v>
      </c>
      <c r="M292" s="10" t="s">
        <v>24</v>
      </c>
      <c r="N292" s="10" t="s">
        <v>24</v>
      </c>
    </row>
    <row r="293" spans="1:14" ht="28.5">
      <c r="A293" s="24"/>
      <c r="B293" s="14" t="s">
        <v>31</v>
      </c>
      <c r="C293" s="12"/>
      <c r="D293" s="12"/>
      <c r="E293" s="12"/>
      <c r="F293" s="10" t="s">
        <v>24</v>
      </c>
      <c r="G293" s="13" t="s">
        <v>24</v>
      </c>
      <c r="H293" s="13" t="s">
        <v>24</v>
      </c>
      <c r="I293" s="9">
        <f>C293+[2]ноябрь!I293</f>
        <v>38888.979999999996</v>
      </c>
      <c r="J293" s="9">
        <f>D293+[2]ноябрь!J293</f>
        <v>38888.979999999996</v>
      </c>
      <c r="K293" s="9">
        <f>E293+[2]ноябрь!K293</f>
        <v>0</v>
      </c>
      <c r="L293" s="10" t="s">
        <v>24</v>
      </c>
      <c r="M293" s="10" t="s">
        <v>24</v>
      </c>
      <c r="N293" s="10" t="s">
        <v>24</v>
      </c>
    </row>
    <row r="294" spans="1:14" ht="14.25" customHeight="1">
      <c r="A294" s="24"/>
      <c r="B294" s="14" t="s">
        <v>32</v>
      </c>
      <c r="C294" s="12"/>
      <c r="D294" s="12"/>
      <c r="E294" s="12"/>
      <c r="F294" s="10" t="s">
        <v>24</v>
      </c>
      <c r="G294" s="13" t="s">
        <v>24</v>
      </c>
      <c r="H294" s="13" t="s">
        <v>24</v>
      </c>
      <c r="I294" s="9">
        <f>C294+[2]ноябрь!I294</f>
        <v>0</v>
      </c>
      <c r="J294" s="9">
        <f>D294+[2]ноябрь!J294</f>
        <v>0</v>
      </c>
      <c r="K294" s="9">
        <f>E294+[2]ноябрь!K294</f>
        <v>0</v>
      </c>
      <c r="L294" s="10" t="s">
        <v>24</v>
      </c>
      <c r="M294" s="10" t="s">
        <v>24</v>
      </c>
      <c r="N294" s="10" t="s">
        <v>24</v>
      </c>
    </row>
    <row r="295" spans="1:14" ht="14.25" customHeight="1">
      <c r="A295" s="24"/>
      <c r="B295" s="14" t="s">
        <v>33</v>
      </c>
      <c r="C295" s="12"/>
      <c r="D295" s="12"/>
      <c r="E295" s="12"/>
      <c r="F295" s="10" t="s">
        <v>24</v>
      </c>
      <c r="G295" s="13" t="s">
        <v>24</v>
      </c>
      <c r="H295" s="13" t="s">
        <v>24</v>
      </c>
      <c r="I295" s="9">
        <f>C295+[2]ноябрь!I295</f>
        <v>0</v>
      </c>
      <c r="J295" s="9">
        <f>D295+[2]ноябрь!J295</f>
        <v>0</v>
      </c>
      <c r="K295" s="9">
        <f>E295+[2]ноябрь!K295</f>
        <v>0</v>
      </c>
      <c r="L295" s="10" t="s">
        <v>24</v>
      </c>
      <c r="M295" s="10" t="s">
        <v>24</v>
      </c>
      <c r="N295" s="10" t="s">
        <v>24</v>
      </c>
    </row>
    <row r="296" spans="1:14" ht="14.25" customHeight="1">
      <c r="A296" s="24"/>
      <c r="B296" s="14" t="s">
        <v>34</v>
      </c>
      <c r="C296" s="12"/>
      <c r="D296" s="12"/>
      <c r="E296" s="12"/>
      <c r="F296" s="10" t="s">
        <v>24</v>
      </c>
      <c r="G296" s="13" t="s">
        <v>24</v>
      </c>
      <c r="H296" s="13" t="s">
        <v>24</v>
      </c>
      <c r="I296" s="9">
        <f>C296+[2]ноябрь!I296</f>
        <v>0</v>
      </c>
      <c r="J296" s="9">
        <f>D296+[2]ноябрь!J296</f>
        <v>0</v>
      </c>
      <c r="K296" s="9">
        <f>E296+[2]ноябрь!K296</f>
        <v>0</v>
      </c>
      <c r="L296" s="10" t="s">
        <v>24</v>
      </c>
      <c r="M296" s="10" t="s">
        <v>24</v>
      </c>
      <c r="N296" s="10" t="s">
        <v>24</v>
      </c>
    </row>
    <row r="297" spans="1:14" ht="45">
      <c r="A297" s="24"/>
      <c r="B297" s="11" t="s">
        <v>35</v>
      </c>
      <c r="C297" s="12" t="s">
        <v>113</v>
      </c>
      <c r="D297" s="42">
        <v>18249.47</v>
      </c>
      <c r="E297" s="12"/>
      <c r="F297" s="10" t="s">
        <v>24</v>
      </c>
      <c r="G297" s="13" t="s">
        <v>24</v>
      </c>
      <c r="H297" s="13" t="s">
        <v>24</v>
      </c>
      <c r="I297" s="9">
        <f>C297+[2]ноябрь!I297</f>
        <v>85099.62</v>
      </c>
      <c r="J297" s="9">
        <f>D297+[2]ноябрь!J297</f>
        <v>85099.62</v>
      </c>
      <c r="K297" s="9">
        <f>E297+[2]ноябрь!K297</f>
        <v>0</v>
      </c>
      <c r="L297" s="10" t="s">
        <v>24</v>
      </c>
      <c r="M297" s="10" t="s">
        <v>24</v>
      </c>
      <c r="N297" s="10" t="s">
        <v>24</v>
      </c>
    </row>
    <row r="298" spans="1:14" ht="15">
      <c r="A298" s="24"/>
      <c r="B298" s="15" t="s">
        <v>36</v>
      </c>
      <c r="C298" s="12"/>
      <c r="D298" s="12"/>
      <c r="E298" s="12"/>
      <c r="F298" s="10" t="s">
        <v>24</v>
      </c>
      <c r="G298" s="13" t="s">
        <v>24</v>
      </c>
      <c r="H298" s="13" t="s">
        <v>24</v>
      </c>
      <c r="I298" s="9">
        <f>C298+[2]ноябрь!I298</f>
        <v>0</v>
      </c>
      <c r="J298" s="9">
        <f>D298+[2]ноябрь!J298</f>
        <v>0</v>
      </c>
      <c r="K298" s="9">
        <f>E298+[2]ноябрь!K298</f>
        <v>0</v>
      </c>
      <c r="L298" s="10" t="s">
        <v>24</v>
      </c>
      <c r="M298" s="10" t="s">
        <v>24</v>
      </c>
      <c r="N298" s="10" t="s">
        <v>24</v>
      </c>
    </row>
    <row r="299" spans="1:14" ht="15">
      <c r="A299" s="24"/>
      <c r="B299" s="15" t="s">
        <v>37</v>
      </c>
      <c r="C299" s="12"/>
      <c r="D299" s="12"/>
      <c r="E299" s="12"/>
      <c r="F299" s="10" t="s">
        <v>24</v>
      </c>
      <c r="G299" s="13" t="s">
        <v>24</v>
      </c>
      <c r="H299" s="13" t="s">
        <v>24</v>
      </c>
      <c r="I299" s="9">
        <f>C299+[2]ноябрь!I299</f>
        <v>0</v>
      </c>
      <c r="J299" s="9">
        <f>D299+[2]ноябрь!J299</f>
        <v>0</v>
      </c>
      <c r="K299" s="9">
        <f>E299+[2]ноябрь!K299</f>
        <v>0</v>
      </c>
      <c r="L299" s="10" t="s">
        <v>24</v>
      </c>
      <c r="M299" s="10" t="s">
        <v>24</v>
      </c>
      <c r="N299" s="10" t="s">
        <v>24</v>
      </c>
    </row>
    <row r="300" spans="1:14" ht="15">
      <c r="A300" s="25"/>
      <c r="B300" s="15" t="s">
        <v>38</v>
      </c>
      <c r="C300" s="12" t="s">
        <v>114</v>
      </c>
      <c r="D300" s="42">
        <v>37473.449999999997</v>
      </c>
      <c r="E300" s="12"/>
      <c r="F300" s="10">
        <f>G300+H300</f>
        <v>41433652.469999991</v>
      </c>
      <c r="G300" s="13">
        <v>41011277.169999994</v>
      </c>
      <c r="H300" s="13">
        <v>422375.3</v>
      </c>
      <c r="I300" s="9">
        <f>C300+[2]ноябрь!I300</f>
        <v>944414.73</v>
      </c>
      <c r="J300" s="9">
        <f>D300+[2]ноябрь!J300</f>
        <v>878882.55999999982</v>
      </c>
      <c r="K300" s="9">
        <f>E300+[2]ноябрь!K300</f>
        <v>65532.17</v>
      </c>
      <c r="L300" s="9">
        <f>F300+[2]ноябрь!L300</f>
        <v>178134548.00999999</v>
      </c>
      <c r="M300" s="9">
        <f>G300+[2]ноябрь!M300</f>
        <v>171339408.44999999</v>
      </c>
      <c r="N300" s="9">
        <f>H300+[2]ноябрь!N300</f>
        <v>6795139.5599999996</v>
      </c>
    </row>
    <row r="301" spans="1:14" ht="45">
      <c r="A301" s="23" t="s">
        <v>115</v>
      </c>
      <c r="B301" s="11" t="s">
        <v>23</v>
      </c>
      <c r="C301" s="12"/>
      <c r="D301" s="12"/>
      <c r="E301" s="12"/>
      <c r="F301" s="10" t="s">
        <v>24</v>
      </c>
      <c r="G301" s="13" t="s">
        <v>24</v>
      </c>
      <c r="H301" s="13" t="s">
        <v>24</v>
      </c>
      <c r="I301" s="9">
        <f>C301+[2]ноябрь!I301</f>
        <v>17385.38</v>
      </c>
      <c r="J301" s="9">
        <f>D301+[2]ноябрь!J301</f>
        <v>17385.38</v>
      </c>
      <c r="K301" s="9">
        <f>E301+[2]ноябрь!K301</f>
        <v>0</v>
      </c>
      <c r="L301" s="10" t="s">
        <v>24</v>
      </c>
      <c r="M301" s="10" t="s">
        <v>24</v>
      </c>
      <c r="N301" s="10" t="s">
        <v>24</v>
      </c>
    </row>
    <row r="302" spans="1:14" ht="28.5">
      <c r="A302" s="24"/>
      <c r="B302" s="14" t="s">
        <v>25</v>
      </c>
      <c r="C302" s="12"/>
      <c r="D302" s="12"/>
      <c r="E302" s="12"/>
      <c r="F302" s="10" t="s">
        <v>24</v>
      </c>
      <c r="G302" s="13" t="s">
        <v>24</v>
      </c>
      <c r="H302" s="13" t="s">
        <v>24</v>
      </c>
      <c r="I302" s="9">
        <f>C302+[2]ноябрь!I302</f>
        <v>0</v>
      </c>
      <c r="J302" s="9">
        <f>D302+[2]ноябрь!J302</f>
        <v>0</v>
      </c>
      <c r="K302" s="9">
        <f>E302+[2]ноябрь!K302</f>
        <v>0</v>
      </c>
      <c r="L302" s="10" t="s">
        <v>24</v>
      </c>
      <c r="M302" s="10" t="s">
        <v>24</v>
      </c>
      <c r="N302" s="10" t="s">
        <v>24</v>
      </c>
    </row>
    <row r="303" spans="1:14" ht="14.25" customHeight="1">
      <c r="A303" s="24"/>
      <c r="B303" s="14" t="s">
        <v>26</v>
      </c>
      <c r="C303" s="12"/>
      <c r="D303" s="12"/>
      <c r="E303" s="12"/>
      <c r="F303" s="10" t="s">
        <v>24</v>
      </c>
      <c r="G303" s="13" t="s">
        <v>24</v>
      </c>
      <c r="H303" s="13" t="s">
        <v>24</v>
      </c>
      <c r="I303" s="9">
        <f>C303+[2]ноябрь!I303</f>
        <v>0</v>
      </c>
      <c r="J303" s="9">
        <f>D303+[2]ноябрь!J303</f>
        <v>0</v>
      </c>
      <c r="K303" s="9">
        <f>E303+[2]ноябрь!K303</f>
        <v>0</v>
      </c>
      <c r="L303" s="10" t="s">
        <v>24</v>
      </c>
      <c r="M303" s="10" t="s">
        <v>24</v>
      </c>
      <c r="N303" s="10" t="s">
        <v>24</v>
      </c>
    </row>
    <row r="304" spans="1:14" ht="14.25" customHeight="1">
      <c r="A304" s="24"/>
      <c r="B304" s="14" t="s">
        <v>27</v>
      </c>
      <c r="C304" s="12"/>
      <c r="D304" s="12"/>
      <c r="E304" s="12"/>
      <c r="F304" s="10" t="s">
        <v>24</v>
      </c>
      <c r="G304" s="13" t="s">
        <v>24</v>
      </c>
      <c r="H304" s="13" t="s">
        <v>24</v>
      </c>
      <c r="I304" s="9">
        <f>C304+[2]ноябрь!I304</f>
        <v>0</v>
      </c>
      <c r="J304" s="9">
        <f>D304+[2]ноябрь!J304</f>
        <v>0</v>
      </c>
      <c r="K304" s="9">
        <f>E304+[2]ноябрь!K304</f>
        <v>0</v>
      </c>
      <c r="L304" s="10" t="s">
        <v>24</v>
      </c>
      <c r="M304" s="10" t="s">
        <v>24</v>
      </c>
      <c r="N304" s="10" t="s">
        <v>24</v>
      </c>
    </row>
    <row r="305" spans="1:14" ht="30">
      <c r="A305" s="24"/>
      <c r="B305" s="11" t="s">
        <v>28</v>
      </c>
      <c r="C305" s="12"/>
      <c r="D305" s="12"/>
      <c r="E305" s="12"/>
      <c r="F305" s="10" t="s">
        <v>24</v>
      </c>
      <c r="G305" s="13" t="s">
        <v>24</v>
      </c>
      <c r="H305" s="13" t="s">
        <v>24</v>
      </c>
      <c r="I305" s="9">
        <f>C305+[2]ноябрь!I305</f>
        <v>0</v>
      </c>
      <c r="J305" s="9">
        <f>D305+[2]ноябрь!J305</f>
        <v>0</v>
      </c>
      <c r="K305" s="9">
        <f>E305+[2]ноябрь!K305</f>
        <v>0</v>
      </c>
      <c r="L305" s="10" t="s">
        <v>24</v>
      </c>
      <c r="M305" s="10" t="s">
        <v>24</v>
      </c>
      <c r="N305" s="10" t="s">
        <v>24</v>
      </c>
    </row>
    <row r="306" spans="1:14" ht="30">
      <c r="A306" s="24"/>
      <c r="B306" s="11" t="s">
        <v>29</v>
      </c>
      <c r="C306" s="12"/>
      <c r="D306" s="12"/>
      <c r="E306" s="12"/>
      <c r="F306" s="10" t="s">
        <v>24</v>
      </c>
      <c r="G306" s="13" t="s">
        <v>24</v>
      </c>
      <c r="H306" s="13" t="s">
        <v>24</v>
      </c>
      <c r="I306" s="9">
        <f>C306+[2]ноябрь!I306</f>
        <v>26159.53</v>
      </c>
      <c r="J306" s="9">
        <f>D306+[2]ноябрь!J306</f>
        <v>26159.53</v>
      </c>
      <c r="K306" s="9">
        <f>E306+[2]ноябрь!K306</f>
        <v>0</v>
      </c>
      <c r="L306" s="10" t="s">
        <v>24</v>
      </c>
      <c r="M306" s="10" t="s">
        <v>24</v>
      </c>
      <c r="N306" s="10" t="s">
        <v>24</v>
      </c>
    </row>
    <row r="307" spans="1:14" ht="14.25" customHeight="1">
      <c r="A307" s="24"/>
      <c r="B307" s="14" t="s">
        <v>30</v>
      </c>
      <c r="C307" s="12"/>
      <c r="D307" s="12"/>
      <c r="E307" s="12"/>
      <c r="F307" s="10" t="s">
        <v>24</v>
      </c>
      <c r="G307" s="13" t="s">
        <v>24</v>
      </c>
      <c r="H307" s="13" t="s">
        <v>24</v>
      </c>
      <c r="I307" s="9">
        <f>C307+[2]ноябрь!I307</f>
        <v>0</v>
      </c>
      <c r="J307" s="9">
        <f>D307+[2]ноябрь!J307</f>
        <v>0</v>
      </c>
      <c r="K307" s="9">
        <f>E307+[2]ноябрь!K307</f>
        <v>0</v>
      </c>
      <c r="L307" s="10" t="s">
        <v>24</v>
      </c>
      <c r="M307" s="10" t="s">
        <v>24</v>
      </c>
      <c r="N307" s="10" t="s">
        <v>24</v>
      </c>
    </row>
    <row r="308" spans="1:14" ht="28.5">
      <c r="A308" s="24"/>
      <c r="B308" s="14" t="s">
        <v>31</v>
      </c>
      <c r="C308" s="12"/>
      <c r="D308" s="12"/>
      <c r="E308" s="12"/>
      <c r="F308" s="10" t="s">
        <v>24</v>
      </c>
      <c r="G308" s="13" t="s">
        <v>24</v>
      </c>
      <c r="H308" s="13" t="s">
        <v>24</v>
      </c>
      <c r="I308" s="9">
        <f>C308+[2]ноябрь!I308</f>
        <v>26159.53</v>
      </c>
      <c r="J308" s="9">
        <f>D308+[2]ноябрь!J308</f>
        <v>26159.53</v>
      </c>
      <c r="K308" s="9">
        <f>E308+[2]ноябрь!K308</f>
        <v>0</v>
      </c>
      <c r="L308" s="10" t="s">
        <v>24</v>
      </c>
      <c r="M308" s="10" t="s">
        <v>24</v>
      </c>
      <c r="N308" s="10" t="s">
        <v>24</v>
      </c>
    </row>
    <row r="309" spans="1:14" ht="14.25" customHeight="1">
      <c r="A309" s="24"/>
      <c r="B309" s="14" t="s">
        <v>32</v>
      </c>
      <c r="C309" s="12"/>
      <c r="D309" s="12"/>
      <c r="E309" s="12"/>
      <c r="F309" s="10" t="s">
        <v>24</v>
      </c>
      <c r="G309" s="13" t="s">
        <v>24</v>
      </c>
      <c r="H309" s="13" t="s">
        <v>24</v>
      </c>
      <c r="I309" s="9">
        <f>C309+[2]ноябрь!I309</f>
        <v>0</v>
      </c>
      <c r="J309" s="9">
        <f>D309+[2]ноябрь!J309</f>
        <v>0</v>
      </c>
      <c r="K309" s="9">
        <f>E309+[2]ноябрь!K309</f>
        <v>0</v>
      </c>
      <c r="L309" s="10" t="s">
        <v>24</v>
      </c>
      <c r="M309" s="10" t="s">
        <v>24</v>
      </c>
      <c r="N309" s="10" t="s">
        <v>24</v>
      </c>
    </row>
    <row r="310" spans="1:14" ht="14.25" customHeight="1">
      <c r="A310" s="24"/>
      <c r="B310" s="14" t="s">
        <v>33</v>
      </c>
      <c r="C310" s="12"/>
      <c r="D310" s="12"/>
      <c r="E310" s="12"/>
      <c r="F310" s="10" t="s">
        <v>24</v>
      </c>
      <c r="G310" s="13" t="s">
        <v>24</v>
      </c>
      <c r="H310" s="13" t="s">
        <v>24</v>
      </c>
      <c r="I310" s="9">
        <f>C310+[2]ноябрь!I310</f>
        <v>0</v>
      </c>
      <c r="J310" s="9">
        <f>D310+[2]ноябрь!J310</f>
        <v>0</v>
      </c>
      <c r="K310" s="9">
        <f>E310+[2]ноябрь!K310</f>
        <v>0</v>
      </c>
      <c r="L310" s="10" t="s">
        <v>24</v>
      </c>
      <c r="M310" s="10" t="s">
        <v>24</v>
      </c>
      <c r="N310" s="10" t="s">
        <v>24</v>
      </c>
    </row>
    <row r="311" spans="1:14" ht="14.25" customHeight="1">
      <c r="A311" s="24"/>
      <c r="B311" s="14" t="s">
        <v>34</v>
      </c>
      <c r="C311" s="12"/>
      <c r="D311" s="12"/>
      <c r="E311" s="12"/>
      <c r="F311" s="10" t="s">
        <v>24</v>
      </c>
      <c r="G311" s="13" t="s">
        <v>24</v>
      </c>
      <c r="H311" s="13" t="s">
        <v>24</v>
      </c>
      <c r="I311" s="9">
        <f>C311+[2]ноябрь!I311</f>
        <v>0</v>
      </c>
      <c r="J311" s="9">
        <f>D311+[2]ноябрь!J311</f>
        <v>0</v>
      </c>
      <c r="K311" s="9">
        <f>E311+[2]ноябрь!K311</f>
        <v>0</v>
      </c>
      <c r="L311" s="10" t="s">
        <v>24</v>
      </c>
      <c r="M311" s="10" t="s">
        <v>24</v>
      </c>
      <c r="N311" s="10" t="s">
        <v>24</v>
      </c>
    </row>
    <row r="312" spans="1:14" ht="45">
      <c r="A312" s="24"/>
      <c r="B312" s="11" t="s">
        <v>35</v>
      </c>
      <c r="C312" s="12"/>
      <c r="D312" s="12"/>
      <c r="E312" s="12"/>
      <c r="F312" s="10" t="s">
        <v>24</v>
      </c>
      <c r="G312" s="13" t="s">
        <v>24</v>
      </c>
      <c r="H312" s="13" t="s">
        <v>24</v>
      </c>
      <c r="I312" s="9">
        <f>C312+[2]ноябрь!I312</f>
        <v>12538.689999999999</v>
      </c>
      <c r="J312" s="9">
        <f>D312+[2]ноябрь!J312</f>
        <v>12538.689999999999</v>
      </c>
      <c r="K312" s="9">
        <f>E312+[2]ноябрь!K312</f>
        <v>0</v>
      </c>
      <c r="L312" s="10" t="s">
        <v>24</v>
      </c>
      <c r="M312" s="10" t="s">
        <v>24</v>
      </c>
      <c r="N312" s="10" t="s">
        <v>24</v>
      </c>
    </row>
    <row r="313" spans="1:14" ht="15">
      <c r="A313" s="24"/>
      <c r="B313" s="15" t="s">
        <v>36</v>
      </c>
      <c r="C313" s="12"/>
      <c r="D313" s="12"/>
      <c r="E313" s="12"/>
      <c r="F313" s="10" t="s">
        <v>24</v>
      </c>
      <c r="G313" s="13" t="s">
        <v>24</v>
      </c>
      <c r="H313" s="13" t="s">
        <v>24</v>
      </c>
      <c r="I313" s="9">
        <f>C313+[2]ноябрь!I313</f>
        <v>0</v>
      </c>
      <c r="J313" s="9">
        <f>D313+[2]ноябрь!J313</f>
        <v>0</v>
      </c>
      <c r="K313" s="9">
        <f>E313+[2]ноябрь!K313</f>
        <v>0</v>
      </c>
      <c r="L313" s="10" t="s">
        <v>24</v>
      </c>
      <c r="M313" s="10" t="s">
        <v>24</v>
      </c>
      <c r="N313" s="10" t="s">
        <v>24</v>
      </c>
    </row>
    <row r="314" spans="1:14" ht="15">
      <c r="A314" s="24"/>
      <c r="B314" s="15" t="s">
        <v>37</v>
      </c>
      <c r="C314" s="12"/>
      <c r="D314" s="12"/>
      <c r="E314" s="12"/>
      <c r="F314" s="10" t="s">
        <v>24</v>
      </c>
      <c r="G314" s="13" t="s">
        <v>24</v>
      </c>
      <c r="H314" s="13" t="s">
        <v>24</v>
      </c>
      <c r="I314" s="9">
        <f>C314+[2]ноябрь!I314</f>
        <v>819.21</v>
      </c>
      <c r="J314" s="9">
        <f>D314+[2]ноябрь!J314</f>
        <v>819.21</v>
      </c>
      <c r="K314" s="9">
        <f>E314+[2]ноябрь!K314</f>
        <v>0</v>
      </c>
      <c r="L314" s="10" t="s">
        <v>24</v>
      </c>
      <c r="M314" s="10" t="s">
        <v>24</v>
      </c>
      <c r="N314" s="10" t="s">
        <v>24</v>
      </c>
    </row>
    <row r="315" spans="1:14" ht="15">
      <c r="A315" s="25"/>
      <c r="B315" s="15" t="s">
        <v>38</v>
      </c>
      <c r="C315" s="12"/>
      <c r="D315" s="12"/>
      <c r="E315" s="12"/>
      <c r="F315" s="10">
        <f>G315+H315</f>
        <v>11863868.979999999</v>
      </c>
      <c r="G315" s="13">
        <v>11863868.979999999</v>
      </c>
      <c r="H315" s="13">
        <v>0</v>
      </c>
      <c r="I315" s="9">
        <f>C315+[2]ноябрь!I315</f>
        <v>56902.81</v>
      </c>
      <c r="J315" s="9">
        <f>D315+[2]ноябрь!J315</f>
        <v>56902.81</v>
      </c>
      <c r="K315" s="9">
        <f>E315+[2]ноябрь!K315</f>
        <v>0</v>
      </c>
      <c r="L315" s="9">
        <f>F315+[2]ноябрь!L315</f>
        <v>49857311.719999991</v>
      </c>
      <c r="M315" s="9">
        <f>G315+[2]ноябрь!M315</f>
        <v>49857311.719999991</v>
      </c>
      <c r="N315" s="9">
        <f>H315+[2]ноябрь!N315</f>
        <v>0</v>
      </c>
    </row>
    <row r="316" spans="1:14" ht="45">
      <c r="A316" s="23" t="s">
        <v>116</v>
      </c>
      <c r="B316" s="11" t="s">
        <v>23</v>
      </c>
      <c r="C316" s="12"/>
      <c r="D316" s="12"/>
      <c r="E316" s="12"/>
      <c r="F316" s="10" t="s">
        <v>24</v>
      </c>
      <c r="G316" s="13" t="s">
        <v>24</v>
      </c>
      <c r="H316" s="13" t="s">
        <v>24</v>
      </c>
      <c r="I316" s="9">
        <f>C316+[2]ноябрь!I316</f>
        <v>0</v>
      </c>
      <c r="J316" s="9">
        <f>D316+[2]ноябрь!J316</f>
        <v>0</v>
      </c>
      <c r="K316" s="9">
        <f>E316+[2]ноябрь!K316</f>
        <v>0</v>
      </c>
      <c r="L316" s="10" t="s">
        <v>24</v>
      </c>
      <c r="M316" s="10" t="s">
        <v>24</v>
      </c>
      <c r="N316" s="10" t="s">
        <v>24</v>
      </c>
    </row>
    <row r="317" spans="1:14" ht="28.5">
      <c r="A317" s="24"/>
      <c r="B317" s="14" t="s">
        <v>25</v>
      </c>
      <c r="C317" s="12"/>
      <c r="D317" s="12"/>
      <c r="E317" s="12"/>
      <c r="F317" s="10" t="s">
        <v>24</v>
      </c>
      <c r="G317" s="13" t="s">
        <v>24</v>
      </c>
      <c r="H317" s="13" t="s">
        <v>24</v>
      </c>
      <c r="I317" s="9">
        <f>C317+[2]ноябрь!I317</f>
        <v>0</v>
      </c>
      <c r="J317" s="9">
        <f>D317+[2]ноябрь!J317</f>
        <v>0</v>
      </c>
      <c r="K317" s="9">
        <f>E317+[2]ноябрь!K317</f>
        <v>0</v>
      </c>
      <c r="L317" s="10" t="s">
        <v>24</v>
      </c>
      <c r="M317" s="10" t="s">
        <v>24</v>
      </c>
      <c r="N317" s="10" t="s">
        <v>24</v>
      </c>
    </row>
    <row r="318" spans="1:14" ht="14.25" customHeight="1">
      <c r="A318" s="24"/>
      <c r="B318" s="14" t="s">
        <v>26</v>
      </c>
      <c r="C318" s="12"/>
      <c r="D318" s="12"/>
      <c r="E318" s="12"/>
      <c r="F318" s="10" t="s">
        <v>24</v>
      </c>
      <c r="G318" s="13" t="s">
        <v>24</v>
      </c>
      <c r="H318" s="13" t="s">
        <v>24</v>
      </c>
      <c r="I318" s="9">
        <f>C318+[2]ноябрь!I318</f>
        <v>0</v>
      </c>
      <c r="J318" s="9">
        <f>D318+[2]ноябрь!J318</f>
        <v>0</v>
      </c>
      <c r="K318" s="9">
        <f>E318+[2]ноябрь!K318</f>
        <v>0</v>
      </c>
      <c r="L318" s="10" t="s">
        <v>24</v>
      </c>
      <c r="M318" s="10" t="s">
        <v>24</v>
      </c>
      <c r="N318" s="10" t="s">
        <v>24</v>
      </c>
    </row>
    <row r="319" spans="1:14" ht="14.25" customHeight="1">
      <c r="A319" s="24"/>
      <c r="B319" s="14" t="s">
        <v>27</v>
      </c>
      <c r="C319" s="12"/>
      <c r="D319" s="12"/>
      <c r="E319" s="12"/>
      <c r="F319" s="10" t="s">
        <v>24</v>
      </c>
      <c r="G319" s="13" t="s">
        <v>24</v>
      </c>
      <c r="H319" s="13" t="s">
        <v>24</v>
      </c>
      <c r="I319" s="9">
        <f>C319+[2]ноябрь!I319</f>
        <v>0</v>
      </c>
      <c r="J319" s="9">
        <f>D319+[2]ноябрь!J319</f>
        <v>0</v>
      </c>
      <c r="K319" s="9">
        <f>E319+[2]ноябрь!K319</f>
        <v>0</v>
      </c>
      <c r="L319" s="10" t="s">
        <v>24</v>
      </c>
      <c r="M319" s="10" t="s">
        <v>24</v>
      </c>
      <c r="N319" s="10" t="s">
        <v>24</v>
      </c>
    </row>
    <row r="320" spans="1:14" ht="30">
      <c r="A320" s="24"/>
      <c r="B320" s="11" t="s">
        <v>28</v>
      </c>
      <c r="C320" s="12"/>
      <c r="D320" s="12"/>
      <c r="E320" s="12"/>
      <c r="F320" s="10" t="s">
        <v>24</v>
      </c>
      <c r="G320" s="13" t="s">
        <v>24</v>
      </c>
      <c r="H320" s="13" t="s">
        <v>24</v>
      </c>
      <c r="I320" s="9">
        <f>C320+[2]ноябрь!I320</f>
        <v>0</v>
      </c>
      <c r="J320" s="9">
        <f>D320+[2]ноябрь!J320</f>
        <v>0</v>
      </c>
      <c r="K320" s="9">
        <f>E320+[2]ноябрь!K320</f>
        <v>0</v>
      </c>
      <c r="L320" s="10" t="s">
        <v>24</v>
      </c>
      <c r="M320" s="10" t="s">
        <v>24</v>
      </c>
      <c r="N320" s="10" t="s">
        <v>24</v>
      </c>
    </row>
    <row r="321" spans="1:14" ht="30">
      <c r="A321" s="24"/>
      <c r="B321" s="11" t="s">
        <v>29</v>
      </c>
      <c r="C321" s="12"/>
      <c r="D321" s="12"/>
      <c r="E321" s="12"/>
      <c r="F321" s="10" t="s">
        <v>24</v>
      </c>
      <c r="G321" s="13" t="s">
        <v>24</v>
      </c>
      <c r="H321" s="13" t="s">
        <v>24</v>
      </c>
      <c r="I321" s="9">
        <f>C321+[2]ноябрь!I321</f>
        <v>39445.93</v>
      </c>
      <c r="J321" s="9">
        <f>D321+[2]ноябрь!J321</f>
        <v>39445.93</v>
      </c>
      <c r="K321" s="9">
        <f>E321+[2]ноябрь!K321</f>
        <v>0</v>
      </c>
      <c r="L321" s="10" t="s">
        <v>24</v>
      </c>
      <c r="M321" s="10" t="s">
        <v>24</v>
      </c>
      <c r="N321" s="10" t="s">
        <v>24</v>
      </c>
    </row>
    <row r="322" spans="1:14" ht="14.25" customHeight="1">
      <c r="A322" s="24"/>
      <c r="B322" s="14" t="s">
        <v>30</v>
      </c>
      <c r="C322" s="12"/>
      <c r="D322" s="12"/>
      <c r="E322" s="12"/>
      <c r="F322" s="10" t="s">
        <v>24</v>
      </c>
      <c r="G322" s="13" t="s">
        <v>24</v>
      </c>
      <c r="H322" s="13" t="s">
        <v>24</v>
      </c>
      <c r="I322" s="9">
        <f>C322+[2]ноябрь!I322</f>
        <v>0</v>
      </c>
      <c r="J322" s="9">
        <f>D322+[2]ноябрь!J322</f>
        <v>0</v>
      </c>
      <c r="K322" s="9">
        <f>E322+[2]ноябрь!K322</f>
        <v>0</v>
      </c>
      <c r="L322" s="10" t="s">
        <v>24</v>
      </c>
      <c r="M322" s="10" t="s">
        <v>24</v>
      </c>
      <c r="N322" s="10" t="s">
        <v>24</v>
      </c>
    </row>
    <row r="323" spans="1:14" ht="28.5">
      <c r="A323" s="24"/>
      <c r="B323" s="14" t="s">
        <v>31</v>
      </c>
      <c r="C323" s="12"/>
      <c r="D323" s="12"/>
      <c r="E323" s="12"/>
      <c r="F323" s="10" t="s">
        <v>24</v>
      </c>
      <c r="G323" s="13" t="s">
        <v>24</v>
      </c>
      <c r="H323" s="13" t="s">
        <v>24</v>
      </c>
      <c r="I323" s="9">
        <f>C323+[2]ноябрь!I323</f>
        <v>39445.93</v>
      </c>
      <c r="J323" s="9">
        <f>D323+[2]ноябрь!J323</f>
        <v>39445.93</v>
      </c>
      <c r="K323" s="9">
        <f>E323+[2]ноябрь!K323</f>
        <v>0</v>
      </c>
      <c r="L323" s="10" t="s">
        <v>24</v>
      </c>
      <c r="M323" s="10" t="s">
        <v>24</v>
      </c>
      <c r="N323" s="10" t="s">
        <v>24</v>
      </c>
    </row>
    <row r="324" spans="1:14" ht="14.25" customHeight="1">
      <c r="A324" s="24"/>
      <c r="B324" s="14" t="s">
        <v>32</v>
      </c>
      <c r="C324" s="12"/>
      <c r="D324" s="12"/>
      <c r="E324" s="12"/>
      <c r="F324" s="10" t="s">
        <v>24</v>
      </c>
      <c r="G324" s="13" t="s">
        <v>24</v>
      </c>
      <c r="H324" s="13" t="s">
        <v>24</v>
      </c>
      <c r="I324" s="9">
        <f>C324+[2]ноябрь!I324</f>
        <v>0</v>
      </c>
      <c r="J324" s="9">
        <f>D324+[2]ноябрь!J324</f>
        <v>0</v>
      </c>
      <c r="K324" s="9">
        <f>E324+[2]ноябрь!K324</f>
        <v>0</v>
      </c>
      <c r="L324" s="10" t="s">
        <v>24</v>
      </c>
      <c r="M324" s="10" t="s">
        <v>24</v>
      </c>
      <c r="N324" s="10" t="s">
        <v>24</v>
      </c>
    </row>
    <row r="325" spans="1:14" ht="14.25" customHeight="1">
      <c r="A325" s="24"/>
      <c r="B325" s="14" t="s">
        <v>33</v>
      </c>
      <c r="C325" s="12"/>
      <c r="D325" s="12"/>
      <c r="E325" s="12"/>
      <c r="F325" s="10" t="s">
        <v>24</v>
      </c>
      <c r="G325" s="13" t="s">
        <v>24</v>
      </c>
      <c r="H325" s="13" t="s">
        <v>24</v>
      </c>
      <c r="I325" s="9">
        <f>C325+[2]ноябрь!I325</f>
        <v>0</v>
      </c>
      <c r="J325" s="9">
        <f>D325+[2]ноябрь!J325</f>
        <v>0</v>
      </c>
      <c r="K325" s="9">
        <f>E325+[2]ноябрь!K325</f>
        <v>0</v>
      </c>
      <c r="L325" s="10" t="s">
        <v>24</v>
      </c>
      <c r="M325" s="10" t="s">
        <v>24</v>
      </c>
      <c r="N325" s="10" t="s">
        <v>24</v>
      </c>
    </row>
    <row r="326" spans="1:14" ht="14.25" customHeight="1">
      <c r="A326" s="24"/>
      <c r="B326" s="14" t="s">
        <v>34</v>
      </c>
      <c r="C326" s="12"/>
      <c r="D326" s="12"/>
      <c r="E326" s="12"/>
      <c r="F326" s="10" t="s">
        <v>24</v>
      </c>
      <c r="G326" s="13" t="s">
        <v>24</v>
      </c>
      <c r="H326" s="13" t="s">
        <v>24</v>
      </c>
      <c r="I326" s="9">
        <f>C326+[2]ноябрь!I326</f>
        <v>0</v>
      </c>
      <c r="J326" s="9">
        <f>D326+[2]ноябрь!J326</f>
        <v>0</v>
      </c>
      <c r="K326" s="9">
        <f>E326+[2]ноябрь!K326</f>
        <v>0</v>
      </c>
      <c r="L326" s="10" t="s">
        <v>24</v>
      </c>
      <c r="M326" s="10" t="s">
        <v>24</v>
      </c>
      <c r="N326" s="10" t="s">
        <v>24</v>
      </c>
    </row>
    <row r="327" spans="1:14" ht="45">
      <c r="A327" s="24"/>
      <c r="B327" s="11" t="s">
        <v>35</v>
      </c>
      <c r="C327" s="12" t="s">
        <v>117</v>
      </c>
      <c r="D327" s="41">
        <v>319.2</v>
      </c>
      <c r="E327" s="12"/>
      <c r="F327" s="10" t="s">
        <v>24</v>
      </c>
      <c r="G327" s="13" t="s">
        <v>24</v>
      </c>
      <c r="H327" s="13" t="s">
        <v>24</v>
      </c>
      <c r="I327" s="9">
        <f>C327+[2]ноябрь!I327</f>
        <v>30577.429999999997</v>
      </c>
      <c r="J327" s="9">
        <f>D327+[2]ноябрь!J327</f>
        <v>30577.429999999997</v>
      </c>
      <c r="K327" s="9">
        <f>E327+[2]ноябрь!K327</f>
        <v>0</v>
      </c>
      <c r="L327" s="10" t="s">
        <v>24</v>
      </c>
      <c r="M327" s="10" t="s">
        <v>24</v>
      </c>
      <c r="N327" s="10" t="s">
        <v>24</v>
      </c>
    </row>
    <row r="328" spans="1:14" ht="15">
      <c r="A328" s="24"/>
      <c r="B328" s="15" t="s">
        <v>36</v>
      </c>
      <c r="C328" s="12"/>
      <c r="D328" s="12"/>
      <c r="E328" s="12"/>
      <c r="F328" s="10" t="s">
        <v>24</v>
      </c>
      <c r="G328" s="13" t="s">
        <v>24</v>
      </c>
      <c r="H328" s="13" t="s">
        <v>24</v>
      </c>
      <c r="I328" s="9">
        <f>C328+[2]ноябрь!I328</f>
        <v>0</v>
      </c>
      <c r="J328" s="9">
        <f>D328+[2]ноябрь!J328</f>
        <v>0</v>
      </c>
      <c r="K328" s="9">
        <f>E328+[2]ноябрь!K328</f>
        <v>0</v>
      </c>
      <c r="L328" s="10" t="s">
        <v>24</v>
      </c>
      <c r="M328" s="10" t="s">
        <v>24</v>
      </c>
      <c r="N328" s="10" t="s">
        <v>24</v>
      </c>
    </row>
    <row r="329" spans="1:14" ht="15">
      <c r="A329" s="24"/>
      <c r="B329" s="15" t="s">
        <v>37</v>
      </c>
      <c r="C329" s="12"/>
      <c r="D329" s="12"/>
      <c r="E329" s="12"/>
      <c r="F329" s="10" t="s">
        <v>24</v>
      </c>
      <c r="G329" s="13" t="s">
        <v>24</v>
      </c>
      <c r="H329" s="13" t="s">
        <v>24</v>
      </c>
      <c r="I329" s="9">
        <f>C329+[2]ноябрь!I329</f>
        <v>3037.37</v>
      </c>
      <c r="J329" s="9">
        <f>D329+[2]ноябрь!J329</f>
        <v>3037.37</v>
      </c>
      <c r="K329" s="9">
        <f>E329+[2]ноябрь!K329</f>
        <v>0</v>
      </c>
      <c r="L329" s="10" t="s">
        <v>24</v>
      </c>
      <c r="M329" s="10" t="s">
        <v>24</v>
      </c>
      <c r="N329" s="10" t="s">
        <v>24</v>
      </c>
    </row>
    <row r="330" spans="1:14" ht="15">
      <c r="A330" s="25"/>
      <c r="B330" s="15" t="s">
        <v>38</v>
      </c>
      <c r="C330" s="12" t="s">
        <v>117</v>
      </c>
      <c r="D330" s="41">
        <v>319.2</v>
      </c>
      <c r="E330" s="12"/>
      <c r="F330" s="10">
        <f>G330+H330</f>
        <v>3860738.4099999997</v>
      </c>
      <c r="G330" s="13">
        <v>3860738.4099999997</v>
      </c>
      <c r="H330" s="13">
        <v>0</v>
      </c>
      <c r="I330" s="9">
        <f>C330+[2]ноябрь!I330</f>
        <v>73060.73</v>
      </c>
      <c r="J330" s="9">
        <f>D330+[2]ноябрь!J330</f>
        <v>73060.73</v>
      </c>
      <c r="K330" s="9">
        <f>E330+[2]ноябрь!K330</f>
        <v>0</v>
      </c>
      <c r="L330" s="9">
        <f>F330+[2]ноябрь!L330</f>
        <v>34238633.100000001</v>
      </c>
      <c r="M330" s="9">
        <f>G330+[2]ноябрь!M330</f>
        <v>34238633.100000001</v>
      </c>
      <c r="N330" s="9">
        <f>H330+[2]ноябрь!N330</f>
        <v>0</v>
      </c>
    </row>
    <row r="331" spans="1:14" ht="45">
      <c r="A331" s="23" t="s">
        <v>118</v>
      </c>
      <c r="B331" s="11" t="s">
        <v>23</v>
      </c>
      <c r="C331" s="12"/>
      <c r="D331" s="12"/>
      <c r="E331" s="12"/>
      <c r="F331" s="10" t="s">
        <v>24</v>
      </c>
      <c r="G331" s="13" t="s">
        <v>24</v>
      </c>
      <c r="H331" s="13" t="s">
        <v>24</v>
      </c>
      <c r="I331" s="9">
        <f>C331+[2]ноябрь!I331</f>
        <v>2534927.2599999998</v>
      </c>
      <c r="J331" s="9">
        <f>D331+[2]ноябрь!J331</f>
        <v>1807572.06</v>
      </c>
      <c r="K331" s="9">
        <f>E331+[2]ноябрь!K331</f>
        <v>727355.2</v>
      </c>
      <c r="L331" s="10" t="s">
        <v>24</v>
      </c>
      <c r="M331" s="10" t="s">
        <v>24</v>
      </c>
      <c r="N331" s="10" t="s">
        <v>24</v>
      </c>
    </row>
    <row r="332" spans="1:14" ht="28.5">
      <c r="A332" s="24"/>
      <c r="B332" s="14" t="s">
        <v>25</v>
      </c>
      <c r="C332" s="12"/>
      <c r="D332" s="12"/>
      <c r="E332" s="12"/>
      <c r="F332" s="10" t="s">
        <v>24</v>
      </c>
      <c r="G332" s="13" t="s">
        <v>24</v>
      </c>
      <c r="H332" s="13" t="s">
        <v>24</v>
      </c>
      <c r="I332" s="9">
        <f>C332+[2]ноябрь!I332</f>
        <v>0</v>
      </c>
      <c r="J332" s="9">
        <f>D332+[2]ноябрь!J332</f>
        <v>0</v>
      </c>
      <c r="K332" s="9">
        <f>E332+[2]ноябрь!K332</f>
        <v>0</v>
      </c>
      <c r="L332" s="10" t="s">
        <v>24</v>
      </c>
      <c r="M332" s="10" t="s">
        <v>24</v>
      </c>
      <c r="N332" s="10" t="s">
        <v>24</v>
      </c>
    </row>
    <row r="333" spans="1:14" ht="14.25" customHeight="1">
      <c r="A333" s="24"/>
      <c r="B333" s="14" t="s">
        <v>26</v>
      </c>
      <c r="C333" s="12"/>
      <c r="D333" s="12"/>
      <c r="E333" s="12"/>
      <c r="F333" s="10" t="s">
        <v>24</v>
      </c>
      <c r="G333" s="13" t="s">
        <v>24</v>
      </c>
      <c r="H333" s="13" t="s">
        <v>24</v>
      </c>
      <c r="I333" s="9">
        <f>C333+[2]ноябрь!I333</f>
        <v>0</v>
      </c>
      <c r="J333" s="9">
        <f>D333+[2]ноябрь!J333</f>
        <v>0</v>
      </c>
      <c r="K333" s="9">
        <f>E333+[2]ноябрь!K333</f>
        <v>0</v>
      </c>
      <c r="L333" s="10" t="s">
        <v>24</v>
      </c>
      <c r="M333" s="10" t="s">
        <v>24</v>
      </c>
      <c r="N333" s="10" t="s">
        <v>24</v>
      </c>
    </row>
    <row r="334" spans="1:14" ht="14.25" customHeight="1">
      <c r="A334" s="24"/>
      <c r="B334" s="14" t="s">
        <v>27</v>
      </c>
      <c r="C334" s="12"/>
      <c r="D334" s="12"/>
      <c r="E334" s="12"/>
      <c r="F334" s="10" t="s">
        <v>24</v>
      </c>
      <c r="G334" s="13" t="s">
        <v>24</v>
      </c>
      <c r="H334" s="13" t="s">
        <v>24</v>
      </c>
      <c r="I334" s="9">
        <f>C334+[2]ноябрь!I334</f>
        <v>0</v>
      </c>
      <c r="J334" s="9">
        <f>D334+[2]ноябрь!J334</f>
        <v>0</v>
      </c>
      <c r="K334" s="9">
        <f>E334+[2]ноябрь!K334</f>
        <v>0</v>
      </c>
      <c r="L334" s="10" t="s">
        <v>24</v>
      </c>
      <c r="M334" s="10" t="s">
        <v>24</v>
      </c>
      <c r="N334" s="10" t="s">
        <v>24</v>
      </c>
    </row>
    <row r="335" spans="1:14" ht="30">
      <c r="A335" s="24"/>
      <c r="B335" s="11" t="s">
        <v>28</v>
      </c>
      <c r="C335" s="12"/>
      <c r="D335" s="12"/>
      <c r="E335" s="12"/>
      <c r="F335" s="10" t="s">
        <v>24</v>
      </c>
      <c r="G335" s="13" t="s">
        <v>24</v>
      </c>
      <c r="H335" s="13" t="s">
        <v>24</v>
      </c>
      <c r="I335" s="9">
        <f>C335+[2]ноябрь!I335</f>
        <v>0</v>
      </c>
      <c r="J335" s="9">
        <f>D335+[2]ноябрь!J335</f>
        <v>0</v>
      </c>
      <c r="K335" s="9">
        <f>E335+[2]ноябрь!K335</f>
        <v>0</v>
      </c>
      <c r="L335" s="10" t="s">
        <v>24</v>
      </c>
      <c r="M335" s="10" t="s">
        <v>24</v>
      </c>
      <c r="N335" s="10" t="s">
        <v>24</v>
      </c>
    </row>
    <row r="336" spans="1:14" ht="30">
      <c r="A336" s="24"/>
      <c r="B336" s="11" t="s">
        <v>29</v>
      </c>
      <c r="C336" s="12"/>
      <c r="D336" s="12"/>
      <c r="E336" s="12"/>
      <c r="F336" s="10" t="s">
        <v>24</v>
      </c>
      <c r="G336" s="13" t="s">
        <v>24</v>
      </c>
      <c r="H336" s="13" t="s">
        <v>24</v>
      </c>
      <c r="I336" s="9">
        <f>C336+[2]ноябрь!I336</f>
        <v>277345.82</v>
      </c>
      <c r="J336" s="9">
        <f>D336+[2]ноябрь!J336</f>
        <v>108328.86</v>
      </c>
      <c r="K336" s="9">
        <f>E336+[2]ноябрь!K336</f>
        <v>169016.95999999999</v>
      </c>
      <c r="L336" s="10" t="s">
        <v>24</v>
      </c>
      <c r="M336" s="10" t="s">
        <v>24</v>
      </c>
      <c r="N336" s="10" t="s">
        <v>24</v>
      </c>
    </row>
    <row r="337" spans="1:14" ht="14.25" customHeight="1">
      <c r="A337" s="24"/>
      <c r="B337" s="14" t="s">
        <v>30</v>
      </c>
      <c r="C337" s="12"/>
      <c r="D337" s="12"/>
      <c r="E337" s="12"/>
      <c r="F337" s="10" t="s">
        <v>24</v>
      </c>
      <c r="G337" s="13" t="s">
        <v>24</v>
      </c>
      <c r="H337" s="13" t="s">
        <v>24</v>
      </c>
      <c r="I337" s="9">
        <f>C337+[2]ноябрь!I337</f>
        <v>65061.04</v>
      </c>
      <c r="J337" s="9">
        <f>D337+[2]ноябрь!J337</f>
        <v>65061.04</v>
      </c>
      <c r="K337" s="9">
        <f>E337+[2]ноябрь!K337</f>
        <v>0</v>
      </c>
      <c r="L337" s="10" t="s">
        <v>24</v>
      </c>
      <c r="M337" s="10" t="s">
        <v>24</v>
      </c>
      <c r="N337" s="10" t="s">
        <v>24</v>
      </c>
    </row>
    <row r="338" spans="1:14" ht="28.5">
      <c r="A338" s="24"/>
      <c r="B338" s="14" t="s">
        <v>31</v>
      </c>
      <c r="C338" s="12"/>
      <c r="D338" s="12"/>
      <c r="E338" s="12"/>
      <c r="F338" s="10" t="s">
        <v>24</v>
      </c>
      <c r="G338" s="13" t="s">
        <v>24</v>
      </c>
      <c r="H338" s="13" t="s">
        <v>24</v>
      </c>
      <c r="I338" s="9">
        <f>C338+[2]ноябрь!I338</f>
        <v>212284.78</v>
      </c>
      <c r="J338" s="9">
        <f>D338+[2]ноябрь!J338</f>
        <v>43267.82</v>
      </c>
      <c r="K338" s="9">
        <f>E338+[2]ноябрь!K338</f>
        <v>169016.95999999999</v>
      </c>
      <c r="L338" s="10" t="s">
        <v>24</v>
      </c>
      <c r="M338" s="10" t="s">
        <v>24</v>
      </c>
      <c r="N338" s="10" t="s">
        <v>24</v>
      </c>
    </row>
    <row r="339" spans="1:14" ht="14.25" customHeight="1">
      <c r="A339" s="24"/>
      <c r="B339" s="14" t="s">
        <v>32</v>
      </c>
      <c r="C339" s="12"/>
      <c r="D339" s="12"/>
      <c r="E339" s="12"/>
      <c r="F339" s="10" t="s">
        <v>24</v>
      </c>
      <c r="G339" s="13" t="s">
        <v>24</v>
      </c>
      <c r="H339" s="13" t="s">
        <v>24</v>
      </c>
      <c r="I339" s="9">
        <f>C339+[2]ноябрь!I339</f>
        <v>0</v>
      </c>
      <c r="J339" s="9">
        <f>D339+[2]ноябрь!J339</f>
        <v>0</v>
      </c>
      <c r="K339" s="9">
        <f>E339+[2]ноябрь!K339</f>
        <v>0</v>
      </c>
      <c r="L339" s="10" t="s">
        <v>24</v>
      </c>
      <c r="M339" s="10" t="s">
        <v>24</v>
      </c>
      <c r="N339" s="10" t="s">
        <v>24</v>
      </c>
    </row>
    <row r="340" spans="1:14" ht="14.25" customHeight="1">
      <c r="A340" s="24"/>
      <c r="B340" s="14" t="s">
        <v>33</v>
      </c>
      <c r="C340" s="12"/>
      <c r="D340" s="12"/>
      <c r="E340" s="12"/>
      <c r="F340" s="10" t="s">
        <v>24</v>
      </c>
      <c r="G340" s="13" t="s">
        <v>24</v>
      </c>
      <c r="H340" s="13" t="s">
        <v>24</v>
      </c>
      <c r="I340" s="9">
        <f>C340+[2]ноябрь!I340</f>
        <v>0</v>
      </c>
      <c r="J340" s="9">
        <f>D340+[2]ноябрь!J340</f>
        <v>0</v>
      </c>
      <c r="K340" s="9">
        <f>E340+[2]ноябрь!K340</f>
        <v>0</v>
      </c>
      <c r="L340" s="10" t="s">
        <v>24</v>
      </c>
      <c r="M340" s="10" t="s">
        <v>24</v>
      </c>
      <c r="N340" s="10" t="s">
        <v>24</v>
      </c>
    </row>
    <row r="341" spans="1:14" ht="14.25" customHeight="1">
      <c r="A341" s="24"/>
      <c r="B341" s="14" t="s">
        <v>34</v>
      </c>
      <c r="C341" s="12"/>
      <c r="D341" s="12"/>
      <c r="E341" s="12"/>
      <c r="F341" s="10" t="s">
        <v>24</v>
      </c>
      <c r="G341" s="13" t="s">
        <v>24</v>
      </c>
      <c r="H341" s="13" t="s">
        <v>24</v>
      </c>
      <c r="I341" s="9">
        <f>C341+[2]ноябрь!I341</f>
        <v>0</v>
      </c>
      <c r="J341" s="9">
        <f>D341+[2]ноябрь!J341</f>
        <v>0</v>
      </c>
      <c r="K341" s="9">
        <f>E341+[2]ноябрь!K341</f>
        <v>0</v>
      </c>
      <c r="L341" s="10" t="s">
        <v>24</v>
      </c>
      <c r="M341" s="10" t="s">
        <v>24</v>
      </c>
      <c r="N341" s="10" t="s">
        <v>24</v>
      </c>
    </row>
    <row r="342" spans="1:14" ht="45">
      <c r="A342" s="24"/>
      <c r="B342" s="11" t="s">
        <v>35</v>
      </c>
      <c r="C342" s="12"/>
      <c r="D342" s="12"/>
      <c r="E342" s="12"/>
      <c r="F342" s="10" t="s">
        <v>24</v>
      </c>
      <c r="G342" s="13" t="s">
        <v>24</v>
      </c>
      <c r="H342" s="13" t="s">
        <v>24</v>
      </c>
      <c r="I342" s="9">
        <f>C342+[2]ноябрь!I342</f>
        <v>830.8</v>
      </c>
      <c r="J342" s="9">
        <f>D342+[2]ноябрь!J342</f>
        <v>830.8</v>
      </c>
      <c r="K342" s="9">
        <f>E342+[2]ноябрь!K342</f>
        <v>0</v>
      </c>
      <c r="L342" s="10" t="s">
        <v>24</v>
      </c>
      <c r="M342" s="10" t="s">
        <v>24</v>
      </c>
      <c r="N342" s="10" t="s">
        <v>24</v>
      </c>
    </row>
    <row r="343" spans="1:14" ht="15">
      <c r="A343" s="24"/>
      <c r="B343" s="15" t="s">
        <v>36</v>
      </c>
      <c r="C343" s="12"/>
      <c r="D343" s="12"/>
      <c r="E343" s="12"/>
      <c r="F343" s="10" t="s">
        <v>24</v>
      </c>
      <c r="G343" s="13" t="s">
        <v>24</v>
      </c>
      <c r="H343" s="13" t="s">
        <v>24</v>
      </c>
      <c r="I343" s="9">
        <f>C343+[2]ноябрь!I343</f>
        <v>0</v>
      </c>
      <c r="J343" s="9">
        <f>D343+[2]ноябрь!J343</f>
        <v>0</v>
      </c>
      <c r="K343" s="9">
        <f>E343+[2]ноябрь!K343</f>
        <v>0</v>
      </c>
      <c r="L343" s="10" t="s">
        <v>24</v>
      </c>
      <c r="M343" s="10" t="s">
        <v>24</v>
      </c>
      <c r="N343" s="10" t="s">
        <v>24</v>
      </c>
    </row>
    <row r="344" spans="1:14" ht="15">
      <c r="A344" s="24"/>
      <c r="B344" s="15" t="s">
        <v>37</v>
      </c>
      <c r="C344" s="12"/>
      <c r="D344" s="12"/>
      <c r="E344" s="12"/>
      <c r="F344" s="10" t="s">
        <v>24</v>
      </c>
      <c r="G344" s="13" t="s">
        <v>24</v>
      </c>
      <c r="H344" s="13" t="s">
        <v>24</v>
      </c>
      <c r="I344" s="9">
        <f>C344+[2]ноябрь!I344</f>
        <v>0</v>
      </c>
      <c r="J344" s="9">
        <f>D344+[2]ноябрь!J344</f>
        <v>0</v>
      </c>
      <c r="K344" s="9">
        <f>E344+[2]ноябрь!K344</f>
        <v>0</v>
      </c>
      <c r="L344" s="10" t="s">
        <v>24</v>
      </c>
      <c r="M344" s="10" t="s">
        <v>24</v>
      </c>
      <c r="N344" s="10" t="s">
        <v>24</v>
      </c>
    </row>
    <row r="345" spans="1:14" ht="15">
      <c r="A345" s="25"/>
      <c r="B345" s="15" t="s">
        <v>38</v>
      </c>
      <c r="C345" s="12"/>
      <c r="D345" s="12"/>
      <c r="E345" s="12"/>
      <c r="F345" s="10">
        <f>G345+H345</f>
        <v>22896333.130000003</v>
      </c>
      <c r="G345" s="13">
        <v>17972908.120000001</v>
      </c>
      <c r="H345" s="13">
        <v>4923425.01</v>
      </c>
      <c r="I345" s="9">
        <f>C345+[2]ноябрь!I345</f>
        <v>2813103.88</v>
      </c>
      <c r="J345" s="9">
        <f>D345+[2]ноябрь!J345</f>
        <v>1916731.72</v>
      </c>
      <c r="K345" s="9">
        <f>E345+[2]ноябрь!K345</f>
        <v>896372.16</v>
      </c>
      <c r="L345" s="9">
        <f>F345+[2]ноябрь!L345</f>
        <v>183050073.34</v>
      </c>
      <c r="M345" s="9">
        <f>G345+[2]ноябрь!M345</f>
        <v>140244140.74000001</v>
      </c>
      <c r="N345" s="9">
        <f>H345+[2]ноябрь!N345</f>
        <v>42805932.600000001</v>
      </c>
    </row>
    <row r="346" spans="1:14" ht="45">
      <c r="A346" s="23" t="s">
        <v>119</v>
      </c>
      <c r="B346" s="11" t="s">
        <v>23</v>
      </c>
      <c r="C346" s="12"/>
      <c r="D346" s="12"/>
      <c r="E346" s="12"/>
      <c r="F346" s="10" t="s">
        <v>24</v>
      </c>
      <c r="G346" s="13" t="s">
        <v>24</v>
      </c>
      <c r="H346" s="13" t="s">
        <v>24</v>
      </c>
      <c r="I346" s="9">
        <f>C346+[2]ноябрь!I346</f>
        <v>0</v>
      </c>
      <c r="J346" s="9">
        <f>D346+[2]ноябрь!J346</f>
        <v>0</v>
      </c>
      <c r="K346" s="9">
        <f>E346+[2]ноябрь!K346</f>
        <v>0</v>
      </c>
      <c r="L346" s="10" t="s">
        <v>24</v>
      </c>
      <c r="M346" s="10" t="s">
        <v>24</v>
      </c>
      <c r="N346" s="10" t="s">
        <v>24</v>
      </c>
    </row>
    <row r="347" spans="1:14" ht="28.5">
      <c r="A347" s="24"/>
      <c r="B347" s="14" t="s">
        <v>25</v>
      </c>
      <c r="C347" s="12"/>
      <c r="D347" s="12"/>
      <c r="E347" s="12"/>
      <c r="F347" s="10" t="s">
        <v>24</v>
      </c>
      <c r="G347" s="13" t="s">
        <v>24</v>
      </c>
      <c r="H347" s="13" t="s">
        <v>24</v>
      </c>
      <c r="I347" s="9">
        <f>C347+[2]ноябрь!I347</f>
        <v>0</v>
      </c>
      <c r="J347" s="9">
        <f>D347+[2]ноябрь!J347</f>
        <v>0</v>
      </c>
      <c r="K347" s="9">
        <f>E347+[2]ноябрь!K347</f>
        <v>0</v>
      </c>
      <c r="L347" s="10" t="s">
        <v>24</v>
      </c>
      <c r="M347" s="10" t="s">
        <v>24</v>
      </c>
      <c r="N347" s="10" t="s">
        <v>24</v>
      </c>
    </row>
    <row r="348" spans="1:14" ht="14.25" customHeight="1">
      <c r="A348" s="24"/>
      <c r="B348" s="14" t="s">
        <v>26</v>
      </c>
      <c r="C348" s="12"/>
      <c r="D348" s="12"/>
      <c r="E348" s="12"/>
      <c r="F348" s="10" t="s">
        <v>24</v>
      </c>
      <c r="G348" s="13" t="s">
        <v>24</v>
      </c>
      <c r="H348" s="13" t="s">
        <v>24</v>
      </c>
      <c r="I348" s="9">
        <f>C348+[2]ноябрь!I348</f>
        <v>0</v>
      </c>
      <c r="J348" s="9">
        <f>D348+[2]ноябрь!J348</f>
        <v>0</v>
      </c>
      <c r="K348" s="9">
        <f>E348+[2]ноябрь!K348</f>
        <v>0</v>
      </c>
      <c r="L348" s="10" t="s">
        <v>24</v>
      </c>
      <c r="M348" s="10" t="s">
        <v>24</v>
      </c>
      <c r="N348" s="10" t="s">
        <v>24</v>
      </c>
    </row>
    <row r="349" spans="1:14" ht="14.25" customHeight="1">
      <c r="A349" s="24"/>
      <c r="B349" s="14" t="s">
        <v>27</v>
      </c>
      <c r="C349" s="12"/>
      <c r="D349" s="12"/>
      <c r="E349" s="12"/>
      <c r="F349" s="10" t="s">
        <v>24</v>
      </c>
      <c r="G349" s="13" t="s">
        <v>24</v>
      </c>
      <c r="H349" s="13" t="s">
        <v>24</v>
      </c>
      <c r="I349" s="9">
        <f>C349+[2]ноябрь!I349</f>
        <v>0</v>
      </c>
      <c r="J349" s="9">
        <f>D349+[2]ноябрь!J349</f>
        <v>0</v>
      </c>
      <c r="K349" s="9">
        <f>E349+[2]ноябрь!K349</f>
        <v>0</v>
      </c>
      <c r="L349" s="10" t="s">
        <v>24</v>
      </c>
      <c r="M349" s="10" t="s">
        <v>24</v>
      </c>
      <c r="N349" s="10" t="s">
        <v>24</v>
      </c>
    </row>
    <row r="350" spans="1:14" ht="30">
      <c r="A350" s="24"/>
      <c r="B350" s="11" t="s">
        <v>28</v>
      </c>
      <c r="C350" s="12"/>
      <c r="D350" s="12"/>
      <c r="E350" s="12"/>
      <c r="F350" s="10" t="s">
        <v>24</v>
      </c>
      <c r="G350" s="13" t="s">
        <v>24</v>
      </c>
      <c r="H350" s="13" t="s">
        <v>24</v>
      </c>
      <c r="I350" s="9">
        <f>C350+[2]ноябрь!I350</f>
        <v>0</v>
      </c>
      <c r="J350" s="9">
        <f>D350+[2]ноябрь!J350</f>
        <v>0</v>
      </c>
      <c r="K350" s="9">
        <f>E350+[2]ноябрь!K350</f>
        <v>0</v>
      </c>
      <c r="L350" s="10" t="s">
        <v>24</v>
      </c>
      <c r="M350" s="10" t="s">
        <v>24</v>
      </c>
      <c r="N350" s="10" t="s">
        <v>24</v>
      </c>
    </row>
    <row r="351" spans="1:14" ht="30">
      <c r="A351" s="24"/>
      <c r="B351" s="11" t="s">
        <v>29</v>
      </c>
      <c r="C351" s="12"/>
      <c r="D351" s="12"/>
      <c r="E351" s="12"/>
      <c r="F351" s="10" t="s">
        <v>24</v>
      </c>
      <c r="G351" s="13" t="s">
        <v>24</v>
      </c>
      <c r="H351" s="13" t="s">
        <v>24</v>
      </c>
      <c r="I351" s="9">
        <f>C351+[2]ноябрь!I351</f>
        <v>0</v>
      </c>
      <c r="J351" s="9">
        <f>D351+[2]ноябрь!J351</f>
        <v>0</v>
      </c>
      <c r="K351" s="9">
        <f>E351+[2]ноябрь!K351</f>
        <v>0</v>
      </c>
      <c r="L351" s="10" t="s">
        <v>24</v>
      </c>
      <c r="M351" s="10" t="s">
        <v>24</v>
      </c>
      <c r="N351" s="10" t="s">
        <v>24</v>
      </c>
    </row>
    <row r="352" spans="1:14" ht="14.25" customHeight="1">
      <c r="A352" s="24"/>
      <c r="B352" s="14" t="s">
        <v>30</v>
      </c>
      <c r="C352" s="12"/>
      <c r="D352" s="12"/>
      <c r="E352" s="12"/>
      <c r="F352" s="10" t="s">
        <v>24</v>
      </c>
      <c r="G352" s="13" t="s">
        <v>24</v>
      </c>
      <c r="H352" s="13" t="s">
        <v>24</v>
      </c>
      <c r="I352" s="9">
        <f>C352+[2]ноябрь!I352</f>
        <v>0</v>
      </c>
      <c r="J352" s="9">
        <f>D352+[2]ноябрь!J352</f>
        <v>0</v>
      </c>
      <c r="K352" s="9">
        <f>E352+[2]ноябрь!K352</f>
        <v>0</v>
      </c>
      <c r="L352" s="10" t="s">
        <v>24</v>
      </c>
      <c r="M352" s="10" t="s">
        <v>24</v>
      </c>
      <c r="N352" s="10" t="s">
        <v>24</v>
      </c>
    </row>
    <row r="353" spans="1:14" ht="28.5">
      <c r="A353" s="24"/>
      <c r="B353" s="14" t="s">
        <v>31</v>
      </c>
      <c r="C353" s="12"/>
      <c r="D353" s="12"/>
      <c r="E353" s="12"/>
      <c r="F353" s="10" t="s">
        <v>24</v>
      </c>
      <c r="G353" s="13" t="s">
        <v>24</v>
      </c>
      <c r="H353" s="13" t="s">
        <v>24</v>
      </c>
      <c r="I353" s="9">
        <f>C353+[2]ноябрь!I353</f>
        <v>0</v>
      </c>
      <c r="J353" s="9">
        <f>D353+[2]ноябрь!J353</f>
        <v>0</v>
      </c>
      <c r="K353" s="9">
        <f>E353+[2]ноябрь!K353</f>
        <v>0</v>
      </c>
      <c r="L353" s="10" t="s">
        <v>24</v>
      </c>
      <c r="M353" s="10" t="s">
        <v>24</v>
      </c>
      <c r="N353" s="10" t="s">
        <v>24</v>
      </c>
    </row>
    <row r="354" spans="1:14" ht="14.25" customHeight="1">
      <c r="A354" s="24"/>
      <c r="B354" s="14" t="s">
        <v>32</v>
      </c>
      <c r="C354" s="12"/>
      <c r="D354" s="12"/>
      <c r="E354" s="12"/>
      <c r="F354" s="10" t="s">
        <v>24</v>
      </c>
      <c r="G354" s="13" t="s">
        <v>24</v>
      </c>
      <c r="H354" s="13" t="s">
        <v>24</v>
      </c>
      <c r="I354" s="9">
        <f>C354+[2]ноябрь!I354</f>
        <v>0</v>
      </c>
      <c r="J354" s="9">
        <f>D354+[2]ноябрь!J354</f>
        <v>0</v>
      </c>
      <c r="K354" s="9">
        <f>E354+[2]ноябрь!K354</f>
        <v>0</v>
      </c>
      <c r="L354" s="10" t="s">
        <v>24</v>
      </c>
      <c r="M354" s="10" t="s">
        <v>24</v>
      </c>
      <c r="N354" s="10" t="s">
        <v>24</v>
      </c>
    </row>
    <row r="355" spans="1:14" ht="14.25" customHeight="1">
      <c r="A355" s="24"/>
      <c r="B355" s="14" t="s">
        <v>33</v>
      </c>
      <c r="C355" s="12"/>
      <c r="D355" s="12"/>
      <c r="E355" s="12"/>
      <c r="F355" s="10" t="s">
        <v>24</v>
      </c>
      <c r="G355" s="13" t="s">
        <v>24</v>
      </c>
      <c r="H355" s="13" t="s">
        <v>24</v>
      </c>
      <c r="I355" s="9">
        <f>C355+[2]ноябрь!I355</f>
        <v>0</v>
      </c>
      <c r="J355" s="9">
        <f>D355+[2]ноябрь!J355</f>
        <v>0</v>
      </c>
      <c r="K355" s="9">
        <f>E355+[2]ноябрь!K355</f>
        <v>0</v>
      </c>
      <c r="L355" s="10" t="s">
        <v>24</v>
      </c>
      <c r="M355" s="10" t="s">
        <v>24</v>
      </c>
      <c r="N355" s="10" t="s">
        <v>24</v>
      </c>
    </row>
    <row r="356" spans="1:14" ht="14.25" customHeight="1">
      <c r="A356" s="24"/>
      <c r="B356" s="14" t="s">
        <v>34</v>
      </c>
      <c r="C356" s="12"/>
      <c r="D356" s="12"/>
      <c r="E356" s="12"/>
      <c r="F356" s="10" t="s">
        <v>24</v>
      </c>
      <c r="G356" s="13" t="s">
        <v>24</v>
      </c>
      <c r="H356" s="13" t="s">
        <v>24</v>
      </c>
      <c r="I356" s="9">
        <f>C356+[2]ноябрь!I356</f>
        <v>0</v>
      </c>
      <c r="J356" s="9">
        <f>D356+[2]ноябрь!J356</f>
        <v>0</v>
      </c>
      <c r="K356" s="9">
        <f>E356+[2]ноябрь!K356</f>
        <v>0</v>
      </c>
      <c r="L356" s="10" t="s">
        <v>24</v>
      </c>
      <c r="M356" s="10" t="s">
        <v>24</v>
      </c>
      <c r="N356" s="10" t="s">
        <v>24</v>
      </c>
    </row>
    <row r="357" spans="1:14" ht="45">
      <c r="A357" s="24"/>
      <c r="B357" s="11" t="s">
        <v>35</v>
      </c>
      <c r="C357" s="12"/>
      <c r="D357" s="12"/>
      <c r="E357" s="12"/>
      <c r="F357" s="10" t="s">
        <v>24</v>
      </c>
      <c r="G357" s="13" t="s">
        <v>24</v>
      </c>
      <c r="H357" s="13" t="s">
        <v>24</v>
      </c>
      <c r="I357" s="9">
        <f>C357+[2]ноябрь!I357</f>
        <v>16407.260000000002</v>
      </c>
      <c r="J357" s="9">
        <f>D357+[2]ноябрь!J357</f>
        <v>16407.260000000002</v>
      </c>
      <c r="K357" s="9">
        <f>E357+[2]ноябрь!K357</f>
        <v>0</v>
      </c>
      <c r="L357" s="10" t="s">
        <v>24</v>
      </c>
      <c r="M357" s="10" t="s">
        <v>24</v>
      </c>
      <c r="N357" s="10" t="s">
        <v>24</v>
      </c>
    </row>
    <row r="358" spans="1:14" ht="15">
      <c r="A358" s="24"/>
      <c r="B358" s="15" t="s">
        <v>36</v>
      </c>
      <c r="C358" s="12"/>
      <c r="D358" s="12"/>
      <c r="E358" s="12"/>
      <c r="F358" s="10" t="s">
        <v>24</v>
      </c>
      <c r="G358" s="13" t="s">
        <v>24</v>
      </c>
      <c r="H358" s="13" t="s">
        <v>24</v>
      </c>
      <c r="I358" s="9">
        <f>C358+[2]ноябрь!I358</f>
        <v>0</v>
      </c>
      <c r="J358" s="9">
        <f>D358+[2]ноябрь!J358</f>
        <v>0</v>
      </c>
      <c r="K358" s="9">
        <f>E358+[2]ноябрь!K358</f>
        <v>0</v>
      </c>
      <c r="L358" s="10" t="s">
        <v>24</v>
      </c>
      <c r="M358" s="10" t="s">
        <v>24</v>
      </c>
      <c r="N358" s="10" t="s">
        <v>24</v>
      </c>
    </row>
    <row r="359" spans="1:14" ht="15">
      <c r="A359" s="24"/>
      <c r="B359" s="15" t="s">
        <v>37</v>
      </c>
      <c r="C359" s="12"/>
      <c r="D359" s="12"/>
      <c r="E359" s="12"/>
      <c r="F359" s="10" t="s">
        <v>24</v>
      </c>
      <c r="G359" s="13" t="s">
        <v>24</v>
      </c>
      <c r="H359" s="13" t="s">
        <v>24</v>
      </c>
      <c r="I359" s="9">
        <f>C359+[2]ноябрь!I359</f>
        <v>0</v>
      </c>
      <c r="J359" s="9">
        <f>D359+[2]ноябрь!J359</f>
        <v>0</v>
      </c>
      <c r="K359" s="9">
        <f>E359+[2]ноябрь!K359</f>
        <v>0</v>
      </c>
      <c r="L359" s="10" t="s">
        <v>24</v>
      </c>
      <c r="M359" s="10" t="s">
        <v>24</v>
      </c>
      <c r="N359" s="10" t="s">
        <v>24</v>
      </c>
    </row>
    <row r="360" spans="1:14" ht="15">
      <c r="A360" s="25"/>
      <c r="B360" s="15" t="s">
        <v>38</v>
      </c>
      <c r="C360" s="12"/>
      <c r="D360" s="12"/>
      <c r="E360" s="12"/>
      <c r="F360" s="10">
        <f>G360+H360</f>
        <v>1487465.9700000002</v>
      </c>
      <c r="G360" s="13">
        <v>1487465.9700000002</v>
      </c>
      <c r="H360" s="13">
        <v>0</v>
      </c>
      <c r="I360" s="9">
        <f>C360+[2]ноябрь!I360</f>
        <v>16407.260000000002</v>
      </c>
      <c r="J360" s="9">
        <f>D360+[2]ноябрь!J360</f>
        <v>16407.260000000002</v>
      </c>
      <c r="K360" s="9">
        <f>E360+[2]ноябрь!K360</f>
        <v>0</v>
      </c>
      <c r="L360" s="9">
        <f>F360+[2]ноябрь!L360</f>
        <v>14247070.550000003</v>
      </c>
      <c r="M360" s="9">
        <f>G360+[2]ноябрь!M360</f>
        <v>14247070.550000003</v>
      </c>
      <c r="N360" s="9">
        <f>H360+[2]ноябрь!N360</f>
        <v>0</v>
      </c>
    </row>
    <row r="361" spans="1:14" ht="45">
      <c r="A361" s="23" t="s">
        <v>120</v>
      </c>
      <c r="B361" s="11" t="s">
        <v>23</v>
      </c>
      <c r="C361" s="12"/>
      <c r="D361" s="12"/>
      <c r="E361" s="12"/>
      <c r="F361" s="10" t="s">
        <v>24</v>
      </c>
      <c r="G361" s="13" t="s">
        <v>24</v>
      </c>
      <c r="H361" s="13" t="s">
        <v>24</v>
      </c>
      <c r="I361" s="9">
        <f>C361+[2]ноябрь!I361</f>
        <v>0</v>
      </c>
      <c r="J361" s="9">
        <f>D361+[2]ноябрь!J361</f>
        <v>0</v>
      </c>
      <c r="K361" s="9">
        <f>E361+[2]ноябрь!K361</f>
        <v>0</v>
      </c>
      <c r="L361" s="10" t="s">
        <v>24</v>
      </c>
      <c r="M361" s="10" t="s">
        <v>24</v>
      </c>
      <c r="N361" s="10" t="s">
        <v>24</v>
      </c>
    </row>
    <row r="362" spans="1:14" ht="28.5">
      <c r="A362" s="24"/>
      <c r="B362" s="14" t="s">
        <v>25</v>
      </c>
      <c r="C362" s="12"/>
      <c r="D362" s="12"/>
      <c r="E362" s="12"/>
      <c r="F362" s="10" t="s">
        <v>24</v>
      </c>
      <c r="G362" s="13" t="s">
        <v>24</v>
      </c>
      <c r="H362" s="13" t="s">
        <v>24</v>
      </c>
      <c r="I362" s="9">
        <f>C362+[2]ноябрь!I362</f>
        <v>0</v>
      </c>
      <c r="J362" s="9">
        <f>D362+[2]ноябрь!J362</f>
        <v>0</v>
      </c>
      <c r="K362" s="9">
        <f>E362+[2]ноябрь!K362</f>
        <v>0</v>
      </c>
      <c r="L362" s="10" t="s">
        <v>24</v>
      </c>
      <c r="M362" s="10" t="s">
        <v>24</v>
      </c>
      <c r="N362" s="10" t="s">
        <v>24</v>
      </c>
    </row>
    <row r="363" spans="1:14" ht="14.25" customHeight="1">
      <c r="A363" s="24"/>
      <c r="B363" s="14" t="s">
        <v>26</v>
      </c>
      <c r="C363" s="12"/>
      <c r="D363" s="12"/>
      <c r="E363" s="12"/>
      <c r="F363" s="10" t="s">
        <v>24</v>
      </c>
      <c r="G363" s="13" t="s">
        <v>24</v>
      </c>
      <c r="H363" s="13" t="s">
        <v>24</v>
      </c>
      <c r="I363" s="9">
        <f>C363+[2]ноябрь!I363</f>
        <v>0</v>
      </c>
      <c r="J363" s="9">
        <f>D363+[2]ноябрь!J363</f>
        <v>0</v>
      </c>
      <c r="K363" s="9">
        <f>E363+[2]ноябрь!K363</f>
        <v>0</v>
      </c>
      <c r="L363" s="10" t="s">
        <v>24</v>
      </c>
      <c r="M363" s="10" t="s">
        <v>24</v>
      </c>
      <c r="N363" s="10" t="s">
        <v>24</v>
      </c>
    </row>
    <row r="364" spans="1:14" ht="14.25" customHeight="1">
      <c r="A364" s="24"/>
      <c r="B364" s="14" t="s">
        <v>27</v>
      </c>
      <c r="C364" s="12"/>
      <c r="D364" s="12"/>
      <c r="E364" s="12"/>
      <c r="F364" s="10" t="s">
        <v>24</v>
      </c>
      <c r="G364" s="13" t="s">
        <v>24</v>
      </c>
      <c r="H364" s="13" t="s">
        <v>24</v>
      </c>
      <c r="I364" s="9">
        <f>C364+[2]ноябрь!I364</f>
        <v>0</v>
      </c>
      <c r="J364" s="9">
        <f>D364+[2]ноябрь!J364</f>
        <v>0</v>
      </c>
      <c r="K364" s="9">
        <f>E364+[2]ноябрь!K364</f>
        <v>0</v>
      </c>
      <c r="L364" s="10" t="s">
        <v>24</v>
      </c>
      <c r="M364" s="10" t="s">
        <v>24</v>
      </c>
      <c r="N364" s="10" t="s">
        <v>24</v>
      </c>
    </row>
    <row r="365" spans="1:14" ht="30">
      <c r="A365" s="24"/>
      <c r="B365" s="11" t="s">
        <v>28</v>
      </c>
      <c r="C365" s="12"/>
      <c r="D365" s="12"/>
      <c r="E365" s="12"/>
      <c r="F365" s="10" t="s">
        <v>24</v>
      </c>
      <c r="G365" s="13" t="s">
        <v>24</v>
      </c>
      <c r="H365" s="13" t="s">
        <v>24</v>
      </c>
      <c r="I365" s="9">
        <f>C365+[2]ноябрь!I365</f>
        <v>0</v>
      </c>
      <c r="J365" s="9">
        <f>D365+[2]ноябрь!J365</f>
        <v>0</v>
      </c>
      <c r="K365" s="9">
        <f>E365+[2]ноябрь!K365</f>
        <v>0</v>
      </c>
      <c r="L365" s="10" t="s">
        <v>24</v>
      </c>
      <c r="M365" s="10" t="s">
        <v>24</v>
      </c>
      <c r="N365" s="10" t="s">
        <v>24</v>
      </c>
    </row>
    <row r="366" spans="1:14" ht="30">
      <c r="A366" s="24"/>
      <c r="B366" s="11" t="s">
        <v>29</v>
      </c>
      <c r="C366" s="12"/>
      <c r="D366" s="12"/>
      <c r="E366" s="12"/>
      <c r="F366" s="10" t="s">
        <v>24</v>
      </c>
      <c r="G366" s="13" t="s">
        <v>24</v>
      </c>
      <c r="H366" s="13" t="s">
        <v>24</v>
      </c>
      <c r="I366" s="9">
        <f>C366+[2]ноябрь!I366</f>
        <v>0</v>
      </c>
      <c r="J366" s="9">
        <f>D366+[2]ноябрь!J366</f>
        <v>0</v>
      </c>
      <c r="K366" s="9">
        <f>E366+[2]ноябрь!K366</f>
        <v>0</v>
      </c>
      <c r="L366" s="10" t="s">
        <v>24</v>
      </c>
      <c r="M366" s="10" t="s">
        <v>24</v>
      </c>
      <c r="N366" s="10" t="s">
        <v>24</v>
      </c>
    </row>
    <row r="367" spans="1:14" ht="14.25" customHeight="1">
      <c r="A367" s="24"/>
      <c r="B367" s="14" t="s">
        <v>30</v>
      </c>
      <c r="C367" s="12"/>
      <c r="D367" s="12"/>
      <c r="E367" s="12"/>
      <c r="F367" s="10" t="s">
        <v>24</v>
      </c>
      <c r="G367" s="13" t="s">
        <v>24</v>
      </c>
      <c r="H367" s="13" t="s">
        <v>24</v>
      </c>
      <c r="I367" s="9">
        <f>C367+[2]ноябрь!I367</f>
        <v>0</v>
      </c>
      <c r="J367" s="9">
        <f>D367+[2]ноябрь!J367</f>
        <v>0</v>
      </c>
      <c r="K367" s="9">
        <f>E367+[2]ноябрь!K367</f>
        <v>0</v>
      </c>
      <c r="L367" s="10" t="s">
        <v>24</v>
      </c>
      <c r="M367" s="10" t="s">
        <v>24</v>
      </c>
      <c r="N367" s="10" t="s">
        <v>24</v>
      </c>
    </row>
    <row r="368" spans="1:14" ht="28.5">
      <c r="A368" s="24"/>
      <c r="B368" s="14" t="s">
        <v>31</v>
      </c>
      <c r="C368" s="12"/>
      <c r="D368" s="12"/>
      <c r="E368" s="12"/>
      <c r="F368" s="10" t="s">
        <v>24</v>
      </c>
      <c r="G368" s="13" t="s">
        <v>24</v>
      </c>
      <c r="H368" s="13" t="s">
        <v>24</v>
      </c>
      <c r="I368" s="9">
        <f>C368+[2]ноябрь!I368</f>
        <v>0</v>
      </c>
      <c r="J368" s="9">
        <f>D368+[2]ноябрь!J368</f>
        <v>0</v>
      </c>
      <c r="K368" s="9">
        <f>E368+[2]ноябрь!K368</f>
        <v>0</v>
      </c>
      <c r="L368" s="10" t="s">
        <v>24</v>
      </c>
      <c r="M368" s="10" t="s">
        <v>24</v>
      </c>
      <c r="N368" s="10" t="s">
        <v>24</v>
      </c>
    </row>
    <row r="369" spans="1:14" ht="14.25" customHeight="1">
      <c r="A369" s="24"/>
      <c r="B369" s="14" t="s">
        <v>32</v>
      </c>
      <c r="C369" s="12"/>
      <c r="D369" s="12"/>
      <c r="E369" s="12"/>
      <c r="F369" s="10" t="s">
        <v>24</v>
      </c>
      <c r="G369" s="13" t="s">
        <v>24</v>
      </c>
      <c r="H369" s="13" t="s">
        <v>24</v>
      </c>
      <c r="I369" s="9">
        <f>C369+[2]ноябрь!I369</f>
        <v>0</v>
      </c>
      <c r="J369" s="9">
        <f>D369+[2]ноябрь!J369</f>
        <v>0</v>
      </c>
      <c r="K369" s="9">
        <f>E369+[2]ноябрь!K369</f>
        <v>0</v>
      </c>
      <c r="L369" s="10" t="s">
        <v>24</v>
      </c>
      <c r="M369" s="10" t="s">
        <v>24</v>
      </c>
      <c r="N369" s="10" t="s">
        <v>24</v>
      </c>
    </row>
    <row r="370" spans="1:14" ht="14.25" customHeight="1">
      <c r="A370" s="24"/>
      <c r="B370" s="14" t="s">
        <v>33</v>
      </c>
      <c r="C370" s="12"/>
      <c r="D370" s="12"/>
      <c r="E370" s="12"/>
      <c r="F370" s="10" t="s">
        <v>24</v>
      </c>
      <c r="G370" s="13" t="s">
        <v>24</v>
      </c>
      <c r="H370" s="13" t="s">
        <v>24</v>
      </c>
      <c r="I370" s="9">
        <f>C370+[2]ноябрь!I370</f>
        <v>0</v>
      </c>
      <c r="J370" s="9">
        <f>D370+[2]ноябрь!J370</f>
        <v>0</v>
      </c>
      <c r="K370" s="9">
        <f>E370+[2]ноябрь!K370</f>
        <v>0</v>
      </c>
      <c r="L370" s="10" t="s">
        <v>24</v>
      </c>
      <c r="M370" s="10" t="s">
        <v>24</v>
      </c>
      <c r="N370" s="10" t="s">
        <v>24</v>
      </c>
    </row>
    <row r="371" spans="1:14" ht="14.25" customHeight="1">
      <c r="A371" s="24"/>
      <c r="B371" s="14" t="s">
        <v>34</v>
      </c>
      <c r="C371" s="12"/>
      <c r="D371" s="12"/>
      <c r="E371" s="12"/>
      <c r="F371" s="10" t="s">
        <v>24</v>
      </c>
      <c r="G371" s="13" t="s">
        <v>24</v>
      </c>
      <c r="H371" s="13" t="s">
        <v>24</v>
      </c>
      <c r="I371" s="9">
        <f>C371+[2]ноябрь!I371</f>
        <v>0</v>
      </c>
      <c r="J371" s="9">
        <f>D371+[2]ноябрь!J371</f>
        <v>0</v>
      </c>
      <c r="K371" s="9">
        <f>E371+[2]ноябрь!K371</f>
        <v>0</v>
      </c>
      <c r="L371" s="10" t="s">
        <v>24</v>
      </c>
      <c r="M371" s="10" t="s">
        <v>24</v>
      </c>
      <c r="N371" s="10" t="s">
        <v>24</v>
      </c>
    </row>
    <row r="372" spans="1:14" ht="45">
      <c r="A372" s="24"/>
      <c r="B372" s="11" t="s">
        <v>35</v>
      </c>
      <c r="C372" s="12"/>
      <c r="D372" s="12"/>
      <c r="E372" s="12"/>
      <c r="F372" s="10" t="s">
        <v>24</v>
      </c>
      <c r="G372" s="13" t="s">
        <v>24</v>
      </c>
      <c r="H372" s="13" t="s">
        <v>24</v>
      </c>
      <c r="I372" s="9">
        <f>C372+[2]ноябрь!I372</f>
        <v>0</v>
      </c>
      <c r="J372" s="9">
        <f>D372+[2]ноябрь!J372</f>
        <v>0</v>
      </c>
      <c r="K372" s="9">
        <f>E372+[2]ноябрь!K372</f>
        <v>0</v>
      </c>
      <c r="L372" s="10" t="s">
        <v>24</v>
      </c>
      <c r="M372" s="10" t="s">
        <v>24</v>
      </c>
      <c r="N372" s="10" t="s">
        <v>24</v>
      </c>
    </row>
    <row r="373" spans="1:14" ht="15">
      <c r="A373" s="24"/>
      <c r="B373" s="15" t="s">
        <v>36</v>
      </c>
      <c r="C373" s="12"/>
      <c r="D373" s="12"/>
      <c r="E373" s="12"/>
      <c r="F373" s="10" t="s">
        <v>24</v>
      </c>
      <c r="G373" s="13" t="s">
        <v>24</v>
      </c>
      <c r="H373" s="13" t="s">
        <v>24</v>
      </c>
      <c r="I373" s="9">
        <f>C373+[2]ноябрь!I373</f>
        <v>0</v>
      </c>
      <c r="J373" s="9">
        <f>D373+[2]ноябрь!J373</f>
        <v>0</v>
      </c>
      <c r="K373" s="9">
        <f>E373+[2]ноябрь!K373</f>
        <v>0</v>
      </c>
      <c r="L373" s="10" t="s">
        <v>24</v>
      </c>
      <c r="M373" s="10" t="s">
        <v>24</v>
      </c>
      <c r="N373" s="10" t="s">
        <v>24</v>
      </c>
    </row>
    <row r="374" spans="1:14" ht="15">
      <c r="A374" s="24"/>
      <c r="B374" s="15" t="s">
        <v>37</v>
      </c>
      <c r="C374" s="12" t="s">
        <v>121</v>
      </c>
      <c r="D374" s="42">
        <v>2737.64</v>
      </c>
      <c r="E374" s="12"/>
      <c r="F374" s="10" t="s">
        <v>24</v>
      </c>
      <c r="G374" s="13" t="s">
        <v>24</v>
      </c>
      <c r="H374" s="13" t="s">
        <v>24</v>
      </c>
      <c r="I374" s="9">
        <f>C374+[2]ноябрь!I374</f>
        <v>3019.8999999999996</v>
      </c>
      <c r="J374" s="9">
        <f>D374+[2]ноябрь!J374</f>
        <v>3019.8999999999996</v>
      </c>
      <c r="K374" s="9">
        <f>E374+[2]ноябрь!K374</f>
        <v>0</v>
      </c>
      <c r="L374" s="10" t="s">
        <v>24</v>
      </c>
      <c r="M374" s="10" t="s">
        <v>24</v>
      </c>
      <c r="N374" s="10" t="s">
        <v>24</v>
      </c>
    </row>
    <row r="375" spans="1:14" ht="15">
      <c r="A375" s="25"/>
      <c r="B375" s="15" t="s">
        <v>38</v>
      </c>
      <c r="C375" s="12" t="s">
        <v>121</v>
      </c>
      <c r="D375" s="42">
        <v>2737.64</v>
      </c>
      <c r="E375" s="12"/>
      <c r="F375" s="10">
        <f>G375+H375</f>
        <v>7959.38</v>
      </c>
      <c r="G375" s="13">
        <v>7959.38</v>
      </c>
      <c r="H375" s="13">
        <v>0</v>
      </c>
      <c r="I375" s="9">
        <f>C375+[2]ноябрь!I375</f>
        <v>3019.8999999999996</v>
      </c>
      <c r="J375" s="9">
        <f>D375+[2]ноябрь!J375</f>
        <v>3019.8999999999996</v>
      </c>
      <c r="K375" s="9">
        <f>E375+[2]ноябрь!K375</f>
        <v>0</v>
      </c>
      <c r="L375" s="9">
        <f>F375+[2]ноябрь!L375</f>
        <v>62966.47</v>
      </c>
      <c r="M375" s="9">
        <f>G375+[2]ноябрь!M375</f>
        <v>62966.47</v>
      </c>
      <c r="N375" s="9">
        <f>H375+[2]ноябрь!N375</f>
        <v>0</v>
      </c>
    </row>
    <row r="376" spans="1:14" ht="45">
      <c r="A376" s="23" t="s">
        <v>122</v>
      </c>
      <c r="B376" s="11" t="s">
        <v>23</v>
      </c>
      <c r="C376" s="12"/>
      <c r="D376" s="12"/>
      <c r="E376" s="12"/>
      <c r="F376" s="10" t="s">
        <v>24</v>
      </c>
      <c r="G376" s="13" t="s">
        <v>24</v>
      </c>
      <c r="H376" s="13" t="s">
        <v>24</v>
      </c>
      <c r="I376" s="9">
        <f>C376+[2]ноябрь!I376</f>
        <v>0</v>
      </c>
      <c r="J376" s="9">
        <f>D376+[2]ноябрь!J376</f>
        <v>0</v>
      </c>
      <c r="K376" s="9">
        <f>E376+[2]ноябрь!K376</f>
        <v>0</v>
      </c>
      <c r="L376" s="10" t="s">
        <v>24</v>
      </c>
      <c r="M376" s="10" t="s">
        <v>24</v>
      </c>
      <c r="N376" s="10" t="s">
        <v>24</v>
      </c>
    </row>
    <row r="377" spans="1:14" ht="28.5">
      <c r="A377" s="24"/>
      <c r="B377" s="14" t="s">
        <v>25</v>
      </c>
      <c r="C377" s="12"/>
      <c r="D377" s="12"/>
      <c r="E377" s="12"/>
      <c r="F377" s="10" t="s">
        <v>24</v>
      </c>
      <c r="G377" s="13" t="s">
        <v>24</v>
      </c>
      <c r="H377" s="13" t="s">
        <v>24</v>
      </c>
      <c r="I377" s="9">
        <f>C377+[2]ноябрь!I377</f>
        <v>0</v>
      </c>
      <c r="J377" s="9">
        <f>D377+[2]ноябрь!J377</f>
        <v>0</v>
      </c>
      <c r="K377" s="9">
        <f>E377+[2]ноябрь!K377</f>
        <v>0</v>
      </c>
      <c r="L377" s="10" t="s">
        <v>24</v>
      </c>
      <c r="M377" s="10" t="s">
        <v>24</v>
      </c>
      <c r="N377" s="10" t="s">
        <v>24</v>
      </c>
    </row>
    <row r="378" spans="1:14" ht="14.25" customHeight="1">
      <c r="A378" s="24"/>
      <c r="B378" s="14" t="s">
        <v>26</v>
      </c>
      <c r="C378" s="12"/>
      <c r="D378" s="12"/>
      <c r="E378" s="12"/>
      <c r="F378" s="10" t="s">
        <v>24</v>
      </c>
      <c r="G378" s="13" t="s">
        <v>24</v>
      </c>
      <c r="H378" s="13" t="s">
        <v>24</v>
      </c>
      <c r="I378" s="9">
        <f>C378+[2]ноябрь!I378</f>
        <v>0</v>
      </c>
      <c r="J378" s="9">
        <f>D378+[2]ноябрь!J378</f>
        <v>0</v>
      </c>
      <c r="K378" s="9">
        <f>E378+[2]ноябрь!K378</f>
        <v>0</v>
      </c>
      <c r="L378" s="10" t="s">
        <v>24</v>
      </c>
      <c r="M378" s="10" t="s">
        <v>24</v>
      </c>
      <c r="N378" s="10" t="s">
        <v>24</v>
      </c>
    </row>
    <row r="379" spans="1:14" ht="14.25" customHeight="1">
      <c r="A379" s="24"/>
      <c r="B379" s="14" t="s">
        <v>27</v>
      </c>
      <c r="C379" s="12"/>
      <c r="D379" s="12"/>
      <c r="E379" s="12"/>
      <c r="F379" s="10" t="s">
        <v>24</v>
      </c>
      <c r="G379" s="13" t="s">
        <v>24</v>
      </c>
      <c r="H379" s="13" t="s">
        <v>24</v>
      </c>
      <c r="I379" s="9">
        <f>C379+[2]ноябрь!I379</f>
        <v>0</v>
      </c>
      <c r="J379" s="9">
        <f>D379+[2]ноябрь!J379</f>
        <v>0</v>
      </c>
      <c r="K379" s="9">
        <f>E379+[2]ноябрь!K379</f>
        <v>0</v>
      </c>
      <c r="L379" s="10" t="s">
        <v>24</v>
      </c>
      <c r="M379" s="10" t="s">
        <v>24</v>
      </c>
      <c r="N379" s="10" t="s">
        <v>24</v>
      </c>
    </row>
    <row r="380" spans="1:14" ht="30">
      <c r="A380" s="24"/>
      <c r="B380" s="11" t="s">
        <v>28</v>
      </c>
      <c r="C380" s="12"/>
      <c r="D380" s="12"/>
      <c r="E380" s="12"/>
      <c r="F380" s="10" t="s">
        <v>24</v>
      </c>
      <c r="G380" s="13" t="s">
        <v>24</v>
      </c>
      <c r="H380" s="13" t="s">
        <v>24</v>
      </c>
      <c r="I380" s="9">
        <f>C380+[2]ноябрь!I380</f>
        <v>0</v>
      </c>
      <c r="J380" s="9">
        <f>D380+[2]ноябрь!J380</f>
        <v>0</v>
      </c>
      <c r="K380" s="9">
        <f>E380+[2]ноябрь!K380</f>
        <v>0</v>
      </c>
      <c r="L380" s="10" t="s">
        <v>24</v>
      </c>
      <c r="M380" s="10" t="s">
        <v>24</v>
      </c>
      <c r="N380" s="10" t="s">
        <v>24</v>
      </c>
    </row>
    <row r="381" spans="1:14" ht="30">
      <c r="A381" s="24"/>
      <c r="B381" s="11" t="s">
        <v>29</v>
      </c>
      <c r="C381" s="12"/>
      <c r="D381" s="12"/>
      <c r="E381" s="12"/>
      <c r="F381" s="10" t="s">
        <v>24</v>
      </c>
      <c r="G381" s="13" t="s">
        <v>24</v>
      </c>
      <c r="H381" s="13" t="s">
        <v>24</v>
      </c>
      <c r="I381" s="9">
        <f>C381+[2]ноябрь!I381</f>
        <v>0</v>
      </c>
      <c r="J381" s="9">
        <f>D381+[2]ноябрь!J381</f>
        <v>0</v>
      </c>
      <c r="K381" s="9">
        <f>E381+[2]ноябрь!K381</f>
        <v>0</v>
      </c>
      <c r="L381" s="10" t="s">
        <v>24</v>
      </c>
      <c r="M381" s="10" t="s">
        <v>24</v>
      </c>
      <c r="N381" s="10" t="s">
        <v>24</v>
      </c>
    </row>
    <row r="382" spans="1:14" ht="14.25" customHeight="1">
      <c r="A382" s="24"/>
      <c r="B382" s="14" t="s">
        <v>30</v>
      </c>
      <c r="C382" s="12"/>
      <c r="D382" s="12"/>
      <c r="E382" s="12"/>
      <c r="F382" s="10" t="s">
        <v>24</v>
      </c>
      <c r="G382" s="13" t="s">
        <v>24</v>
      </c>
      <c r="H382" s="13" t="s">
        <v>24</v>
      </c>
      <c r="I382" s="9">
        <f>C382+[2]ноябрь!I382</f>
        <v>0</v>
      </c>
      <c r="J382" s="9">
        <f>D382+[2]ноябрь!J382</f>
        <v>0</v>
      </c>
      <c r="K382" s="9">
        <f>E382+[2]ноябрь!K382</f>
        <v>0</v>
      </c>
      <c r="L382" s="10" t="s">
        <v>24</v>
      </c>
      <c r="M382" s="10" t="s">
        <v>24</v>
      </c>
      <c r="N382" s="10" t="s">
        <v>24</v>
      </c>
    </row>
    <row r="383" spans="1:14" ht="28.5">
      <c r="A383" s="24"/>
      <c r="B383" s="14" t="s">
        <v>31</v>
      </c>
      <c r="C383" s="12"/>
      <c r="D383" s="12"/>
      <c r="E383" s="12"/>
      <c r="F383" s="10" t="s">
        <v>24</v>
      </c>
      <c r="G383" s="13" t="s">
        <v>24</v>
      </c>
      <c r="H383" s="13" t="s">
        <v>24</v>
      </c>
      <c r="I383" s="9">
        <f>C383+[2]ноябрь!I383</f>
        <v>0</v>
      </c>
      <c r="J383" s="9">
        <f>D383+[2]ноябрь!J383</f>
        <v>0</v>
      </c>
      <c r="K383" s="9">
        <f>E383+[2]ноябрь!K383</f>
        <v>0</v>
      </c>
      <c r="L383" s="10" t="s">
        <v>24</v>
      </c>
      <c r="M383" s="10" t="s">
        <v>24</v>
      </c>
      <c r="N383" s="10" t="s">
        <v>24</v>
      </c>
    </row>
    <row r="384" spans="1:14" ht="14.25" customHeight="1">
      <c r="A384" s="24"/>
      <c r="B384" s="14" t="s">
        <v>32</v>
      </c>
      <c r="C384" s="12"/>
      <c r="D384" s="12"/>
      <c r="E384" s="12"/>
      <c r="F384" s="10" t="s">
        <v>24</v>
      </c>
      <c r="G384" s="13" t="s">
        <v>24</v>
      </c>
      <c r="H384" s="13" t="s">
        <v>24</v>
      </c>
      <c r="I384" s="9">
        <f>C384+[2]ноябрь!I384</f>
        <v>0</v>
      </c>
      <c r="J384" s="9">
        <f>D384+[2]ноябрь!J384</f>
        <v>0</v>
      </c>
      <c r="K384" s="9">
        <f>E384+[2]ноябрь!K384</f>
        <v>0</v>
      </c>
      <c r="L384" s="10" t="s">
        <v>24</v>
      </c>
      <c r="M384" s="10" t="s">
        <v>24</v>
      </c>
      <c r="N384" s="10" t="s">
        <v>24</v>
      </c>
    </row>
    <row r="385" spans="1:14" ht="14.25" customHeight="1">
      <c r="A385" s="24"/>
      <c r="B385" s="14" t="s">
        <v>33</v>
      </c>
      <c r="C385" s="12"/>
      <c r="D385" s="12"/>
      <c r="E385" s="12"/>
      <c r="F385" s="10" t="s">
        <v>24</v>
      </c>
      <c r="G385" s="13" t="s">
        <v>24</v>
      </c>
      <c r="H385" s="13" t="s">
        <v>24</v>
      </c>
      <c r="I385" s="9">
        <f>C385+[2]ноябрь!I385</f>
        <v>0</v>
      </c>
      <c r="J385" s="9">
        <f>D385+[2]ноябрь!J385</f>
        <v>0</v>
      </c>
      <c r="K385" s="9">
        <f>E385+[2]ноябрь!K385</f>
        <v>0</v>
      </c>
      <c r="L385" s="10" t="s">
        <v>24</v>
      </c>
      <c r="M385" s="10" t="s">
        <v>24</v>
      </c>
      <c r="N385" s="10" t="s">
        <v>24</v>
      </c>
    </row>
    <row r="386" spans="1:14" ht="14.25" customHeight="1">
      <c r="A386" s="24"/>
      <c r="B386" s="14" t="s">
        <v>34</v>
      </c>
      <c r="C386" s="12"/>
      <c r="D386" s="12"/>
      <c r="E386" s="12"/>
      <c r="F386" s="10" t="s">
        <v>24</v>
      </c>
      <c r="G386" s="13" t="s">
        <v>24</v>
      </c>
      <c r="H386" s="13" t="s">
        <v>24</v>
      </c>
      <c r="I386" s="9">
        <f>C386+[2]ноябрь!I386</f>
        <v>0</v>
      </c>
      <c r="J386" s="9">
        <f>D386+[2]ноябрь!J386</f>
        <v>0</v>
      </c>
      <c r="K386" s="9">
        <f>E386+[2]ноябрь!K386</f>
        <v>0</v>
      </c>
      <c r="L386" s="10" t="s">
        <v>24</v>
      </c>
      <c r="M386" s="10" t="s">
        <v>24</v>
      </c>
      <c r="N386" s="10" t="s">
        <v>24</v>
      </c>
    </row>
    <row r="387" spans="1:14" ht="45">
      <c r="A387" s="24"/>
      <c r="B387" s="11" t="s">
        <v>35</v>
      </c>
      <c r="C387" s="12"/>
      <c r="D387" s="12"/>
      <c r="E387" s="12"/>
      <c r="F387" s="10" t="s">
        <v>24</v>
      </c>
      <c r="G387" s="13" t="s">
        <v>24</v>
      </c>
      <c r="H387" s="13" t="s">
        <v>24</v>
      </c>
      <c r="I387" s="9">
        <f>C387+[2]ноябрь!I387</f>
        <v>0</v>
      </c>
      <c r="J387" s="9">
        <f>D387+[2]ноябрь!J387</f>
        <v>0</v>
      </c>
      <c r="K387" s="9">
        <f>E387+[2]ноябрь!K387</f>
        <v>0</v>
      </c>
      <c r="L387" s="10" t="s">
        <v>24</v>
      </c>
      <c r="M387" s="10" t="s">
        <v>24</v>
      </c>
      <c r="N387" s="10" t="s">
        <v>24</v>
      </c>
    </row>
    <row r="388" spans="1:14" ht="15">
      <c r="A388" s="24"/>
      <c r="B388" s="15" t="s">
        <v>36</v>
      </c>
      <c r="C388" s="12"/>
      <c r="D388" s="12"/>
      <c r="E388" s="12"/>
      <c r="F388" s="10" t="s">
        <v>24</v>
      </c>
      <c r="G388" s="13" t="s">
        <v>24</v>
      </c>
      <c r="H388" s="13" t="s">
        <v>24</v>
      </c>
      <c r="I388" s="9">
        <f>C388+[2]ноябрь!I388</f>
        <v>0</v>
      </c>
      <c r="J388" s="9">
        <f>D388+[2]ноябрь!J388</f>
        <v>0</v>
      </c>
      <c r="K388" s="9">
        <f>E388+[2]ноябрь!K388</f>
        <v>0</v>
      </c>
      <c r="L388" s="10" t="s">
        <v>24</v>
      </c>
      <c r="M388" s="10" t="s">
        <v>24</v>
      </c>
      <c r="N388" s="10" t="s">
        <v>24</v>
      </c>
    </row>
    <row r="389" spans="1:14" ht="15">
      <c r="A389" s="24"/>
      <c r="B389" s="15" t="s">
        <v>37</v>
      </c>
      <c r="C389" s="12"/>
      <c r="D389" s="12"/>
      <c r="E389" s="12"/>
      <c r="F389" s="10" t="s">
        <v>24</v>
      </c>
      <c r="G389" s="13" t="s">
        <v>24</v>
      </c>
      <c r="H389" s="13" t="s">
        <v>24</v>
      </c>
      <c r="I389" s="9">
        <f>C389+[2]ноябрь!I389</f>
        <v>0</v>
      </c>
      <c r="J389" s="9">
        <f>D389+[2]ноябрь!J389</f>
        <v>0</v>
      </c>
      <c r="K389" s="9">
        <f>E389+[2]ноябрь!K389</f>
        <v>0</v>
      </c>
      <c r="L389" s="10" t="s">
        <v>24</v>
      </c>
      <c r="M389" s="10" t="s">
        <v>24</v>
      </c>
      <c r="N389" s="10" t="s">
        <v>24</v>
      </c>
    </row>
    <row r="390" spans="1:14" ht="15">
      <c r="A390" s="25"/>
      <c r="B390" s="15" t="s">
        <v>38</v>
      </c>
      <c r="C390" s="12"/>
      <c r="D390" s="12"/>
      <c r="E390" s="12"/>
      <c r="F390" s="10">
        <f>G390+H390</f>
        <v>24799933</v>
      </c>
      <c r="G390" s="13">
        <v>24799933</v>
      </c>
      <c r="H390" s="13">
        <v>0</v>
      </c>
      <c r="I390" s="9">
        <f>C390+[2]ноябрь!I390</f>
        <v>0</v>
      </c>
      <c r="J390" s="9">
        <f>D390+[2]ноябрь!J390</f>
        <v>0</v>
      </c>
      <c r="K390" s="9">
        <f>E390+[2]ноябрь!K390</f>
        <v>0</v>
      </c>
      <c r="L390" s="9">
        <f>F390+[2]ноябрь!L390</f>
        <v>254340636</v>
      </c>
      <c r="M390" s="9">
        <f>G390+[2]ноябрь!M390</f>
        <v>254340636</v>
      </c>
      <c r="N390" s="9">
        <f>H390+[2]ноябрь!N390</f>
        <v>0</v>
      </c>
    </row>
    <row r="391" spans="1:14" ht="45">
      <c r="A391" s="23" t="s">
        <v>123</v>
      </c>
      <c r="B391" s="11" t="s">
        <v>23</v>
      </c>
      <c r="C391" s="12"/>
      <c r="D391" s="12"/>
      <c r="E391" s="12"/>
      <c r="F391" s="10" t="s">
        <v>24</v>
      </c>
      <c r="G391" s="13" t="s">
        <v>24</v>
      </c>
      <c r="H391" s="13" t="s">
        <v>24</v>
      </c>
      <c r="I391" s="9">
        <f>C391+[2]ноябрь!I391</f>
        <v>0</v>
      </c>
      <c r="J391" s="9">
        <f>D391+[2]ноябрь!J391</f>
        <v>0</v>
      </c>
      <c r="K391" s="9">
        <f>E391+[2]ноябрь!K391</f>
        <v>0</v>
      </c>
      <c r="L391" s="10" t="s">
        <v>24</v>
      </c>
      <c r="M391" s="10" t="s">
        <v>24</v>
      </c>
      <c r="N391" s="10" t="s">
        <v>24</v>
      </c>
    </row>
    <row r="392" spans="1:14" ht="28.5">
      <c r="A392" s="24"/>
      <c r="B392" s="14" t="s">
        <v>25</v>
      </c>
      <c r="C392" s="12"/>
      <c r="D392" s="12"/>
      <c r="E392" s="12"/>
      <c r="F392" s="10" t="s">
        <v>24</v>
      </c>
      <c r="G392" s="13" t="s">
        <v>24</v>
      </c>
      <c r="H392" s="13" t="s">
        <v>24</v>
      </c>
      <c r="I392" s="9">
        <f>C392+[2]ноябрь!I392</f>
        <v>0</v>
      </c>
      <c r="J392" s="9">
        <f>D392+[2]ноябрь!J392</f>
        <v>0</v>
      </c>
      <c r="K392" s="9">
        <f>E392+[2]ноябрь!K392</f>
        <v>0</v>
      </c>
      <c r="L392" s="10" t="s">
        <v>24</v>
      </c>
      <c r="M392" s="10" t="s">
        <v>24</v>
      </c>
      <c r="N392" s="10" t="s">
        <v>24</v>
      </c>
    </row>
    <row r="393" spans="1:14" ht="14.25" customHeight="1">
      <c r="A393" s="24"/>
      <c r="B393" s="14" t="s">
        <v>26</v>
      </c>
      <c r="C393" s="12"/>
      <c r="D393" s="12"/>
      <c r="E393" s="12"/>
      <c r="F393" s="10" t="s">
        <v>24</v>
      </c>
      <c r="G393" s="13" t="s">
        <v>24</v>
      </c>
      <c r="H393" s="13" t="s">
        <v>24</v>
      </c>
      <c r="I393" s="9">
        <f>C393+[2]ноябрь!I393</f>
        <v>0</v>
      </c>
      <c r="J393" s="9">
        <f>D393+[2]ноябрь!J393</f>
        <v>0</v>
      </c>
      <c r="K393" s="9">
        <f>E393+[2]ноябрь!K393</f>
        <v>0</v>
      </c>
      <c r="L393" s="10" t="s">
        <v>24</v>
      </c>
      <c r="M393" s="10" t="s">
        <v>24</v>
      </c>
      <c r="N393" s="10" t="s">
        <v>24</v>
      </c>
    </row>
    <row r="394" spans="1:14" ht="14.25" customHeight="1">
      <c r="A394" s="24"/>
      <c r="B394" s="14" t="s">
        <v>27</v>
      </c>
      <c r="C394" s="12"/>
      <c r="D394" s="12"/>
      <c r="E394" s="12"/>
      <c r="F394" s="10" t="s">
        <v>24</v>
      </c>
      <c r="G394" s="13" t="s">
        <v>24</v>
      </c>
      <c r="H394" s="13" t="s">
        <v>24</v>
      </c>
      <c r="I394" s="9">
        <f>C394+[2]ноябрь!I394</f>
        <v>0</v>
      </c>
      <c r="J394" s="9">
        <f>D394+[2]ноябрь!J394</f>
        <v>0</v>
      </c>
      <c r="K394" s="9">
        <f>E394+[2]ноябрь!K394</f>
        <v>0</v>
      </c>
      <c r="L394" s="10" t="s">
        <v>24</v>
      </c>
      <c r="M394" s="10" t="s">
        <v>24</v>
      </c>
      <c r="N394" s="10" t="s">
        <v>24</v>
      </c>
    </row>
    <row r="395" spans="1:14" ht="30">
      <c r="A395" s="24"/>
      <c r="B395" s="11" t="s">
        <v>28</v>
      </c>
      <c r="C395" s="12"/>
      <c r="D395" s="12"/>
      <c r="E395" s="12"/>
      <c r="F395" s="10" t="s">
        <v>24</v>
      </c>
      <c r="G395" s="13" t="s">
        <v>24</v>
      </c>
      <c r="H395" s="13" t="s">
        <v>24</v>
      </c>
      <c r="I395" s="9">
        <f>C395+[2]ноябрь!I395</f>
        <v>0</v>
      </c>
      <c r="J395" s="9">
        <f>D395+[2]ноябрь!J395</f>
        <v>0</v>
      </c>
      <c r="K395" s="9">
        <f>E395+[2]ноябрь!K395</f>
        <v>0</v>
      </c>
      <c r="L395" s="10" t="s">
        <v>24</v>
      </c>
      <c r="M395" s="10" t="s">
        <v>24</v>
      </c>
      <c r="N395" s="10" t="s">
        <v>24</v>
      </c>
    </row>
    <row r="396" spans="1:14" ht="30">
      <c r="A396" s="24"/>
      <c r="B396" s="11" t="s">
        <v>29</v>
      </c>
      <c r="C396" s="12"/>
      <c r="D396" s="12"/>
      <c r="E396" s="12"/>
      <c r="F396" s="10" t="s">
        <v>24</v>
      </c>
      <c r="G396" s="13" t="s">
        <v>24</v>
      </c>
      <c r="H396" s="13" t="s">
        <v>24</v>
      </c>
      <c r="I396" s="9">
        <f>C396+[2]ноябрь!I396</f>
        <v>0</v>
      </c>
      <c r="J396" s="9">
        <f>D396+[2]ноябрь!J396</f>
        <v>0</v>
      </c>
      <c r="K396" s="9">
        <f>E396+[2]ноябрь!K396</f>
        <v>0</v>
      </c>
      <c r="L396" s="10" t="s">
        <v>24</v>
      </c>
      <c r="M396" s="10" t="s">
        <v>24</v>
      </c>
      <c r="N396" s="10" t="s">
        <v>24</v>
      </c>
    </row>
    <row r="397" spans="1:14" ht="14.25" customHeight="1">
      <c r="A397" s="24"/>
      <c r="B397" s="14" t="s">
        <v>30</v>
      </c>
      <c r="C397" s="12"/>
      <c r="D397" s="12"/>
      <c r="E397" s="12"/>
      <c r="F397" s="10" t="s">
        <v>24</v>
      </c>
      <c r="G397" s="13" t="s">
        <v>24</v>
      </c>
      <c r="H397" s="13" t="s">
        <v>24</v>
      </c>
      <c r="I397" s="9">
        <f>C397+[2]ноябрь!I397</f>
        <v>0</v>
      </c>
      <c r="J397" s="9">
        <f>D397+[2]ноябрь!J397</f>
        <v>0</v>
      </c>
      <c r="K397" s="9">
        <f>E397+[2]ноябрь!K397</f>
        <v>0</v>
      </c>
      <c r="L397" s="10" t="s">
        <v>24</v>
      </c>
      <c r="M397" s="10" t="s">
        <v>24</v>
      </c>
      <c r="N397" s="10" t="s">
        <v>24</v>
      </c>
    </row>
    <row r="398" spans="1:14" ht="28.5">
      <c r="A398" s="24"/>
      <c r="B398" s="14" t="s">
        <v>31</v>
      </c>
      <c r="C398" s="12"/>
      <c r="D398" s="12"/>
      <c r="E398" s="12"/>
      <c r="F398" s="10" t="s">
        <v>24</v>
      </c>
      <c r="G398" s="13" t="s">
        <v>24</v>
      </c>
      <c r="H398" s="13" t="s">
        <v>24</v>
      </c>
      <c r="I398" s="9">
        <f>C398+[2]ноябрь!I398</f>
        <v>0</v>
      </c>
      <c r="J398" s="9">
        <f>D398+[2]ноябрь!J398</f>
        <v>0</v>
      </c>
      <c r="K398" s="9">
        <f>E398+[2]ноябрь!K398</f>
        <v>0</v>
      </c>
      <c r="L398" s="10" t="s">
        <v>24</v>
      </c>
      <c r="M398" s="10" t="s">
        <v>24</v>
      </c>
      <c r="N398" s="10" t="s">
        <v>24</v>
      </c>
    </row>
    <row r="399" spans="1:14" ht="14.25" customHeight="1">
      <c r="A399" s="24"/>
      <c r="B399" s="14" t="s">
        <v>32</v>
      </c>
      <c r="C399" s="12"/>
      <c r="D399" s="12"/>
      <c r="E399" s="12"/>
      <c r="F399" s="10" t="s">
        <v>24</v>
      </c>
      <c r="G399" s="13" t="s">
        <v>24</v>
      </c>
      <c r="H399" s="13" t="s">
        <v>24</v>
      </c>
      <c r="I399" s="9">
        <f>C399+[2]ноябрь!I399</f>
        <v>0</v>
      </c>
      <c r="J399" s="9">
        <f>D399+[2]ноябрь!J399</f>
        <v>0</v>
      </c>
      <c r="K399" s="9">
        <f>E399+[2]ноябрь!K399</f>
        <v>0</v>
      </c>
      <c r="L399" s="10" t="s">
        <v>24</v>
      </c>
      <c r="M399" s="10" t="s">
        <v>24</v>
      </c>
      <c r="N399" s="10" t="s">
        <v>24</v>
      </c>
    </row>
    <row r="400" spans="1:14" ht="14.25" customHeight="1">
      <c r="A400" s="24"/>
      <c r="B400" s="14" t="s">
        <v>33</v>
      </c>
      <c r="C400" s="12"/>
      <c r="D400" s="12"/>
      <c r="E400" s="12"/>
      <c r="F400" s="10" t="s">
        <v>24</v>
      </c>
      <c r="G400" s="13" t="s">
        <v>24</v>
      </c>
      <c r="H400" s="13" t="s">
        <v>24</v>
      </c>
      <c r="I400" s="9">
        <f>C400+[2]ноябрь!I400</f>
        <v>0</v>
      </c>
      <c r="J400" s="9">
        <f>D400+[2]ноябрь!J400</f>
        <v>0</v>
      </c>
      <c r="K400" s="9">
        <f>E400+[2]ноябрь!K400</f>
        <v>0</v>
      </c>
      <c r="L400" s="10" t="s">
        <v>24</v>
      </c>
      <c r="M400" s="10" t="s">
        <v>24</v>
      </c>
      <c r="N400" s="10" t="s">
        <v>24</v>
      </c>
    </row>
    <row r="401" spans="1:14" ht="14.25" customHeight="1">
      <c r="A401" s="24"/>
      <c r="B401" s="14" t="s">
        <v>34</v>
      </c>
      <c r="C401" s="12"/>
      <c r="D401" s="12"/>
      <c r="E401" s="12"/>
      <c r="F401" s="10" t="s">
        <v>24</v>
      </c>
      <c r="G401" s="13" t="s">
        <v>24</v>
      </c>
      <c r="H401" s="13" t="s">
        <v>24</v>
      </c>
      <c r="I401" s="9">
        <f>C401+[2]ноябрь!I401</f>
        <v>0</v>
      </c>
      <c r="J401" s="9">
        <f>D401+[2]ноябрь!J401</f>
        <v>0</v>
      </c>
      <c r="K401" s="9">
        <f>E401+[2]ноябрь!K401</f>
        <v>0</v>
      </c>
      <c r="L401" s="10" t="s">
        <v>24</v>
      </c>
      <c r="M401" s="10" t="s">
        <v>24</v>
      </c>
      <c r="N401" s="10" t="s">
        <v>24</v>
      </c>
    </row>
    <row r="402" spans="1:14" ht="45">
      <c r="A402" s="24"/>
      <c r="B402" s="11" t="s">
        <v>35</v>
      </c>
      <c r="C402" s="12"/>
      <c r="D402" s="12"/>
      <c r="E402" s="12"/>
      <c r="F402" s="10" t="s">
        <v>24</v>
      </c>
      <c r="G402" s="13" t="s">
        <v>24</v>
      </c>
      <c r="H402" s="13" t="s">
        <v>24</v>
      </c>
      <c r="I402" s="9">
        <f>C402+[2]ноябрь!I402</f>
        <v>0</v>
      </c>
      <c r="J402" s="9">
        <f>D402+[2]ноябрь!J402</f>
        <v>0</v>
      </c>
      <c r="K402" s="9">
        <f>E402+[2]ноябрь!K402</f>
        <v>0</v>
      </c>
      <c r="L402" s="10" t="s">
        <v>24</v>
      </c>
      <c r="M402" s="10" t="s">
        <v>24</v>
      </c>
      <c r="N402" s="10" t="s">
        <v>24</v>
      </c>
    </row>
    <row r="403" spans="1:14" ht="15">
      <c r="A403" s="24"/>
      <c r="B403" s="15" t="s">
        <v>36</v>
      </c>
      <c r="C403" s="12"/>
      <c r="D403" s="12"/>
      <c r="E403" s="12"/>
      <c r="F403" s="10" t="s">
        <v>24</v>
      </c>
      <c r="G403" s="13" t="s">
        <v>24</v>
      </c>
      <c r="H403" s="13" t="s">
        <v>24</v>
      </c>
      <c r="I403" s="9">
        <f>C403+[2]ноябрь!I403</f>
        <v>0</v>
      </c>
      <c r="J403" s="9">
        <f>D403+[2]ноябрь!J403</f>
        <v>0</v>
      </c>
      <c r="K403" s="9">
        <f>E403+[2]ноябрь!K403</f>
        <v>0</v>
      </c>
      <c r="L403" s="10" t="s">
        <v>24</v>
      </c>
      <c r="M403" s="10" t="s">
        <v>24</v>
      </c>
      <c r="N403" s="10" t="s">
        <v>24</v>
      </c>
    </row>
    <row r="404" spans="1:14" ht="15">
      <c r="A404" s="24"/>
      <c r="B404" s="15" t="s">
        <v>37</v>
      </c>
      <c r="C404" s="12"/>
      <c r="D404" s="12"/>
      <c r="E404" s="12"/>
      <c r="F404" s="10" t="s">
        <v>24</v>
      </c>
      <c r="G404" s="13" t="s">
        <v>24</v>
      </c>
      <c r="H404" s="13" t="s">
        <v>24</v>
      </c>
      <c r="I404" s="9">
        <f>C404+[2]ноябрь!I404</f>
        <v>0</v>
      </c>
      <c r="J404" s="9">
        <f>D404+[2]ноябрь!J404</f>
        <v>0</v>
      </c>
      <c r="K404" s="9">
        <f>E404+[2]ноябрь!K404</f>
        <v>0</v>
      </c>
      <c r="L404" s="10" t="s">
        <v>24</v>
      </c>
      <c r="M404" s="10" t="s">
        <v>24</v>
      </c>
      <c r="N404" s="10" t="s">
        <v>24</v>
      </c>
    </row>
    <row r="405" spans="1:14" ht="15">
      <c r="A405" s="25"/>
      <c r="B405" s="15" t="s">
        <v>38</v>
      </c>
      <c r="C405" s="12"/>
      <c r="D405" s="12"/>
      <c r="E405" s="12"/>
      <c r="F405" s="10">
        <f>G405+H405</f>
        <v>0</v>
      </c>
      <c r="G405" s="13">
        <v>0</v>
      </c>
      <c r="H405" s="13">
        <v>0</v>
      </c>
      <c r="I405" s="9">
        <f>C405+[2]ноябрь!I405</f>
        <v>0</v>
      </c>
      <c r="J405" s="9">
        <f>D405+[2]ноябрь!J405</f>
        <v>0</v>
      </c>
      <c r="K405" s="9">
        <f>E405+[2]ноябрь!K405</f>
        <v>0</v>
      </c>
      <c r="L405" s="9">
        <f>F405+[2]ноябрь!L405</f>
        <v>983981</v>
      </c>
      <c r="M405" s="9">
        <f>G405+[2]ноябрь!M405</f>
        <v>983981</v>
      </c>
      <c r="N405" s="9">
        <f>H405+[2]ноябрь!N405</f>
        <v>0</v>
      </c>
    </row>
    <row r="406" spans="1:14" ht="45" customHeight="1">
      <c r="A406" s="23" t="s">
        <v>124</v>
      </c>
      <c r="B406" s="11" t="s">
        <v>23</v>
      </c>
      <c r="C406" s="12"/>
      <c r="D406" s="12"/>
      <c r="E406" s="12"/>
      <c r="F406" s="10" t="s">
        <v>24</v>
      </c>
      <c r="G406" s="13" t="s">
        <v>24</v>
      </c>
      <c r="H406" s="13" t="s">
        <v>24</v>
      </c>
      <c r="I406" s="9">
        <f>C406+[2]ноябрь!I406</f>
        <v>0</v>
      </c>
      <c r="J406" s="9">
        <f>D406+[2]ноябрь!J406</f>
        <v>0</v>
      </c>
      <c r="K406" s="9">
        <f>E406+[2]ноябрь!K406</f>
        <v>0</v>
      </c>
      <c r="L406" s="10" t="s">
        <v>24</v>
      </c>
      <c r="M406" s="10" t="s">
        <v>24</v>
      </c>
      <c r="N406" s="10" t="s">
        <v>24</v>
      </c>
    </row>
    <row r="407" spans="1:14" ht="28.5">
      <c r="A407" s="24"/>
      <c r="B407" s="14" t="s">
        <v>25</v>
      </c>
      <c r="C407" s="12"/>
      <c r="D407" s="12"/>
      <c r="E407" s="12"/>
      <c r="F407" s="10" t="s">
        <v>24</v>
      </c>
      <c r="G407" s="13" t="s">
        <v>24</v>
      </c>
      <c r="H407" s="13" t="s">
        <v>24</v>
      </c>
      <c r="I407" s="9">
        <f>C407+[2]ноябрь!I407</f>
        <v>0</v>
      </c>
      <c r="J407" s="9">
        <f>D407+[2]ноябрь!J407</f>
        <v>0</v>
      </c>
      <c r="K407" s="9">
        <f>E407+[2]ноябрь!K407</f>
        <v>0</v>
      </c>
      <c r="L407" s="10" t="s">
        <v>24</v>
      </c>
      <c r="M407" s="10" t="s">
        <v>24</v>
      </c>
      <c r="N407" s="10" t="s">
        <v>24</v>
      </c>
    </row>
    <row r="408" spans="1:14" ht="14.25" customHeight="1">
      <c r="A408" s="24"/>
      <c r="B408" s="14" t="s">
        <v>26</v>
      </c>
      <c r="C408" s="12"/>
      <c r="D408" s="12"/>
      <c r="E408" s="12"/>
      <c r="F408" s="10" t="s">
        <v>24</v>
      </c>
      <c r="G408" s="13" t="s">
        <v>24</v>
      </c>
      <c r="H408" s="13" t="s">
        <v>24</v>
      </c>
      <c r="I408" s="9">
        <f>C408+[2]ноябрь!I408</f>
        <v>0</v>
      </c>
      <c r="J408" s="9">
        <f>D408+[2]ноябрь!J408</f>
        <v>0</v>
      </c>
      <c r="K408" s="9">
        <f>E408+[2]ноябрь!K408</f>
        <v>0</v>
      </c>
      <c r="L408" s="10" t="s">
        <v>24</v>
      </c>
      <c r="M408" s="10" t="s">
        <v>24</v>
      </c>
      <c r="N408" s="10" t="s">
        <v>24</v>
      </c>
    </row>
    <row r="409" spans="1:14" ht="14.25" customHeight="1">
      <c r="A409" s="24"/>
      <c r="B409" s="14" t="s">
        <v>27</v>
      </c>
      <c r="C409" s="12"/>
      <c r="D409" s="12"/>
      <c r="E409" s="12"/>
      <c r="F409" s="10" t="s">
        <v>24</v>
      </c>
      <c r="G409" s="13" t="s">
        <v>24</v>
      </c>
      <c r="H409" s="13" t="s">
        <v>24</v>
      </c>
      <c r="I409" s="9">
        <f>C409+[2]ноябрь!I409</f>
        <v>0</v>
      </c>
      <c r="J409" s="9">
        <f>D409+[2]ноябрь!J409</f>
        <v>0</v>
      </c>
      <c r="K409" s="9">
        <f>E409+[2]ноябрь!K409</f>
        <v>0</v>
      </c>
      <c r="L409" s="10" t="s">
        <v>24</v>
      </c>
      <c r="M409" s="10" t="s">
        <v>24</v>
      </c>
      <c r="N409" s="10" t="s">
        <v>24</v>
      </c>
    </row>
    <row r="410" spans="1:14" ht="30">
      <c r="A410" s="24"/>
      <c r="B410" s="11" t="s">
        <v>28</v>
      </c>
      <c r="C410" s="12"/>
      <c r="D410" s="12"/>
      <c r="E410" s="12"/>
      <c r="F410" s="10" t="s">
        <v>24</v>
      </c>
      <c r="G410" s="13" t="s">
        <v>24</v>
      </c>
      <c r="H410" s="13" t="s">
        <v>24</v>
      </c>
      <c r="I410" s="9">
        <f>C410+[2]ноябрь!I410</f>
        <v>0</v>
      </c>
      <c r="J410" s="9">
        <f>D410+[2]ноябрь!J410</f>
        <v>0</v>
      </c>
      <c r="K410" s="9">
        <f>E410+[2]ноябрь!K410</f>
        <v>0</v>
      </c>
      <c r="L410" s="10" t="s">
        <v>24</v>
      </c>
      <c r="M410" s="10" t="s">
        <v>24</v>
      </c>
      <c r="N410" s="10" t="s">
        <v>24</v>
      </c>
    </row>
    <row r="411" spans="1:14" ht="30">
      <c r="A411" s="24"/>
      <c r="B411" s="11" t="s">
        <v>29</v>
      </c>
      <c r="C411" s="12"/>
      <c r="D411" s="12"/>
      <c r="E411" s="12"/>
      <c r="F411" s="10" t="s">
        <v>24</v>
      </c>
      <c r="G411" s="13" t="s">
        <v>24</v>
      </c>
      <c r="H411" s="13" t="s">
        <v>24</v>
      </c>
      <c r="I411" s="9">
        <f>C411+[2]ноябрь!I411</f>
        <v>0</v>
      </c>
      <c r="J411" s="9">
        <f>D411+[2]ноябрь!J411</f>
        <v>0</v>
      </c>
      <c r="K411" s="9">
        <f>E411+[2]ноябрь!K411</f>
        <v>0</v>
      </c>
      <c r="L411" s="10" t="s">
        <v>24</v>
      </c>
      <c r="M411" s="10" t="s">
        <v>24</v>
      </c>
      <c r="N411" s="10" t="s">
        <v>24</v>
      </c>
    </row>
    <row r="412" spans="1:14" ht="14.25" customHeight="1">
      <c r="A412" s="24"/>
      <c r="B412" s="14" t="s">
        <v>30</v>
      </c>
      <c r="C412" s="12"/>
      <c r="D412" s="12"/>
      <c r="E412" s="12"/>
      <c r="F412" s="10" t="s">
        <v>24</v>
      </c>
      <c r="G412" s="13" t="s">
        <v>24</v>
      </c>
      <c r="H412" s="13" t="s">
        <v>24</v>
      </c>
      <c r="I412" s="9">
        <f>C412+[2]ноябрь!I412</f>
        <v>0</v>
      </c>
      <c r="J412" s="9">
        <f>D412+[2]ноябрь!J412</f>
        <v>0</v>
      </c>
      <c r="K412" s="9">
        <f>E412+[2]ноябрь!K412</f>
        <v>0</v>
      </c>
      <c r="L412" s="10" t="s">
        <v>24</v>
      </c>
      <c r="M412" s="10" t="s">
        <v>24</v>
      </c>
      <c r="N412" s="10" t="s">
        <v>24</v>
      </c>
    </row>
    <row r="413" spans="1:14" ht="28.5">
      <c r="A413" s="24"/>
      <c r="B413" s="14" t="s">
        <v>31</v>
      </c>
      <c r="C413" s="12"/>
      <c r="D413" s="12"/>
      <c r="E413" s="12"/>
      <c r="F413" s="10" t="s">
        <v>24</v>
      </c>
      <c r="G413" s="13" t="s">
        <v>24</v>
      </c>
      <c r="H413" s="13" t="s">
        <v>24</v>
      </c>
      <c r="I413" s="9">
        <f>C413+[2]ноябрь!I413</f>
        <v>0</v>
      </c>
      <c r="J413" s="9">
        <f>D413+[2]ноябрь!J413</f>
        <v>0</v>
      </c>
      <c r="K413" s="9">
        <f>E413+[2]ноябрь!K413</f>
        <v>0</v>
      </c>
      <c r="L413" s="10" t="s">
        <v>24</v>
      </c>
      <c r="M413" s="10" t="s">
        <v>24</v>
      </c>
      <c r="N413" s="10" t="s">
        <v>24</v>
      </c>
    </row>
    <row r="414" spans="1:14" ht="14.25" customHeight="1">
      <c r="A414" s="24"/>
      <c r="B414" s="14" t="s">
        <v>32</v>
      </c>
      <c r="C414" s="12"/>
      <c r="D414" s="12"/>
      <c r="E414" s="12"/>
      <c r="F414" s="10" t="s">
        <v>24</v>
      </c>
      <c r="G414" s="13" t="s">
        <v>24</v>
      </c>
      <c r="H414" s="13" t="s">
        <v>24</v>
      </c>
      <c r="I414" s="9">
        <f>C414+[2]ноябрь!I414</f>
        <v>0</v>
      </c>
      <c r="J414" s="9">
        <f>D414+[2]ноябрь!J414</f>
        <v>0</v>
      </c>
      <c r="K414" s="9">
        <f>E414+[2]ноябрь!K414</f>
        <v>0</v>
      </c>
      <c r="L414" s="10" t="s">
        <v>24</v>
      </c>
      <c r="M414" s="10" t="s">
        <v>24</v>
      </c>
      <c r="N414" s="10" t="s">
        <v>24</v>
      </c>
    </row>
    <row r="415" spans="1:14" ht="14.25" customHeight="1">
      <c r="A415" s="24"/>
      <c r="B415" s="14" t="s">
        <v>33</v>
      </c>
      <c r="C415" s="12"/>
      <c r="D415" s="12"/>
      <c r="E415" s="12"/>
      <c r="F415" s="10" t="s">
        <v>24</v>
      </c>
      <c r="G415" s="13" t="s">
        <v>24</v>
      </c>
      <c r="H415" s="13" t="s">
        <v>24</v>
      </c>
      <c r="I415" s="9">
        <f>C415+[2]ноябрь!I415</f>
        <v>0</v>
      </c>
      <c r="J415" s="9">
        <f>D415+[2]ноябрь!J415</f>
        <v>0</v>
      </c>
      <c r="K415" s="9">
        <f>E415+[2]ноябрь!K415</f>
        <v>0</v>
      </c>
      <c r="L415" s="10" t="s">
        <v>24</v>
      </c>
      <c r="M415" s="10" t="s">
        <v>24</v>
      </c>
      <c r="N415" s="10" t="s">
        <v>24</v>
      </c>
    </row>
    <row r="416" spans="1:14" ht="14.25" customHeight="1">
      <c r="A416" s="24"/>
      <c r="B416" s="14" t="s">
        <v>34</v>
      </c>
      <c r="C416" s="12"/>
      <c r="D416" s="12"/>
      <c r="E416" s="12"/>
      <c r="F416" s="10" t="s">
        <v>24</v>
      </c>
      <c r="G416" s="13" t="s">
        <v>24</v>
      </c>
      <c r="H416" s="13" t="s">
        <v>24</v>
      </c>
      <c r="I416" s="9">
        <f>C416+[2]ноябрь!I416</f>
        <v>0</v>
      </c>
      <c r="J416" s="9">
        <f>D416+[2]ноябрь!J416</f>
        <v>0</v>
      </c>
      <c r="K416" s="9">
        <f>E416+[2]ноябрь!K416</f>
        <v>0</v>
      </c>
      <c r="L416" s="10" t="s">
        <v>24</v>
      </c>
      <c r="M416" s="10" t="s">
        <v>24</v>
      </c>
      <c r="N416" s="10" t="s">
        <v>24</v>
      </c>
    </row>
    <row r="417" spans="1:14" ht="45">
      <c r="A417" s="24"/>
      <c r="B417" s="11" t="s">
        <v>35</v>
      </c>
      <c r="C417" s="12"/>
      <c r="D417" s="12"/>
      <c r="E417" s="12"/>
      <c r="F417" s="10" t="s">
        <v>24</v>
      </c>
      <c r="G417" s="13" t="s">
        <v>24</v>
      </c>
      <c r="H417" s="13" t="s">
        <v>24</v>
      </c>
      <c r="I417" s="9">
        <f>C417+[2]ноябрь!I417</f>
        <v>0</v>
      </c>
      <c r="J417" s="9">
        <f>D417+[2]ноябрь!J417</f>
        <v>0</v>
      </c>
      <c r="K417" s="9">
        <f>E417+[2]ноябрь!K417</f>
        <v>0</v>
      </c>
      <c r="L417" s="10" t="s">
        <v>24</v>
      </c>
      <c r="M417" s="10" t="s">
        <v>24</v>
      </c>
      <c r="N417" s="10" t="s">
        <v>24</v>
      </c>
    </row>
    <row r="418" spans="1:14" ht="15">
      <c r="A418" s="24"/>
      <c r="B418" s="15" t="s">
        <v>36</v>
      </c>
      <c r="C418" s="12"/>
      <c r="D418" s="12"/>
      <c r="E418" s="12"/>
      <c r="F418" s="10" t="s">
        <v>24</v>
      </c>
      <c r="G418" s="13" t="s">
        <v>24</v>
      </c>
      <c r="H418" s="13" t="s">
        <v>24</v>
      </c>
      <c r="I418" s="9">
        <f>C418+[2]ноябрь!I418</f>
        <v>0</v>
      </c>
      <c r="J418" s="9">
        <f>D418+[2]ноябрь!J418</f>
        <v>0</v>
      </c>
      <c r="K418" s="9">
        <f>E418+[2]ноябрь!K418</f>
        <v>0</v>
      </c>
      <c r="L418" s="10" t="s">
        <v>24</v>
      </c>
      <c r="M418" s="10" t="s">
        <v>24</v>
      </c>
      <c r="N418" s="10" t="s">
        <v>24</v>
      </c>
    </row>
    <row r="419" spans="1:14" ht="15">
      <c r="A419" s="24"/>
      <c r="B419" s="15" t="s">
        <v>37</v>
      </c>
      <c r="C419" s="12"/>
      <c r="D419" s="12"/>
      <c r="E419" s="12"/>
      <c r="F419" s="10" t="s">
        <v>24</v>
      </c>
      <c r="G419" s="13" t="s">
        <v>24</v>
      </c>
      <c r="H419" s="13" t="s">
        <v>24</v>
      </c>
      <c r="I419" s="9">
        <f>C419+[2]ноябрь!I419</f>
        <v>0</v>
      </c>
      <c r="J419" s="9">
        <f>D419+[2]ноябрь!J419</f>
        <v>0</v>
      </c>
      <c r="K419" s="9">
        <f>E419+[2]ноябрь!K419</f>
        <v>0</v>
      </c>
      <c r="L419" s="10" t="s">
        <v>24</v>
      </c>
      <c r="M419" s="10" t="s">
        <v>24</v>
      </c>
      <c r="N419" s="10" t="s">
        <v>24</v>
      </c>
    </row>
    <row r="420" spans="1:14" ht="15">
      <c r="A420" s="25"/>
      <c r="B420" s="15" t="s">
        <v>38</v>
      </c>
      <c r="C420" s="12"/>
      <c r="D420" s="12"/>
      <c r="E420" s="12"/>
      <c r="F420" s="10">
        <f>G420+H420</f>
        <v>239691.85000000003</v>
      </c>
      <c r="G420" s="13">
        <v>239691.85000000003</v>
      </c>
      <c r="H420" s="13">
        <v>0</v>
      </c>
      <c r="I420" s="9">
        <f>C420+[2]ноябрь!I420</f>
        <v>0</v>
      </c>
      <c r="J420" s="9">
        <f>D420+[2]ноябрь!J420</f>
        <v>0</v>
      </c>
      <c r="K420" s="9">
        <f>E420+[2]ноябрь!K420</f>
        <v>0</v>
      </c>
      <c r="L420" s="9">
        <f>F420+[2]ноябрь!L420</f>
        <v>1602450.6400000001</v>
      </c>
      <c r="M420" s="9">
        <f>G420+[2]ноябрь!M420</f>
        <v>1602450.6400000001</v>
      </c>
      <c r="N420" s="9">
        <f>H420+[2]ноябрь!N420</f>
        <v>0</v>
      </c>
    </row>
    <row r="421" spans="1:14" ht="45">
      <c r="A421" s="23" t="s">
        <v>125</v>
      </c>
      <c r="B421" s="11" t="s">
        <v>23</v>
      </c>
      <c r="C421" s="12"/>
      <c r="D421" s="12"/>
      <c r="E421" s="12"/>
      <c r="F421" s="10" t="s">
        <v>24</v>
      </c>
      <c r="G421" s="13" t="s">
        <v>24</v>
      </c>
      <c r="H421" s="13" t="s">
        <v>24</v>
      </c>
      <c r="I421" s="9">
        <f>C421+[2]ноябрь!I421</f>
        <v>0</v>
      </c>
      <c r="J421" s="9">
        <f>D421+[2]ноябрь!J421</f>
        <v>0</v>
      </c>
      <c r="K421" s="9">
        <f>E421+[2]ноябрь!K421</f>
        <v>0</v>
      </c>
      <c r="L421" s="10" t="s">
        <v>24</v>
      </c>
      <c r="M421" s="10" t="s">
        <v>24</v>
      </c>
      <c r="N421" s="10" t="s">
        <v>24</v>
      </c>
    </row>
    <row r="422" spans="1:14" ht="28.5">
      <c r="A422" s="24"/>
      <c r="B422" s="14" t="s">
        <v>25</v>
      </c>
      <c r="C422" s="12"/>
      <c r="D422" s="12"/>
      <c r="E422" s="12"/>
      <c r="F422" s="10" t="s">
        <v>24</v>
      </c>
      <c r="G422" s="13" t="s">
        <v>24</v>
      </c>
      <c r="H422" s="13" t="s">
        <v>24</v>
      </c>
      <c r="I422" s="9">
        <f>C422+[2]ноябрь!I422</f>
        <v>0</v>
      </c>
      <c r="J422" s="9">
        <f>D422+[2]ноябрь!J422</f>
        <v>0</v>
      </c>
      <c r="K422" s="9">
        <f>E422+[2]ноябрь!K422</f>
        <v>0</v>
      </c>
      <c r="L422" s="10" t="s">
        <v>24</v>
      </c>
      <c r="M422" s="10" t="s">
        <v>24</v>
      </c>
      <c r="N422" s="10" t="s">
        <v>24</v>
      </c>
    </row>
    <row r="423" spans="1:14" ht="14.25" customHeight="1">
      <c r="A423" s="24"/>
      <c r="B423" s="14" t="s">
        <v>26</v>
      </c>
      <c r="C423" s="12"/>
      <c r="D423" s="12"/>
      <c r="E423" s="12"/>
      <c r="F423" s="10" t="s">
        <v>24</v>
      </c>
      <c r="G423" s="13" t="s">
        <v>24</v>
      </c>
      <c r="H423" s="13" t="s">
        <v>24</v>
      </c>
      <c r="I423" s="9">
        <f>C423+[2]ноябрь!I423</f>
        <v>0</v>
      </c>
      <c r="J423" s="9">
        <f>D423+[2]ноябрь!J423</f>
        <v>0</v>
      </c>
      <c r="K423" s="9">
        <f>E423+[2]ноябрь!K423</f>
        <v>0</v>
      </c>
      <c r="L423" s="10" t="s">
        <v>24</v>
      </c>
      <c r="M423" s="10" t="s">
        <v>24</v>
      </c>
      <c r="N423" s="10" t="s">
        <v>24</v>
      </c>
    </row>
    <row r="424" spans="1:14" ht="14.25" customHeight="1">
      <c r="A424" s="24"/>
      <c r="B424" s="14" t="s">
        <v>27</v>
      </c>
      <c r="C424" s="12"/>
      <c r="D424" s="12"/>
      <c r="E424" s="12"/>
      <c r="F424" s="10" t="s">
        <v>24</v>
      </c>
      <c r="G424" s="13" t="s">
        <v>24</v>
      </c>
      <c r="H424" s="13" t="s">
        <v>24</v>
      </c>
      <c r="I424" s="9">
        <f>C424+[2]ноябрь!I424</f>
        <v>0</v>
      </c>
      <c r="J424" s="9">
        <f>D424+[2]ноябрь!J424</f>
        <v>0</v>
      </c>
      <c r="K424" s="9">
        <f>E424+[2]ноябрь!K424</f>
        <v>0</v>
      </c>
      <c r="L424" s="10" t="s">
        <v>24</v>
      </c>
      <c r="M424" s="10" t="s">
        <v>24</v>
      </c>
      <c r="N424" s="10" t="s">
        <v>24</v>
      </c>
    </row>
    <row r="425" spans="1:14" ht="30">
      <c r="A425" s="24"/>
      <c r="B425" s="11" t="s">
        <v>28</v>
      </c>
      <c r="C425" s="12"/>
      <c r="D425" s="12"/>
      <c r="E425" s="12"/>
      <c r="F425" s="10" t="s">
        <v>24</v>
      </c>
      <c r="G425" s="13" t="s">
        <v>24</v>
      </c>
      <c r="H425" s="13" t="s">
        <v>24</v>
      </c>
      <c r="I425" s="9">
        <f>C425+[2]ноябрь!I425</f>
        <v>0</v>
      </c>
      <c r="J425" s="9">
        <f>D425+[2]ноябрь!J425</f>
        <v>0</v>
      </c>
      <c r="K425" s="9">
        <f>E425+[2]ноябрь!K425</f>
        <v>0</v>
      </c>
      <c r="L425" s="10" t="s">
        <v>24</v>
      </c>
      <c r="M425" s="10" t="s">
        <v>24</v>
      </c>
      <c r="N425" s="10" t="s">
        <v>24</v>
      </c>
    </row>
    <row r="426" spans="1:14" ht="30">
      <c r="A426" s="24"/>
      <c r="B426" s="11" t="s">
        <v>29</v>
      </c>
      <c r="C426" s="12"/>
      <c r="D426" s="12"/>
      <c r="E426" s="12"/>
      <c r="F426" s="10" t="s">
        <v>24</v>
      </c>
      <c r="G426" s="13" t="s">
        <v>24</v>
      </c>
      <c r="H426" s="13" t="s">
        <v>24</v>
      </c>
      <c r="I426" s="9">
        <f>C426+[2]ноябрь!I426</f>
        <v>0</v>
      </c>
      <c r="J426" s="9">
        <f>D426+[2]ноябрь!J426</f>
        <v>0</v>
      </c>
      <c r="K426" s="9">
        <f>E426+[2]ноябрь!K426</f>
        <v>0</v>
      </c>
      <c r="L426" s="10" t="s">
        <v>24</v>
      </c>
      <c r="M426" s="10" t="s">
        <v>24</v>
      </c>
      <c r="N426" s="10" t="s">
        <v>24</v>
      </c>
    </row>
    <row r="427" spans="1:14" ht="14.25" customHeight="1">
      <c r="A427" s="24"/>
      <c r="B427" s="14" t="s">
        <v>30</v>
      </c>
      <c r="C427" s="12"/>
      <c r="D427" s="12"/>
      <c r="E427" s="12"/>
      <c r="F427" s="10" t="s">
        <v>24</v>
      </c>
      <c r="G427" s="13" t="s">
        <v>24</v>
      </c>
      <c r="H427" s="13" t="s">
        <v>24</v>
      </c>
      <c r="I427" s="9">
        <f>C427+[2]ноябрь!I427</f>
        <v>0</v>
      </c>
      <c r="J427" s="9">
        <f>D427+[2]ноябрь!J427</f>
        <v>0</v>
      </c>
      <c r="K427" s="9">
        <f>E427+[2]ноябрь!K427</f>
        <v>0</v>
      </c>
      <c r="L427" s="10" t="s">
        <v>24</v>
      </c>
      <c r="M427" s="10" t="s">
        <v>24</v>
      </c>
      <c r="N427" s="10" t="s">
        <v>24</v>
      </c>
    </row>
    <row r="428" spans="1:14" ht="28.5">
      <c r="A428" s="24"/>
      <c r="B428" s="14" t="s">
        <v>31</v>
      </c>
      <c r="C428" s="12"/>
      <c r="D428" s="12"/>
      <c r="E428" s="12"/>
      <c r="F428" s="10" t="s">
        <v>24</v>
      </c>
      <c r="G428" s="13" t="s">
        <v>24</v>
      </c>
      <c r="H428" s="13" t="s">
        <v>24</v>
      </c>
      <c r="I428" s="9">
        <f>C428+[2]ноябрь!I428</f>
        <v>0</v>
      </c>
      <c r="J428" s="9">
        <f>D428+[2]ноябрь!J428</f>
        <v>0</v>
      </c>
      <c r="K428" s="9">
        <f>E428+[2]ноябрь!K428</f>
        <v>0</v>
      </c>
      <c r="L428" s="10" t="s">
        <v>24</v>
      </c>
      <c r="M428" s="10" t="s">
        <v>24</v>
      </c>
      <c r="N428" s="10" t="s">
        <v>24</v>
      </c>
    </row>
    <row r="429" spans="1:14" ht="14.25" customHeight="1">
      <c r="A429" s="24"/>
      <c r="B429" s="14" t="s">
        <v>32</v>
      </c>
      <c r="C429" s="12"/>
      <c r="D429" s="12"/>
      <c r="E429" s="12"/>
      <c r="F429" s="10" t="s">
        <v>24</v>
      </c>
      <c r="G429" s="13" t="s">
        <v>24</v>
      </c>
      <c r="H429" s="13" t="s">
        <v>24</v>
      </c>
      <c r="I429" s="9">
        <f>C429+[2]ноябрь!I429</f>
        <v>0</v>
      </c>
      <c r="J429" s="9">
        <f>D429+[2]ноябрь!J429</f>
        <v>0</v>
      </c>
      <c r="K429" s="9">
        <f>E429+[2]ноябрь!K429</f>
        <v>0</v>
      </c>
      <c r="L429" s="10" t="s">
        <v>24</v>
      </c>
      <c r="M429" s="10" t="s">
        <v>24</v>
      </c>
      <c r="N429" s="10" t="s">
        <v>24</v>
      </c>
    </row>
    <row r="430" spans="1:14" ht="14.25" customHeight="1">
      <c r="A430" s="24"/>
      <c r="B430" s="14" t="s">
        <v>33</v>
      </c>
      <c r="C430" s="12"/>
      <c r="D430" s="12"/>
      <c r="E430" s="12"/>
      <c r="F430" s="10" t="s">
        <v>24</v>
      </c>
      <c r="G430" s="13" t="s">
        <v>24</v>
      </c>
      <c r="H430" s="13" t="s">
        <v>24</v>
      </c>
      <c r="I430" s="9">
        <f>C430+[2]ноябрь!I430</f>
        <v>0</v>
      </c>
      <c r="J430" s="9">
        <f>D430+[2]ноябрь!J430</f>
        <v>0</v>
      </c>
      <c r="K430" s="9">
        <f>E430+[2]ноябрь!K430</f>
        <v>0</v>
      </c>
      <c r="L430" s="10" t="s">
        <v>24</v>
      </c>
      <c r="M430" s="10" t="s">
        <v>24</v>
      </c>
      <c r="N430" s="10" t="s">
        <v>24</v>
      </c>
    </row>
    <row r="431" spans="1:14" ht="14.25" customHeight="1">
      <c r="A431" s="24"/>
      <c r="B431" s="14" t="s">
        <v>34</v>
      </c>
      <c r="C431" s="12"/>
      <c r="D431" s="12"/>
      <c r="E431" s="12"/>
      <c r="F431" s="10" t="s">
        <v>24</v>
      </c>
      <c r="G431" s="13" t="s">
        <v>24</v>
      </c>
      <c r="H431" s="13" t="s">
        <v>24</v>
      </c>
      <c r="I431" s="9">
        <f>C431+[2]ноябрь!I431</f>
        <v>0</v>
      </c>
      <c r="J431" s="9">
        <f>D431+[2]ноябрь!J431</f>
        <v>0</v>
      </c>
      <c r="K431" s="9">
        <f>E431+[2]ноябрь!K431</f>
        <v>0</v>
      </c>
      <c r="L431" s="10" t="s">
        <v>24</v>
      </c>
      <c r="M431" s="10" t="s">
        <v>24</v>
      </c>
      <c r="N431" s="10" t="s">
        <v>24</v>
      </c>
    </row>
    <row r="432" spans="1:14" ht="45">
      <c r="A432" s="24"/>
      <c r="B432" s="11" t="s">
        <v>35</v>
      </c>
      <c r="C432" s="12" t="s">
        <v>126</v>
      </c>
      <c r="D432" s="41">
        <v>392.4</v>
      </c>
      <c r="E432" s="12"/>
      <c r="F432" s="10" t="s">
        <v>24</v>
      </c>
      <c r="G432" s="13" t="s">
        <v>24</v>
      </c>
      <c r="H432" s="13" t="s">
        <v>24</v>
      </c>
      <c r="I432" s="9">
        <f>C432+[2]ноябрь!I432</f>
        <v>7442.4</v>
      </c>
      <c r="J432" s="9">
        <f>D432+[2]ноябрь!J432</f>
        <v>7442.4</v>
      </c>
      <c r="K432" s="9">
        <f>E432+[2]ноябрь!K432</f>
        <v>0</v>
      </c>
      <c r="L432" s="10" t="s">
        <v>24</v>
      </c>
      <c r="M432" s="10" t="s">
        <v>24</v>
      </c>
      <c r="N432" s="10" t="s">
        <v>24</v>
      </c>
    </row>
    <row r="433" spans="1:14" ht="15">
      <c r="A433" s="24"/>
      <c r="B433" s="15" t="s">
        <v>36</v>
      </c>
      <c r="C433" s="12"/>
      <c r="D433" s="12"/>
      <c r="E433" s="12"/>
      <c r="F433" s="10" t="s">
        <v>24</v>
      </c>
      <c r="G433" s="13" t="s">
        <v>24</v>
      </c>
      <c r="H433" s="13" t="s">
        <v>24</v>
      </c>
      <c r="I433" s="9">
        <f>C433+[2]ноябрь!I433</f>
        <v>0</v>
      </c>
      <c r="J433" s="9">
        <f>D433+[2]ноябрь!J433</f>
        <v>0</v>
      </c>
      <c r="K433" s="9">
        <f>E433+[2]ноябрь!K433</f>
        <v>0</v>
      </c>
      <c r="L433" s="10" t="s">
        <v>24</v>
      </c>
      <c r="M433" s="10" t="s">
        <v>24</v>
      </c>
      <c r="N433" s="10" t="s">
        <v>24</v>
      </c>
    </row>
    <row r="434" spans="1:14" ht="15">
      <c r="A434" s="24"/>
      <c r="B434" s="15" t="s">
        <v>37</v>
      </c>
      <c r="C434" s="12"/>
      <c r="D434" s="12"/>
      <c r="E434" s="12"/>
      <c r="F434" s="10" t="s">
        <v>24</v>
      </c>
      <c r="G434" s="13" t="s">
        <v>24</v>
      </c>
      <c r="H434" s="13" t="s">
        <v>24</v>
      </c>
      <c r="I434" s="9">
        <f>C434+[2]ноябрь!I434</f>
        <v>0</v>
      </c>
      <c r="J434" s="9">
        <f>D434+[2]ноябрь!J434</f>
        <v>0</v>
      </c>
      <c r="K434" s="9">
        <f>E434+[2]ноябрь!K434</f>
        <v>0</v>
      </c>
      <c r="L434" s="10" t="s">
        <v>24</v>
      </c>
      <c r="M434" s="10" t="s">
        <v>24</v>
      </c>
      <c r="N434" s="10" t="s">
        <v>24</v>
      </c>
    </row>
    <row r="435" spans="1:14" ht="15">
      <c r="A435" s="25"/>
      <c r="B435" s="15" t="s">
        <v>38</v>
      </c>
      <c r="C435" s="12" t="s">
        <v>126</v>
      </c>
      <c r="D435" s="41">
        <v>392.4</v>
      </c>
      <c r="E435" s="12"/>
      <c r="F435" s="10">
        <f>G435+H435</f>
        <v>2528977</v>
      </c>
      <c r="G435" s="13">
        <v>2528977</v>
      </c>
      <c r="H435" s="13">
        <v>0</v>
      </c>
      <c r="I435" s="9">
        <f>C435+[2]ноябрь!I435</f>
        <v>7442.4</v>
      </c>
      <c r="J435" s="9">
        <f>D435+[2]ноябрь!J435</f>
        <v>7442.4</v>
      </c>
      <c r="K435" s="9">
        <f>E435+[2]ноябрь!K435</f>
        <v>0</v>
      </c>
      <c r="L435" s="9">
        <f>F435+[2]ноябрь!L435</f>
        <v>23124911</v>
      </c>
      <c r="M435" s="9">
        <f>G435+[2]ноябрь!M435</f>
        <v>23124911</v>
      </c>
      <c r="N435" s="9">
        <f>H435+[2]ноябрь!N435</f>
        <v>0</v>
      </c>
    </row>
    <row r="436" spans="1:14" ht="45">
      <c r="A436" s="23" t="s">
        <v>127</v>
      </c>
      <c r="B436" s="11" t="s">
        <v>23</v>
      </c>
      <c r="C436" s="12"/>
      <c r="D436" s="12"/>
      <c r="E436" s="12"/>
      <c r="F436" s="10" t="s">
        <v>24</v>
      </c>
      <c r="G436" s="13" t="s">
        <v>24</v>
      </c>
      <c r="H436" s="13" t="s">
        <v>24</v>
      </c>
      <c r="I436" s="9">
        <f>C436+[2]ноябрь!I436</f>
        <v>0</v>
      </c>
      <c r="J436" s="9">
        <f>D436+[2]ноябрь!J436</f>
        <v>0</v>
      </c>
      <c r="K436" s="9">
        <f>E436+[2]ноябрь!K436</f>
        <v>0</v>
      </c>
      <c r="L436" s="10" t="s">
        <v>24</v>
      </c>
      <c r="M436" s="10" t="s">
        <v>24</v>
      </c>
      <c r="N436" s="10" t="s">
        <v>24</v>
      </c>
    </row>
    <row r="437" spans="1:14" ht="28.5">
      <c r="A437" s="24"/>
      <c r="B437" s="14" t="s">
        <v>25</v>
      </c>
      <c r="C437" s="12"/>
      <c r="D437" s="12"/>
      <c r="E437" s="12"/>
      <c r="F437" s="10" t="s">
        <v>24</v>
      </c>
      <c r="G437" s="13" t="s">
        <v>24</v>
      </c>
      <c r="H437" s="13" t="s">
        <v>24</v>
      </c>
      <c r="I437" s="9">
        <f>C437+[2]ноябрь!I437</f>
        <v>0</v>
      </c>
      <c r="J437" s="9">
        <f>D437+[2]ноябрь!J437</f>
        <v>0</v>
      </c>
      <c r="K437" s="9">
        <f>E437+[2]ноябрь!K437</f>
        <v>0</v>
      </c>
      <c r="L437" s="10" t="s">
        <v>24</v>
      </c>
      <c r="M437" s="10" t="s">
        <v>24</v>
      </c>
      <c r="N437" s="10" t="s">
        <v>24</v>
      </c>
    </row>
    <row r="438" spans="1:14" ht="14.25" customHeight="1">
      <c r="A438" s="24"/>
      <c r="B438" s="14" t="s">
        <v>26</v>
      </c>
      <c r="C438" s="12"/>
      <c r="D438" s="12"/>
      <c r="E438" s="12"/>
      <c r="F438" s="10" t="s">
        <v>24</v>
      </c>
      <c r="G438" s="13" t="s">
        <v>24</v>
      </c>
      <c r="H438" s="13" t="s">
        <v>24</v>
      </c>
      <c r="I438" s="9">
        <f>C438+[2]ноябрь!I438</f>
        <v>0</v>
      </c>
      <c r="J438" s="9">
        <f>D438+[2]ноябрь!J438</f>
        <v>0</v>
      </c>
      <c r="K438" s="9">
        <f>E438+[2]ноябрь!K438</f>
        <v>0</v>
      </c>
      <c r="L438" s="10" t="s">
        <v>24</v>
      </c>
      <c r="M438" s="10" t="s">
        <v>24</v>
      </c>
      <c r="N438" s="10" t="s">
        <v>24</v>
      </c>
    </row>
    <row r="439" spans="1:14" ht="14.25" customHeight="1">
      <c r="A439" s="24"/>
      <c r="B439" s="14" t="s">
        <v>27</v>
      </c>
      <c r="C439" s="12"/>
      <c r="D439" s="12"/>
      <c r="E439" s="12"/>
      <c r="F439" s="10" t="s">
        <v>24</v>
      </c>
      <c r="G439" s="13" t="s">
        <v>24</v>
      </c>
      <c r="H439" s="13" t="s">
        <v>24</v>
      </c>
      <c r="I439" s="9">
        <f>C439+[2]ноябрь!I439</f>
        <v>0</v>
      </c>
      <c r="J439" s="9">
        <f>D439+[2]ноябрь!J439</f>
        <v>0</v>
      </c>
      <c r="K439" s="9">
        <f>E439+[2]ноябрь!K439</f>
        <v>0</v>
      </c>
      <c r="L439" s="10" t="s">
        <v>24</v>
      </c>
      <c r="M439" s="10" t="s">
        <v>24</v>
      </c>
      <c r="N439" s="10" t="s">
        <v>24</v>
      </c>
    </row>
    <row r="440" spans="1:14" ht="30">
      <c r="A440" s="24"/>
      <c r="B440" s="11" t="s">
        <v>28</v>
      </c>
      <c r="C440" s="12"/>
      <c r="D440" s="12"/>
      <c r="E440" s="12"/>
      <c r="F440" s="10" t="s">
        <v>24</v>
      </c>
      <c r="G440" s="13" t="s">
        <v>24</v>
      </c>
      <c r="H440" s="13" t="s">
        <v>24</v>
      </c>
      <c r="I440" s="9">
        <f>C440+[2]ноябрь!I440</f>
        <v>0</v>
      </c>
      <c r="J440" s="9">
        <f>D440+[2]ноябрь!J440</f>
        <v>0</v>
      </c>
      <c r="K440" s="9">
        <f>E440+[2]ноябрь!K440</f>
        <v>0</v>
      </c>
      <c r="L440" s="10" t="s">
        <v>24</v>
      </c>
      <c r="M440" s="10" t="s">
        <v>24</v>
      </c>
      <c r="N440" s="10" t="s">
        <v>24</v>
      </c>
    </row>
    <row r="441" spans="1:14" ht="30">
      <c r="A441" s="24"/>
      <c r="B441" s="11" t="s">
        <v>29</v>
      </c>
      <c r="C441" s="12"/>
      <c r="D441" s="12"/>
      <c r="E441" s="12"/>
      <c r="F441" s="10" t="s">
        <v>24</v>
      </c>
      <c r="G441" s="13" t="s">
        <v>24</v>
      </c>
      <c r="H441" s="13" t="s">
        <v>24</v>
      </c>
      <c r="I441" s="9">
        <f>C441+[2]ноябрь!I441</f>
        <v>0</v>
      </c>
      <c r="J441" s="9">
        <f>D441+[2]ноябрь!J441</f>
        <v>0</v>
      </c>
      <c r="K441" s="9">
        <f>E441+[2]ноябрь!K441</f>
        <v>0</v>
      </c>
      <c r="L441" s="10" t="s">
        <v>24</v>
      </c>
      <c r="M441" s="10" t="s">
        <v>24</v>
      </c>
      <c r="N441" s="10" t="s">
        <v>24</v>
      </c>
    </row>
    <row r="442" spans="1:14" ht="14.25" customHeight="1">
      <c r="A442" s="24"/>
      <c r="B442" s="14" t="s">
        <v>30</v>
      </c>
      <c r="C442" s="12"/>
      <c r="D442" s="12"/>
      <c r="E442" s="12"/>
      <c r="F442" s="10" t="s">
        <v>24</v>
      </c>
      <c r="G442" s="13" t="s">
        <v>24</v>
      </c>
      <c r="H442" s="13" t="s">
        <v>24</v>
      </c>
      <c r="I442" s="9">
        <f>C442+[2]ноябрь!I442</f>
        <v>0</v>
      </c>
      <c r="J442" s="9">
        <f>D442+[2]ноябрь!J442</f>
        <v>0</v>
      </c>
      <c r="K442" s="9">
        <f>E442+[2]ноябрь!K442</f>
        <v>0</v>
      </c>
      <c r="L442" s="10" t="s">
        <v>24</v>
      </c>
      <c r="M442" s="10" t="s">
        <v>24</v>
      </c>
      <c r="N442" s="10" t="s">
        <v>24</v>
      </c>
    </row>
    <row r="443" spans="1:14" ht="28.5">
      <c r="A443" s="24"/>
      <c r="B443" s="14" t="s">
        <v>31</v>
      </c>
      <c r="C443" s="12"/>
      <c r="D443" s="12"/>
      <c r="E443" s="12"/>
      <c r="F443" s="10" t="s">
        <v>24</v>
      </c>
      <c r="G443" s="13" t="s">
        <v>24</v>
      </c>
      <c r="H443" s="13" t="s">
        <v>24</v>
      </c>
      <c r="I443" s="9">
        <f>C443+[2]ноябрь!I443</f>
        <v>0</v>
      </c>
      <c r="J443" s="9">
        <f>D443+[2]ноябрь!J443</f>
        <v>0</v>
      </c>
      <c r="K443" s="9">
        <f>E443+[2]ноябрь!K443</f>
        <v>0</v>
      </c>
      <c r="L443" s="10" t="s">
        <v>24</v>
      </c>
      <c r="M443" s="10" t="s">
        <v>24</v>
      </c>
      <c r="N443" s="10" t="s">
        <v>24</v>
      </c>
    </row>
    <row r="444" spans="1:14" ht="14.25" customHeight="1">
      <c r="A444" s="24"/>
      <c r="B444" s="14" t="s">
        <v>32</v>
      </c>
      <c r="C444" s="12"/>
      <c r="D444" s="12"/>
      <c r="E444" s="12"/>
      <c r="F444" s="10" t="s">
        <v>24</v>
      </c>
      <c r="G444" s="13" t="s">
        <v>24</v>
      </c>
      <c r="H444" s="13" t="s">
        <v>24</v>
      </c>
      <c r="I444" s="9">
        <f>C444+[2]ноябрь!I444</f>
        <v>0</v>
      </c>
      <c r="J444" s="9">
        <f>D444+[2]ноябрь!J444</f>
        <v>0</v>
      </c>
      <c r="K444" s="9">
        <f>E444+[2]ноябрь!K444</f>
        <v>0</v>
      </c>
      <c r="L444" s="10" t="s">
        <v>24</v>
      </c>
      <c r="M444" s="10" t="s">
        <v>24</v>
      </c>
      <c r="N444" s="10" t="s">
        <v>24</v>
      </c>
    </row>
    <row r="445" spans="1:14" ht="14.25" customHeight="1">
      <c r="A445" s="24"/>
      <c r="B445" s="14" t="s">
        <v>33</v>
      </c>
      <c r="C445" s="12"/>
      <c r="D445" s="12"/>
      <c r="E445" s="12"/>
      <c r="F445" s="10" t="s">
        <v>24</v>
      </c>
      <c r="G445" s="13" t="s">
        <v>24</v>
      </c>
      <c r="H445" s="13" t="s">
        <v>24</v>
      </c>
      <c r="I445" s="9">
        <f>C445+[2]ноябрь!I445</f>
        <v>0</v>
      </c>
      <c r="J445" s="9">
        <f>D445+[2]ноябрь!J445</f>
        <v>0</v>
      </c>
      <c r="K445" s="9">
        <f>E445+[2]ноябрь!K445</f>
        <v>0</v>
      </c>
      <c r="L445" s="10" t="s">
        <v>24</v>
      </c>
      <c r="M445" s="10" t="s">
        <v>24</v>
      </c>
      <c r="N445" s="10" t="s">
        <v>24</v>
      </c>
    </row>
    <row r="446" spans="1:14" ht="14.25" customHeight="1">
      <c r="A446" s="24"/>
      <c r="B446" s="14" t="s">
        <v>34</v>
      </c>
      <c r="C446" s="12"/>
      <c r="D446" s="12"/>
      <c r="E446" s="12"/>
      <c r="F446" s="10" t="s">
        <v>24</v>
      </c>
      <c r="G446" s="13" t="s">
        <v>24</v>
      </c>
      <c r="H446" s="13" t="s">
        <v>24</v>
      </c>
      <c r="I446" s="9">
        <f>C446+[2]ноябрь!I446</f>
        <v>0</v>
      </c>
      <c r="J446" s="9">
        <f>D446+[2]ноябрь!J446</f>
        <v>0</v>
      </c>
      <c r="K446" s="9">
        <f>E446+[2]ноябрь!K446</f>
        <v>0</v>
      </c>
      <c r="L446" s="10" t="s">
        <v>24</v>
      </c>
      <c r="M446" s="10" t="s">
        <v>24</v>
      </c>
      <c r="N446" s="10" t="s">
        <v>24</v>
      </c>
    </row>
    <row r="447" spans="1:14" ht="45">
      <c r="A447" s="24"/>
      <c r="B447" s="11" t="s">
        <v>35</v>
      </c>
      <c r="C447" s="12"/>
      <c r="D447" s="12"/>
      <c r="E447" s="12"/>
      <c r="F447" s="10" t="s">
        <v>24</v>
      </c>
      <c r="G447" s="13" t="s">
        <v>24</v>
      </c>
      <c r="H447" s="13" t="s">
        <v>24</v>
      </c>
      <c r="I447" s="9">
        <f>C447+[2]ноябрь!I447</f>
        <v>0</v>
      </c>
      <c r="J447" s="9">
        <f>D447+[2]ноябрь!J447</f>
        <v>0</v>
      </c>
      <c r="K447" s="9">
        <f>E447+[2]ноябрь!K447</f>
        <v>0</v>
      </c>
      <c r="L447" s="10" t="s">
        <v>24</v>
      </c>
      <c r="M447" s="10" t="s">
        <v>24</v>
      </c>
      <c r="N447" s="10" t="s">
        <v>24</v>
      </c>
    </row>
    <row r="448" spans="1:14" ht="15">
      <c r="A448" s="24"/>
      <c r="B448" s="15" t="s">
        <v>36</v>
      </c>
      <c r="C448" s="12"/>
      <c r="D448" s="12"/>
      <c r="E448" s="12"/>
      <c r="F448" s="10" t="s">
        <v>24</v>
      </c>
      <c r="G448" s="13" t="s">
        <v>24</v>
      </c>
      <c r="H448" s="13" t="s">
        <v>24</v>
      </c>
      <c r="I448" s="9">
        <f>C448+[2]ноябрь!I448</f>
        <v>0</v>
      </c>
      <c r="J448" s="9">
        <f>D448+[2]ноябрь!J448</f>
        <v>0</v>
      </c>
      <c r="K448" s="9">
        <f>E448+[2]ноябрь!K448</f>
        <v>0</v>
      </c>
      <c r="L448" s="10" t="s">
        <v>24</v>
      </c>
      <c r="M448" s="10" t="s">
        <v>24</v>
      </c>
      <c r="N448" s="10" t="s">
        <v>24</v>
      </c>
    </row>
    <row r="449" spans="1:14" ht="15">
      <c r="A449" s="24"/>
      <c r="B449" s="15" t="s">
        <v>37</v>
      </c>
      <c r="C449" s="12"/>
      <c r="D449" s="12"/>
      <c r="E449" s="12"/>
      <c r="F449" s="10" t="s">
        <v>24</v>
      </c>
      <c r="G449" s="13" t="s">
        <v>24</v>
      </c>
      <c r="H449" s="13" t="s">
        <v>24</v>
      </c>
      <c r="I449" s="9">
        <f>C449+[2]ноябрь!I449</f>
        <v>0</v>
      </c>
      <c r="J449" s="9">
        <f>D449+[2]ноябрь!J449</f>
        <v>0</v>
      </c>
      <c r="K449" s="9">
        <f>E449+[2]ноябрь!K449</f>
        <v>0</v>
      </c>
      <c r="L449" s="10" t="s">
        <v>24</v>
      </c>
      <c r="M449" s="10" t="s">
        <v>24</v>
      </c>
      <c r="N449" s="10" t="s">
        <v>24</v>
      </c>
    </row>
    <row r="450" spans="1:14" ht="15">
      <c r="A450" s="25"/>
      <c r="B450" s="15" t="s">
        <v>38</v>
      </c>
      <c r="C450" s="12"/>
      <c r="D450" s="12"/>
      <c r="E450" s="12"/>
      <c r="F450" s="10">
        <f>G450+H450</f>
        <v>31040</v>
      </c>
      <c r="G450" s="13">
        <v>31040</v>
      </c>
      <c r="H450" s="13">
        <v>0</v>
      </c>
      <c r="I450" s="9">
        <f>C450+[2]ноябрь!I450</f>
        <v>0</v>
      </c>
      <c r="J450" s="9">
        <f>D450+[2]ноябрь!J450</f>
        <v>0</v>
      </c>
      <c r="K450" s="9">
        <f>E450+[2]ноябрь!K450</f>
        <v>0</v>
      </c>
      <c r="L450" s="9">
        <f>F450+[2]ноябрь!L450</f>
        <v>306957</v>
      </c>
      <c r="M450" s="9">
        <f>G450+[2]ноябрь!M450</f>
        <v>306957</v>
      </c>
      <c r="N450" s="9">
        <f>H450+[2]ноябрь!N450</f>
        <v>0</v>
      </c>
    </row>
    <row r="451" spans="1:14" ht="45">
      <c r="A451" s="23" t="s">
        <v>128</v>
      </c>
      <c r="B451" s="11" t="s">
        <v>23</v>
      </c>
      <c r="C451" s="12"/>
      <c r="D451" s="12"/>
      <c r="E451" s="12"/>
      <c r="F451" s="10" t="s">
        <v>24</v>
      </c>
      <c r="G451" s="13" t="s">
        <v>24</v>
      </c>
      <c r="H451" s="13" t="s">
        <v>24</v>
      </c>
      <c r="I451" s="9">
        <f>C451+[2]ноябрь!I451</f>
        <v>0</v>
      </c>
      <c r="J451" s="9">
        <f>D451+[2]ноябрь!J451</f>
        <v>0</v>
      </c>
      <c r="K451" s="9">
        <f>E451+[2]ноябрь!K451</f>
        <v>0</v>
      </c>
      <c r="L451" s="10" t="s">
        <v>24</v>
      </c>
      <c r="M451" s="10" t="s">
        <v>24</v>
      </c>
      <c r="N451" s="10" t="s">
        <v>24</v>
      </c>
    </row>
    <row r="452" spans="1:14" ht="28.5">
      <c r="A452" s="24"/>
      <c r="B452" s="14" t="s">
        <v>25</v>
      </c>
      <c r="C452" s="12"/>
      <c r="D452" s="12"/>
      <c r="E452" s="12"/>
      <c r="F452" s="10" t="s">
        <v>24</v>
      </c>
      <c r="G452" s="13" t="s">
        <v>24</v>
      </c>
      <c r="H452" s="13" t="s">
        <v>24</v>
      </c>
      <c r="I452" s="9">
        <f>C452+[2]ноябрь!I452</f>
        <v>0</v>
      </c>
      <c r="J452" s="9">
        <f>D452+[2]ноябрь!J452</f>
        <v>0</v>
      </c>
      <c r="K452" s="9">
        <f>E452+[2]ноябрь!K452</f>
        <v>0</v>
      </c>
      <c r="L452" s="10" t="s">
        <v>24</v>
      </c>
      <c r="M452" s="10" t="s">
        <v>24</v>
      </c>
      <c r="N452" s="10" t="s">
        <v>24</v>
      </c>
    </row>
    <row r="453" spans="1:14" ht="14.25" customHeight="1">
      <c r="A453" s="24"/>
      <c r="B453" s="14" t="s">
        <v>26</v>
      </c>
      <c r="C453" s="12"/>
      <c r="D453" s="12"/>
      <c r="E453" s="12"/>
      <c r="F453" s="10" t="s">
        <v>24</v>
      </c>
      <c r="G453" s="13" t="s">
        <v>24</v>
      </c>
      <c r="H453" s="13" t="s">
        <v>24</v>
      </c>
      <c r="I453" s="9">
        <f>C453+[2]ноябрь!I453</f>
        <v>0</v>
      </c>
      <c r="J453" s="9">
        <f>D453+[2]ноябрь!J453</f>
        <v>0</v>
      </c>
      <c r="K453" s="9">
        <f>E453+[2]ноябрь!K453</f>
        <v>0</v>
      </c>
      <c r="L453" s="10" t="s">
        <v>24</v>
      </c>
      <c r="M453" s="10" t="s">
        <v>24</v>
      </c>
      <c r="N453" s="10" t="s">
        <v>24</v>
      </c>
    </row>
    <row r="454" spans="1:14" ht="14.25" customHeight="1">
      <c r="A454" s="24"/>
      <c r="B454" s="14" t="s">
        <v>27</v>
      </c>
      <c r="C454" s="12"/>
      <c r="D454" s="12"/>
      <c r="E454" s="12"/>
      <c r="F454" s="10" t="s">
        <v>24</v>
      </c>
      <c r="G454" s="13" t="s">
        <v>24</v>
      </c>
      <c r="H454" s="13" t="s">
        <v>24</v>
      </c>
      <c r="I454" s="9">
        <f>C454+[2]ноябрь!I454</f>
        <v>0</v>
      </c>
      <c r="J454" s="9">
        <f>D454+[2]ноябрь!J454</f>
        <v>0</v>
      </c>
      <c r="K454" s="9">
        <f>E454+[2]ноябрь!K454</f>
        <v>0</v>
      </c>
      <c r="L454" s="10" t="s">
        <v>24</v>
      </c>
      <c r="M454" s="10" t="s">
        <v>24</v>
      </c>
      <c r="N454" s="10" t="s">
        <v>24</v>
      </c>
    </row>
    <row r="455" spans="1:14" ht="30">
      <c r="A455" s="24"/>
      <c r="B455" s="11" t="s">
        <v>28</v>
      </c>
      <c r="C455" s="12"/>
      <c r="D455" s="12"/>
      <c r="E455" s="12"/>
      <c r="F455" s="10" t="s">
        <v>24</v>
      </c>
      <c r="G455" s="13" t="s">
        <v>24</v>
      </c>
      <c r="H455" s="13" t="s">
        <v>24</v>
      </c>
      <c r="I455" s="9">
        <f>C455+[2]ноябрь!I455</f>
        <v>0</v>
      </c>
      <c r="J455" s="9">
        <f>D455+[2]ноябрь!J455</f>
        <v>0</v>
      </c>
      <c r="K455" s="9">
        <f>E455+[2]ноябрь!K455</f>
        <v>0</v>
      </c>
      <c r="L455" s="10" t="s">
        <v>24</v>
      </c>
      <c r="M455" s="10" t="s">
        <v>24</v>
      </c>
      <c r="N455" s="10" t="s">
        <v>24</v>
      </c>
    </row>
    <row r="456" spans="1:14" ht="30">
      <c r="A456" s="24"/>
      <c r="B456" s="11" t="s">
        <v>29</v>
      </c>
      <c r="C456" s="12"/>
      <c r="D456" s="12"/>
      <c r="E456" s="12"/>
      <c r="F456" s="10" t="s">
        <v>24</v>
      </c>
      <c r="G456" s="13" t="s">
        <v>24</v>
      </c>
      <c r="H456" s="13" t="s">
        <v>24</v>
      </c>
      <c r="I456" s="9">
        <f>C456+[2]ноябрь!I456</f>
        <v>0</v>
      </c>
      <c r="J456" s="9">
        <f>D456+[2]ноябрь!J456</f>
        <v>0</v>
      </c>
      <c r="K456" s="9">
        <f>E456+[2]ноябрь!K456</f>
        <v>0</v>
      </c>
      <c r="L456" s="10" t="s">
        <v>24</v>
      </c>
      <c r="M456" s="10" t="s">
        <v>24</v>
      </c>
      <c r="N456" s="10" t="s">
        <v>24</v>
      </c>
    </row>
    <row r="457" spans="1:14" ht="14.25" customHeight="1">
      <c r="A457" s="24"/>
      <c r="B457" s="14" t="s">
        <v>30</v>
      </c>
      <c r="C457" s="12"/>
      <c r="D457" s="12"/>
      <c r="E457" s="12"/>
      <c r="F457" s="10" t="s">
        <v>24</v>
      </c>
      <c r="G457" s="13" t="s">
        <v>24</v>
      </c>
      <c r="H457" s="13" t="s">
        <v>24</v>
      </c>
      <c r="I457" s="9">
        <f>C457+[2]ноябрь!I457</f>
        <v>0</v>
      </c>
      <c r="J457" s="9">
        <f>D457+[2]ноябрь!J457</f>
        <v>0</v>
      </c>
      <c r="K457" s="9">
        <f>E457+[2]ноябрь!K457</f>
        <v>0</v>
      </c>
      <c r="L457" s="10" t="s">
        <v>24</v>
      </c>
      <c r="M457" s="10" t="s">
        <v>24</v>
      </c>
      <c r="N457" s="10" t="s">
        <v>24</v>
      </c>
    </row>
    <row r="458" spans="1:14" ht="28.5">
      <c r="A458" s="24"/>
      <c r="B458" s="14" t="s">
        <v>31</v>
      </c>
      <c r="C458" s="12"/>
      <c r="D458" s="12"/>
      <c r="E458" s="12"/>
      <c r="F458" s="10" t="s">
        <v>24</v>
      </c>
      <c r="G458" s="13" t="s">
        <v>24</v>
      </c>
      <c r="H458" s="13" t="s">
        <v>24</v>
      </c>
      <c r="I458" s="9">
        <f>C458+[2]ноябрь!I458</f>
        <v>0</v>
      </c>
      <c r="J458" s="9">
        <f>D458+[2]ноябрь!J458</f>
        <v>0</v>
      </c>
      <c r="K458" s="9">
        <f>E458+[2]ноябрь!K458</f>
        <v>0</v>
      </c>
      <c r="L458" s="10" t="s">
        <v>24</v>
      </c>
      <c r="M458" s="10" t="s">
        <v>24</v>
      </c>
      <c r="N458" s="10" t="s">
        <v>24</v>
      </c>
    </row>
    <row r="459" spans="1:14" ht="14.25" customHeight="1">
      <c r="A459" s="24"/>
      <c r="B459" s="14" t="s">
        <v>32</v>
      </c>
      <c r="C459" s="12"/>
      <c r="D459" s="12"/>
      <c r="E459" s="12"/>
      <c r="F459" s="10" t="s">
        <v>24</v>
      </c>
      <c r="G459" s="13" t="s">
        <v>24</v>
      </c>
      <c r="H459" s="13" t="s">
        <v>24</v>
      </c>
      <c r="I459" s="9">
        <f>C459+[2]ноябрь!I459</f>
        <v>0</v>
      </c>
      <c r="J459" s="9">
        <f>D459+[2]ноябрь!J459</f>
        <v>0</v>
      </c>
      <c r="K459" s="9">
        <f>E459+[2]ноябрь!K459</f>
        <v>0</v>
      </c>
      <c r="L459" s="10" t="s">
        <v>24</v>
      </c>
      <c r="M459" s="10" t="s">
        <v>24</v>
      </c>
      <c r="N459" s="10" t="s">
        <v>24</v>
      </c>
    </row>
    <row r="460" spans="1:14" ht="14.25" customHeight="1">
      <c r="A460" s="24"/>
      <c r="B460" s="14" t="s">
        <v>33</v>
      </c>
      <c r="C460" s="12"/>
      <c r="D460" s="12"/>
      <c r="E460" s="12"/>
      <c r="F460" s="10" t="s">
        <v>24</v>
      </c>
      <c r="G460" s="13" t="s">
        <v>24</v>
      </c>
      <c r="H460" s="13" t="s">
        <v>24</v>
      </c>
      <c r="I460" s="9">
        <f>C460+[2]ноябрь!I460</f>
        <v>0</v>
      </c>
      <c r="J460" s="9">
        <f>D460+[2]ноябрь!J460</f>
        <v>0</v>
      </c>
      <c r="K460" s="9">
        <f>E460+[2]ноябрь!K460</f>
        <v>0</v>
      </c>
      <c r="L460" s="10" t="s">
        <v>24</v>
      </c>
      <c r="M460" s="10" t="s">
        <v>24</v>
      </c>
      <c r="N460" s="10" t="s">
        <v>24</v>
      </c>
    </row>
    <row r="461" spans="1:14" ht="14.25" customHeight="1">
      <c r="A461" s="24"/>
      <c r="B461" s="14" t="s">
        <v>34</v>
      </c>
      <c r="C461" s="12"/>
      <c r="D461" s="12"/>
      <c r="E461" s="12"/>
      <c r="F461" s="10" t="s">
        <v>24</v>
      </c>
      <c r="G461" s="13" t="s">
        <v>24</v>
      </c>
      <c r="H461" s="13" t="s">
        <v>24</v>
      </c>
      <c r="I461" s="9">
        <f>C461+[2]ноябрь!I461</f>
        <v>0</v>
      </c>
      <c r="J461" s="9">
        <f>D461+[2]ноябрь!J461</f>
        <v>0</v>
      </c>
      <c r="K461" s="9">
        <f>E461+[2]ноябрь!K461</f>
        <v>0</v>
      </c>
      <c r="L461" s="10" t="s">
        <v>24</v>
      </c>
      <c r="M461" s="10" t="s">
        <v>24</v>
      </c>
      <c r="N461" s="10" t="s">
        <v>24</v>
      </c>
    </row>
    <row r="462" spans="1:14" ht="45">
      <c r="A462" s="24"/>
      <c r="B462" s="11" t="s">
        <v>35</v>
      </c>
      <c r="C462" s="12"/>
      <c r="D462" s="12"/>
      <c r="E462" s="12"/>
      <c r="F462" s="10" t="s">
        <v>24</v>
      </c>
      <c r="G462" s="13" t="s">
        <v>24</v>
      </c>
      <c r="H462" s="13" t="s">
        <v>24</v>
      </c>
      <c r="I462" s="9">
        <f>C462+[2]ноябрь!I462</f>
        <v>0</v>
      </c>
      <c r="J462" s="9">
        <f>D462+[2]ноябрь!J462</f>
        <v>0</v>
      </c>
      <c r="K462" s="9">
        <f>E462+[2]ноябрь!K462</f>
        <v>0</v>
      </c>
      <c r="L462" s="10" t="s">
        <v>24</v>
      </c>
      <c r="M462" s="10" t="s">
        <v>24</v>
      </c>
      <c r="N462" s="10" t="s">
        <v>24</v>
      </c>
    </row>
    <row r="463" spans="1:14" ht="15">
      <c r="A463" s="24"/>
      <c r="B463" s="15" t="s">
        <v>36</v>
      </c>
      <c r="C463" s="12"/>
      <c r="D463" s="12"/>
      <c r="E463" s="12"/>
      <c r="F463" s="10" t="s">
        <v>24</v>
      </c>
      <c r="G463" s="13" t="s">
        <v>24</v>
      </c>
      <c r="H463" s="13" t="s">
        <v>24</v>
      </c>
      <c r="I463" s="9">
        <f>C463+[2]ноябрь!I463</f>
        <v>0</v>
      </c>
      <c r="J463" s="9">
        <f>D463+[2]ноябрь!J463</f>
        <v>0</v>
      </c>
      <c r="K463" s="9">
        <f>E463+[2]ноябрь!K463</f>
        <v>0</v>
      </c>
      <c r="L463" s="10" t="s">
        <v>24</v>
      </c>
      <c r="M463" s="10" t="s">
        <v>24</v>
      </c>
      <c r="N463" s="10" t="s">
        <v>24</v>
      </c>
    </row>
    <row r="464" spans="1:14" ht="15">
      <c r="A464" s="24"/>
      <c r="B464" s="15" t="s">
        <v>37</v>
      </c>
      <c r="C464" s="12"/>
      <c r="D464" s="12"/>
      <c r="E464" s="12"/>
      <c r="F464" s="10" t="s">
        <v>24</v>
      </c>
      <c r="G464" s="13" t="s">
        <v>24</v>
      </c>
      <c r="H464" s="13" t="s">
        <v>24</v>
      </c>
      <c r="I464" s="9">
        <f>C464+[2]ноябрь!I464</f>
        <v>0</v>
      </c>
      <c r="J464" s="9">
        <f>D464+[2]ноябрь!J464</f>
        <v>0</v>
      </c>
      <c r="K464" s="9">
        <f>E464+[2]ноябрь!K464</f>
        <v>0</v>
      </c>
      <c r="L464" s="10" t="s">
        <v>24</v>
      </c>
      <c r="M464" s="10" t="s">
        <v>24</v>
      </c>
      <c r="N464" s="10" t="s">
        <v>24</v>
      </c>
    </row>
    <row r="465" spans="1:14" ht="15">
      <c r="A465" s="25"/>
      <c r="B465" s="15" t="s">
        <v>38</v>
      </c>
      <c r="C465" s="12"/>
      <c r="D465" s="12"/>
      <c r="E465" s="12"/>
      <c r="F465" s="10">
        <f>G465+H465</f>
        <v>665807</v>
      </c>
      <c r="G465" s="13">
        <v>665807</v>
      </c>
      <c r="H465" s="13">
        <v>0</v>
      </c>
      <c r="I465" s="9">
        <f>C465+[2]ноябрь!I465</f>
        <v>0</v>
      </c>
      <c r="J465" s="9">
        <f>D465+[2]ноябрь!J465</f>
        <v>0</v>
      </c>
      <c r="K465" s="9">
        <f>E465+[2]ноябрь!K465</f>
        <v>0</v>
      </c>
      <c r="L465" s="9">
        <f>F465+[2]ноябрь!L465</f>
        <v>13637016</v>
      </c>
      <c r="M465" s="9">
        <f>G465+[2]ноябрь!M465</f>
        <v>13637016</v>
      </c>
      <c r="N465" s="9">
        <f>H465+[2]ноябрь!N465</f>
        <v>0</v>
      </c>
    </row>
    <row r="466" spans="1:14" ht="45">
      <c r="A466" s="23" t="s">
        <v>129</v>
      </c>
      <c r="B466" s="11" t="s">
        <v>23</v>
      </c>
      <c r="C466" s="12"/>
      <c r="D466" s="12"/>
      <c r="E466" s="12"/>
      <c r="F466" s="10" t="s">
        <v>24</v>
      </c>
      <c r="G466" s="13" t="s">
        <v>24</v>
      </c>
      <c r="H466" s="13" t="s">
        <v>24</v>
      </c>
      <c r="I466" s="9">
        <f>C466+[2]ноябрь!I466</f>
        <v>0</v>
      </c>
      <c r="J466" s="9">
        <f>D466+[2]ноябрь!J466</f>
        <v>0</v>
      </c>
      <c r="K466" s="9">
        <f>E466+[2]ноябрь!K466</f>
        <v>0</v>
      </c>
      <c r="L466" s="10" t="s">
        <v>24</v>
      </c>
      <c r="M466" s="10" t="s">
        <v>24</v>
      </c>
      <c r="N466" s="10" t="s">
        <v>24</v>
      </c>
    </row>
    <row r="467" spans="1:14" ht="28.5">
      <c r="A467" s="24"/>
      <c r="B467" s="14" t="s">
        <v>25</v>
      </c>
      <c r="C467" s="12"/>
      <c r="D467" s="12"/>
      <c r="E467" s="12"/>
      <c r="F467" s="10" t="s">
        <v>24</v>
      </c>
      <c r="G467" s="13" t="s">
        <v>24</v>
      </c>
      <c r="H467" s="13" t="s">
        <v>24</v>
      </c>
      <c r="I467" s="9">
        <f>C467+[2]ноябрь!I467</f>
        <v>0</v>
      </c>
      <c r="J467" s="9">
        <f>D467+[2]ноябрь!J467</f>
        <v>0</v>
      </c>
      <c r="K467" s="9">
        <f>E467+[2]ноябрь!K467</f>
        <v>0</v>
      </c>
      <c r="L467" s="10" t="s">
        <v>24</v>
      </c>
      <c r="M467" s="10" t="s">
        <v>24</v>
      </c>
      <c r="N467" s="10" t="s">
        <v>24</v>
      </c>
    </row>
    <row r="468" spans="1:14" ht="14.25" customHeight="1">
      <c r="A468" s="24"/>
      <c r="B468" s="14" t="s">
        <v>26</v>
      </c>
      <c r="C468" s="12"/>
      <c r="D468" s="12"/>
      <c r="E468" s="12"/>
      <c r="F468" s="10" t="s">
        <v>24</v>
      </c>
      <c r="G468" s="13" t="s">
        <v>24</v>
      </c>
      <c r="H468" s="13" t="s">
        <v>24</v>
      </c>
      <c r="I468" s="9">
        <f>C468+[2]ноябрь!I468</f>
        <v>0</v>
      </c>
      <c r="J468" s="9">
        <f>D468+[2]ноябрь!J468</f>
        <v>0</v>
      </c>
      <c r="K468" s="9">
        <f>E468+[2]ноябрь!K468</f>
        <v>0</v>
      </c>
      <c r="L468" s="10" t="s">
        <v>24</v>
      </c>
      <c r="M468" s="10" t="s">
        <v>24</v>
      </c>
      <c r="N468" s="10" t="s">
        <v>24</v>
      </c>
    </row>
    <row r="469" spans="1:14" ht="14.25" customHeight="1">
      <c r="A469" s="24"/>
      <c r="B469" s="14" t="s">
        <v>27</v>
      </c>
      <c r="C469" s="12"/>
      <c r="D469" s="12"/>
      <c r="E469" s="12"/>
      <c r="F469" s="10" t="s">
        <v>24</v>
      </c>
      <c r="G469" s="13" t="s">
        <v>24</v>
      </c>
      <c r="H469" s="13" t="s">
        <v>24</v>
      </c>
      <c r="I469" s="9">
        <f>C469+[2]ноябрь!I469</f>
        <v>0</v>
      </c>
      <c r="J469" s="9">
        <f>D469+[2]ноябрь!J469</f>
        <v>0</v>
      </c>
      <c r="K469" s="9">
        <f>E469+[2]ноябрь!K469</f>
        <v>0</v>
      </c>
      <c r="L469" s="10" t="s">
        <v>24</v>
      </c>
      <c r="M469" s="10" t="s">
        <v>24</v>
      </c>
      <c r="N469" s="10" t="s">
        <v>24</v>
      </c>
    </row>
    <row r="470" spans="1:14" ht="30">
      <c r="A470" s="24"/>
      <c r="B470" s="11" t="s">
        <v>28</v>
      </c>
      <c r="C470" s="12"/>
      <c r="D470" s="12"/>
      <c r="E470" s="12"/>
      <c r="F470" s="10" t="s">
        <v>24</v>
      </c>
      <c r="G470" s="13" t="s">
        <v>24</v>
      </c>
      <c r="H470" s="13" t="s">
        <v>24</v>
      </c>
      <c r="I470" s="9">
        <f>C470+[2]ноябрь!I470</f>
        <v>0</v>
      </c>
      <c r="J470" s="9">
        <f>D470+[2]ноябрь!J470</f>
        <v>0</v>
      </c>
      <c r="K470" s="9">
        <f>E470+[2]ноябрь!K470</f>
        <v>0</v>
      </c>
      <c r="L470" s="10" t="s">
        <v>24</v>
      </c>
      <c r="M470" s="10" t="s">
        <v>24</v>
      </c>
      <c r="N470" s="10" t="s">
        <v>24</v>
      </c>
    </row>
    <row r="471" spans="1:14" ht="30">
      <c r="A471" s="24"/>
      <c r="B471" s="11" t="s">
        <v>29</v>
      </c>
      <c r="C471" s="12"/>
      <c r="D471" s="12"/>
      <c r="E471" s="12"/>
      <c r="F471" s="10" t="s">
        <v>24</v>
      </c>
      <c r="G471" s="13" t="s">
        <v>24</v>
      </c>
      <c r="H471" s="13" t="s">
        <v>24</v>
      </c>
      <c r="I471" s="9">
        <f>C471+[2]ноябрь!I471</f>
        <v>161293.51</v>
      </c>
      <c r="J471" s="9">
        <f>D471+[2]ноябрь!J471</f>
        <v>161293.51</v>
      </c>
      <c r="K471" s="9">
        <f>E471+[2]ноябрь!K471</f>
        <v>0</v>
      </c>
      <c r="L471" s="10" t="s">
        <v>24</v>
      </c>
      <c r="M471" s="10" t="s">
        <v>24</v>
      </c>
      <c r="N471" s="10" t="s">
        <v>24</v>
      </c>
    </row>
    <row r="472" spans="1:14" ht="14.25" customHeight="1">
      <c r="A472" s="24"/>
      <c r="B472" s="14" t="s">
        <v>30</v>
      </c>
      <c r="C472" s="12"/>
      <c r="D472" s="12"/>
      <c r="E472" s="12"/>
      <c r="F472" s="10" t="s">
        <v>24</v>
      </c>
      <c r="G472" s="13" t="s">
        <v>24</v>
      </c>
      <c r="H472" s="13" t="s">
        <v>24</v>
      </c>
      <c r="I472" s="9">
        <f>C472+[2]ноябрь!I472</f>
        <v>0</v>
      </c>
      <c r="J472" s="9">
        <f>D472+[2]ноябрь!J472</f>
        <v>0</v>
      </c>
      <c r="K472" s="9">
        <f>E472+[2]ноябрь!K472</f>
        <v>0</v>
      </c>
      <c r="L472" s="10" t="s">
        <v>24</v>
      </c>
      <c r="M472" s="10" t="s">
        <v>24</v>
      </c>
      <c r="N472" s="10" t="s">
        <v>24</v>
      </c>
    </row>
    <row r="473" spans="1:14" ht="28.5">
      <c r="A473" s="24"/>
      <c r="B473" s="14" t="s">
        <v>31</v>
      </c>
      <c r="C473" s="12"/>
      <c r="D473" s="12"/>
      <c r="E473" s="12"/>
      <c r="F473" s="10" t="s">
        <v>24</v>
      </c>
      <c r="G473" s="13" t="s">
        <v>24</v>
      </c>
      <c r="H473" s="13" t="s">
        <v>24</v>
      </c>
      <c r="I473" s="9">
        <f>C473+[2]ноябрь!I473</f>
        <v>161293.51</v>
      </c>
      <c r="J473" s="9">
        <f>D473+[2]ноябрь!J473</f>
        <v>161293.51</v>
      </c>
      <c r="K473" s="9">
        <f>E473+[2]ноябрь!K473</f>
        <v>0</v>
      </c>
      <c r="L473" s="10" t="s">
        <v>24</v>
      </c>
      <c r="M473" s="10" t="s">
        <v>24</v>
      </c>
      <c r="N473" s="10" t="s">
        <v>24</v>
      </c>
    </row>
    <row r="474" spans="1:14" ht="14.25" customHeight="1">
      <c r="A474" s="24"/>
      <c r="B474" s="14" t="s">
        <v>32</v>
      </c>
      <c r="C474" s="12"/>
      <c r="D474" s="12"/>
      <c r="E474" s="12"/>
      <c r="F474" s="10" t="s">
        <v>24</v>
      </c>
      <c r="G474" s="13" t="s">
        <v>24</v>
      </c>
      <c r="H474" s="13" t="s">
        <v>24</v>
      </c>
      <c r="I474" s="9">
        <f>C474+[2]ноябрь!I474</f>
        <v>0</v>
      </c>
      <c r="J474" s="9">
        <f>D474+[2]ноябрь!J474</f>
        <v>0</v>
      </c>
      <c r="K474" s="9">
        <f>E474+[2]ноябрь!K474</f>
        <v>0</v>
      </c>
      <c r="L474" s="10" t="s">
        <v>24</v>
      </c>
      <c r="M474" s="10" t="s">
        <v>24</v>
      </c>
      <c r="N474" s="10" t="s">
        <v>24</v>
      </c>
    </row>
    <row r="475" spans="1:14" ht="14.25" customHeight="1">
      <c r="A475" s="24"/>
      <c r="B475" s="14" t="s">
        <v>33</v>
      </c>
      <c r="C475" s="12"/>
      <c r="D475" s="12"/>
      <c r="E475" s="12"/>
      <c r="F475" s="10" t="s">
        <v>24</v>
      </c>
      <c r="G475" s="13" t="s">
        <v>24</v>
      </c>
      <c r="H475" s="13" t="s">
        <v>24</v>
      </c>
      <c r="I475" s="9">
        <f>C475+[2]ноябрь!I475</f>
        <v>0</v>
      </c>
      <c r="J475" s="9">
        <f>D475+[2]ноябрь!J475</f>
        <v>0</v>
      </c>
      <c r="K475" s="9">
        <f>E475+[2]ноябрь!K475</f>
        <v>0</v>
      </c>
      <c r="L475" s="10" t="s">
        <v>24</v>
      </c>
      <c r="M475" s="10" t="s">
        <v>24</v>
      </c>
      <c r="N475" s="10" t="s">
        <v>24</v>
      </c>
    </row>
    <row r="476" spans="1:14" ht="14.25" customHeight="1">
      <c r="A476" s="24"/>
      <c r="B476" s="14" t="s">
        <v>34</v>
      </c>
      <c r="C476" s="12"/>
      <c r="D476" s="12"/>
      <c r="E476" s="12"/>
      <c r="F476" s="10" t="s">
        <v>24</v>
      </c>
      <c r="G476" s="13" t="s">
        <v>24</v>
      </c>
      <c r="H476" s="13" t="s">
        <v>24</v>
      </c>
      <c r="I476" s="9">
        <f>C476+[2]ноябрь!I476</f>
        <v>0</v>
      </c>
      <c r="J476" s="9">
        <f>D476+[2]ноябрь!J476</f>
        <v>0</v>
      </c>
      <c r="K476" s="9">
        <f>E476+[2]ноябрь!K476</f>
        <v>0</v>
      </c>
      <c r="L476" s="10" t="s">
        <v>24</v>
      </c>
      <c r="M476" s="10" t="s">
        <v>24</v>
      </c>
      <c r="N476" s="10" t="s">
        <v>24</v>
      </c>
    </row>
    <row r="477" spans="1:14" ht="45">
      <c r="A477" s="24"/>
      <c r="B477" s="11" t="s">
        <v>35</v>
      </c>
      <c r="C477" s="12" t="s">
        <v>130</v>
      </c>
      <c r="D477" s="42">
        <v>3166.7</v>
      </c>
      <c r="E477" s="12"/>
      <c r="F477" s="10" t="s">
        <v>24</v>
      </c>
      <c r="G477" s="13" t="s">
        <v>24</v>
      </c>
      <c r="H477" s="13" t="s">
        <v>24</v>
      </c>
      <c r="I477" s="9">
        <f>C477+[2]ноябрь!I477</f>
        <v>53151.040000000001</v>
      </c>
      <c r="J477" s="9">
        <f>D477+[2]ноябрь!J477</f>
        <v>53151.040000000001</v>
      </c>
      <c r="K477" s="9">
        <f>E477+[2]ноябрь!K477</f>
        <v>0</v>
      </c>
      <c r="L477" s="10" t="s">
        <v>24</v>
      </c>
      <c r="M477" s="10" t="s">
        <v>24</v>
      </c>
      <c r="N477" s="10" t="s">
        <v>24</v>
      </c>
    </row>
    <row r="478" spans="1:14" ht="15">
      <c r="A478" s="24"/>
      <c r="B478" s="15" t="s">
        <v>36</v>
      </c>
      <c r="C478" s="12"/>
      <c r="D478" s="12"/>
      <c r="E478" s="12"/>
      <c r="F478" s="10" t="s">
        <v>24</v>
      </c>
      <c r="G478" s="13" t="s">
        <v>24</v>
      </c>
      <c r="H478" s="13" t="s">
        <v>24</v>
      </c>
      <c r="I478" s="9">
        <f>C478+[2]ноябрь!I478</f>
        <v>0</v>
      </c>
      <c r="J478" s="9">
        <f>D478+[2]ноябрь!J478</f>
        <v>0</v>
      </c>
      <c r="K478" s="9">
        <f>E478+[2]ноябрь!K478</f>
        <v>0</v>
      </c>
      <c r="L478" s="10" t="s">
        <v>24</v>
      </c>
      <c r="M478" s="10" t="s">
        <v>24</v>
      </c>
      <c r="N478" s="10" t="s">
        <v>24</v>
      </c>
    </row>
    <row r="479" spans="1:14" ht="15">
      <c r="A479" s="24"/>
      <c r="B479" s="15" t="s">
        <v>37</v>
      </c>
      <c r="C479" s="12"/>
      <c r="D479" s="12"/>
      <c r="E479" s="12"/>
      <c r="F479" s="10" t="s">
        <v>24</v>
      </c>
      <c r="G479" s="13" t="s">
        <v>24</v>
      </c>
      <c r="H479" s="13" t="s">
        <v>24</v>
      </c>
      <c r="I479" s="9">
        <f>C479+[2]ноябрь!I479</f>
        <v>316.82</v>
      </c>
      <c r="J479" s="9">
        <f>D479+[2]ноябрь!J479</f>
        <v>316.82</v>
      </c>
      <c r="K479" s="9">
        <f>E479+[2]ноябрь!K479</f>
        <v>0</v>
      </c>
      <c r="L479" s="10" t="s">
        <v>24</v>
      </c>
      <c r="M479" s="10" t="s">
        <v>24</v>
      </c>
      <c r="N479" s="10" t="s">
        <v>24</v>
      </c>
    </row>
    <row r="480" spans="1:14" ht="15">
      <c r="A480" s="25"/>
      <c r="B480" s="15" t="s">
        <v>38</v>
      </c>
      <c r="C480" s="12" t="s">
        <v>130</v>
      </c>
      <c r="D480" s="42">
        <v>3166.7</v>
      </c>
      <c r="E480" s="12"/>
      <c r="F480" s="10">
        <f>G480+H480</f>
        <v>40295088.119999997</v>
      </c>
      <c r="G480" s="13">
        <v>40295088.119999997</v>
      </c>
      <c r="H480" s="13">
        <v>0</v>
      </c>
      <c r="I480" s="9">
        <f>C480+[2]ноябрь!I480</f>
        <v>214761.37000000002</v>
      </c>
      <c r="J480" s="9">
        <f>D480+[2]ноябрь!J480</f>
        <v>214761.37000000002</v>
      </c>
      <c r="K480" s="9">
        <f>E480+[2]ноябрь!K480</f>
        <v>0</v>
      </c>
      <c r="L480" s="9">
        <f>F480+[2]ноябрь!L480</f>
        <v>272642557.75999999</v>
      </c>
      <c r="M480" s="9">
        <f>G480+[2]ноябрь!M480</f>
        <v>272642557.75999999</v>
      </c>
      <c r="N480" s="9">
        <f>H480+[2]ноябрь!N480</f>
        <v>0</v>
      </c>
    </row>
    <row r="481" spans="1:14" ht="45">
      <c r="A481" s="23" t="s">
        <v>131</v>
      </c>
      <c r="B481" s="11" t="s">
        <v>23</v>
      </c>
      <c r="C481" s="12"/>
      <c r="D481" s="12"/>
      <c r="E481" s="12"/>
      <c r="F481" s="10" t="s">
        <v>24</v>
      </c>
      <c r="G481" s="13" t="s">
        <v>24</v>
      </c>
      <c r="H481" s="13" t="s">
        <v>24</v>
      </c>
      <c r="I481" s="9">
        <f>C481+[2]ноябрь!I481</f>
        <v>0</v>
      </c>
      <c r="J481" s="9">
        <f>D481+[2]ноябрь!J481</f>
        <v>0</v>
      </c>
      <c r="K481" s="9">
        <f>E481+[2]ноябрь!K481</f>
        <v>0</v>
      </c>
      <c r="L481" s="10" t="s">
        <v>24</v>
      </c>
      <c r="M481" s="10" t="s">
        <v>24</v>
      </c>
      <c r="N481" s="10" t="s">
        <v>24</v>
      </c>
    </row>
    <row r="482" spans="1:14" ht="28.5">
      <c r="A482" s="24"/>
      <c r="B482" s="14" t="s">
        <v>25</v>
      </c>
      <c r="C482" s="12"/>
      <c r="D482" s="12"/>
      <c r="E482" s="12"/>
      <c r="F482" s="10" t="s">
        <v>24</v>
      </c>
      <c r="G482" s="13" t="s">
        <v>24</v>
      </c>
      <c r="H482" s="13" t="s">
        <v>24</v>
      </c>
      <c r="I482" s="9">
        <f>C482+[2]ноябрь!I482</f>
        <v>0</v>
      </c>
      <c r="J482" s="9">
        <f>D482+[2]ноябрь!J482</f>
        <v>0</v>
      </c>
      <c r="K482" s="9">
        <f>E482+[2]ноябрь!K482</f>
        <v>0</v>
      </c>
      <c r="L482" s="10" t="s">
        <v>24</v>
      </c>
      <c r="M482" s="10" t="s">
        <v>24</v>
      </c>
      <c r="N482" s="10" t="s">
        <v>24</v>
      </c>
    </row>
    <row r="483" spans="1:14" ht="14.25" customHeight="1">
      <c r="A483" s="24"/>
      <c r="B483" s="14" t="s">
        <v>26</v>
      </c>
      <c r="C483" s="12"/>
      <c r="D483" s="12"/>
      <c r="E483" s="12"/>
      <c r="F483" s="10" t="s">
        <v>24</v>
      </c>
      <c r="G483" s="13" t="s">
        <v>24</v>
      </c>
      <c r="H483" s="13" t="s">
        <v>24</v>
      </c>
      <c r="I483" s="9">
        <f>C483+[2]ноябрь!I483</f>
        <v>0</v>
      </c>
      <c r="J483" s="9">
        <f>D483+[2]ноябрь!J483</f>
        <v>0</v>
      </c>
      <c r="K483" s="9">
        <f>E483+[2]ноябрь!K483</f>
        <v>0</v>
      </c>
      <c r="L483" s="10" t="s">
        <v>24</v>
      </c>
      <c r="M483" s="10" t="s">
        <v>24</v>
      </c>
      <c r="N483" s="10" t="s">
        <v>24</v>
      </c>
    </row>
    <row r="484" spans="1:14" ht="14.25" customHeight="1">
      <c r="A484" s="24"/>
      <c r="B484" s="14" t="s">
        <v>27</v>
      </c>
      <c r="C484" s="12"/>
      <c r="D484" s="12"/>
      <c r="E484" s="12"/>
      <c r="F484" s="10" t="s">
        <v>24</v>
      </c>
      <c r="G484" s="13" t="s">
        <v>24</v>
      </c>
      <c r="H484" s="13" t="s">
        <v>24</v>
      </c>
      <c r="I484" s="9">
        <f>C484+[2]ноябрь!I484</f>
        <v>0</v>
      </c>
      <c r="J484" s="9">
        <f>D484+[2]ноябрь!J484</f>
        <v>0</v>
      </c>
      <c r="K484" s="9">
        <f>E484+[2]ноябрь!K484</f>
        <v>0</v>
      </c>
      <c r="L484" s="10" t="s">
        <v>24</v>
      </c>
      <c r="M484" s="10" t="s">
        <v>24</v>
      </c>
      <c r="N484" s="10" t="s">
        <v>24</v>
      </c>
    </row>
    <row r="485" spans="1:14" ht="30">
      <c r="A485" s="24"/>
      <c r="B485" s="11" t="s">
        <v>28</v>
      </c>
      <c r="C485" s="12"/>
      <c r="D485" s="12"/>
      <c r="E485" s="12"/>
      <c r="F485" s="10" t="s">
        <v>24</v>
      </c>
      <c r="G485" s="13" t="s">
        <v>24</v>
      </c>
      <c r="H485" s="13" t="s">
        <v>24</v>
      </c>
      <c r="I485" s="9">
        <f>C485+[2]ноябрь!I485</f>
        <v>0</v>
      </c>
      <c r="J485" s="9">
        <f>D485+[2]ноябрь!J485</f>
        <v>0</v>
      </c>
      <c r="K485" s="9">
        <f>E485+[2]ноябрь!K485</f>
        <v>0</v>
      </c>
      <c r="L485" s="10" t="s">
        <v>24</v>
      </c>
      <c r="M485" s="10" t="s">
        <v>24</v>
      </c>
      <c r="N485" s="10" t="s">
        <v>24</v>
      </c>
    </row>
    <row r="486" spans="1:14" ht="30">
      <c r="A486" s="24"/>
      <c r="B486" s="11" t="s">
        <v>29</v>
      </c>
      <c r="C486" s="12"/>
      <c r="D486" s="12"/>
      <c r="E486" s="12"/>
      <c r="F486" s="10" t="s">
        <v>24</v>
      </c>
      <c r="G486" s="13" t="s">
        <v>24</v>
      </c>
      <c r="H486" s="13" t="s">
        <v>24</v>
      </c>
      <c r="I486" s="9">
        <f>C486+[2]ноябрь!I486</f>
        <v>249668.98</v>
      </c>
      <c r="J486" s="9">
        <f>D486+[2]ноябрь!J486</f>
        <v>249668.98</v>
      </c>
      <c r="K486" s="9">
        <f>E486+[2]ноябрь!K486</f>
        <v>0</v>
      </c>
      <c r="L486" s="10" t="s">
        <v>24</v>
      </c>
      <c r="M486" s="10" t="s">
        <v>24</v>
      </c>
      <c r="N486" s="10" t="s">
        <v>24</v>
      </c>
    </row>
    <row r="487" spans="1:14" ht="14.25" customHeight="1">
      <c r="A487" s="24"/>
      <c r="B487" s="14" t="s">
        <v>30</v>
      </c>
      <c r="C487" s="12"/>
      <c r="D487" s="12"/>
      <c r="E487" s="12"/>
      <c r="F487" s="10" t="s">
        <v>24</v>
      </c>
      <c r="G487" s="13" t="s">
        <v>24</v>
      </c>
      <c r="H487" s="13" t="s">
        <v>24</v>
      </c>
      <c r="I487" s="9">
        <f>C487+[2]ноябрь!I487</f>
        <v>0</v>
      </c>
      <c r="J487" s="9">
        <f>D487+[2]ноябрь!J487</f>
        <v>0</v>
      </c>
      <c r="K487" s="9">
        <f>E487+[2]ноябрь!K487</f>
        <v>0</v>
      </c>
      <c r="L487" s="10" t="s">
        <v>24</v>
      </c>
      <c r="M487" s="10" t="s">
        <v>24</v>
      </c>
      <c r="N487" s="10" t="s">
        <v>24</v>
      </c>
    </row>
    <row r="488" spans="1:14" ht="28.5">
      <c r="A488" s="24"/>
      <c r="B488" s="14" t="s">
        <v>31</v>
      </c>
      <c r="C488" s="12"/>
      <c r="D488" s="12"/>
      <c r="E488" s="12"/>
      <c r="F488" s="10" t="s">
        <v>24</v>
      </c>
      <c r="G488" s="13" t="s">
        <v>24</v>
      </c>
      <c r="H488" s="13" t="s">
        <v>24</v>
      </c>
      <c r="I488" s="9">
        <f>C488+[2]ноябрь!I488</f>
        <v>249668.98</v>
      </c>
      <c r="J488" s="9">
        <f>D488+[2]ноябрь!J488</f>
        <v>249668.98</v>
      </c>
      <c r="K488" s="9">
        <f>E488+[2]ноябрь!K488</f>
        <v>0</v>
      </c>
      <c r="L488" s="10" t="s">
        <v>24</v>
      </c>
      <c r="M488" s="10" t="s">
        <v>24</v>
      </c>
      <c r="N488" s="10" t="s">
        <v>24</v>
      </c>
    </row>
    <row r="489" spans="1:14" ht="14.25" customHeight="1">
      <c r="A489" s="24"/>
      <c r="B489" s="14" t="s">
        <v>32</v>
      </c>
      <c r="C489" s="12"/>
      <c r="D489" s="12"/>
      <c r="E489" s="12"/>
      <c r="F489" s="10" t="s">
        <v>24</v>
      </c>
      <c r="G489" s="13" t="s">
        <v>24</v>
      </c>
      <c r="H489" s="13" t="s">
        <v>24</v>
      </c>
      <c r="I489" s="9">
        <f>C489+[2]ноябрь!I489</f>
        <v>0</v>
      </c>
      <c r="J489" s="9">
        <f>D489+[2]ноябрь!J489</f>
        <v>0</v>
      </c>
      <c r="K489" s="9">
        <f>E489+[2]ноябрь!K489</f>
        <v>0</v>
      </c>
      <c r="L489" s="10" t="s">
        <v>24</v>
      </c>
      <c r="M489" s="10" t="s">
        <v>24</v>
      </c>
      <c r="N489" s="10" t="s">
        <v>24</v>
      </c>
    </row>
    <row r="490" spans="1:14" ht="14.25" customHeight="1">
      <c r="A490" s="24"/>
      <c r="B490" s="14" t="s">
        <v>33</v>
      </c>
      <c r="C490" s="12"/>
      <c r="D490" s="12"/>
      <c r="E490" s="12"/>
      <c r="F490" s="10" t="s">
        <v>24</v>
      </c>
      <c r="G490" s="13" t="s">
        <v>24</v>
      </c>
      <c r="H490" s="13" t="s">
        <v>24</v>
      </c>
      <c r="I490" s="9">
        <f>C490+[2]ноябрь!I490</f>
        <v>0</v>
      </c>
      <c r="J490" s="9">
        <f>D490+[2]ноябрь!J490</f>
        <v>0</v>
      </c>
      <c r="K490" s="9">
        <f>E490+[2]ноябрь!K490</f>
        <v>0</v>
      </c>
      <c r="L490" s="10" t="s">
        <v>24</v>
      </c>
      <c r="M490" s="10" t="s">
        <v>24</v>
      </c>
      <c r="N490" s="10" t="s">
        <v>24</v>
      </c>
    </row>
    <row r="491" spans="1:14" ht="14.25" customHeight="1">
      <c r="A491" s="24"/>
      <c r="B491" s="14" t="s">
        <v>34</v>
      </c>
      <c r="C491" s="12"/>
      <c r="D491" s="12"/>
      <c r="E491" s="12"/>
      <c r="F491" s="10" t="s">
        <v>24</v>
      </c>
      <c r="G491" s="13" t="s">
        <v>24</v>
      </c>
      <c r="H491" s="13" t="s">
        <v>24</v>
      </c>
      <c r="I491" s="9">
        <f>C491+[2]ноябрь!I491</f>
        <v>0</v>
      </c>
      <c r="J491" s="9">
        <f>D491+[2]ноябрь!J491</f>
        <v>0</v>
      </c>
      <c r="K491" s="9">
        <f>E491+[2]ноябрь!K491</f>
        <v>0</v>
      </c>
      <c r="L491" s="10" t="s">
        <v>24</v>
      </c>
      <c r="M491" s="10" t="s">
        <v>24</v>
      </c>
      <c r="N491" s="10" t="s">
        <v>24</v>
      </c>
    </row>
    <row r="492" spans="1:14" ht="45">
      <c r="A492" s="24"/>
      <c r="B492" s="11" t="s">
        <v>35</v>
      </c>
      <c r="C492" s="12" t="s">
        <v>132</v>
      </c>
      <c r="D492" s="42">
        <v>156211.85</v>
      </c>
      <c r="E492" s="12"/>
      <c r="F492" s="10" t="s">
        <v>24</v>
      </c>
      <c r="G492" s="13" t="s">
        <v>24</v>
      </c>
      <c r="H492" s="13" t="s">
        <v>24</v>
      </c>
      <c r="I492" s="9">
        <f>C492+[2]ноябрь!I492</f>
        <v>433988.18000000005</v>
      </c>
      <c r="J492" s="9">
        <f>D492+[2]ноябрь!J492</f>
        <v>433988.18000000005</v>
      </c>
      <c r="K492" s="9">
        <f>E492+[2]ноябрь!K492</f>
        <v>0</v>
      </c>
      <c r="L492" s="10" t="s">
        <v>24</v>
      </c>
      <c r="M492" s="10" t="s">
        <v>24</v>
      </c>
      <c r="N492" s="10" t="s">
        <v>24</v>
      </c>
    </row>
    <row r="493" spans="1:14" ht="15">
      <c r="A493" s="24"/>
      <c r="B493" s="15" t="s">
        <v>36</v>
      </c>
      <c r="C493" s="12"/>
      <c r="D493" s="12"/>
      <c r="E493" s="12"/>
      <c r="F493" s="10" t="s">
        <v>24</v>
      </c>
      <c r="G493" s="13" t="s">
        <v>24</v>
      </c>
      <c r="H493" s="13" t="s">
        <v>24</v>
      </c>
      <c r="I493" s="9">
        <f>C493+[2]ноябрь!I493</f>
        <v>0</v>
      </c>
      <c r="J493" s="9">
        <f>D493+[2]ноябрь!J493</f>
        <v>0</v>
      </c>
      <c r="K493" s="9">
        <f>E493+[2]ноябрь!K493</f>
        <v>0</v>
      </c>
      <c r="L493" s="10" t="s">
        <v>24</v>
      </c>
      <c r="M493" s="10" t="s">
        <v>24</v>
      </c>
      <c r="N493" s="10" t="s">
        <v>24</v>
      </c>
    </row>
    <row r="494" spans="1:14" ht="15">
      <c r="A494" s="24"/>
      <c r="B494" s="15" t="s">
        <v>37</v>
      </c>
      <c r="C494" s="12"/>
      <c r="D494" s="12"/>
      <c r="E494" s="12"/>
      <c r="F494" s="10" t="s">
        <v>24</v>
      </c>
      <c r="G494" s="13" t="s">
        <v>24</v>
      </c>
      <c r="H494" s="13" t="s">
        <v>24</v>
      </c>
      <c r="I494" s="9">
        <f>C494+[2]ноябрь!I494</f>
        <v>0</v>
      </c>
      <c r="J494" s="9">
        <f>D494+[2]ноябрь!J494</f>
        <v>0</v>
      </c>
      <c r="K494" s="9">
        <f>E494+[2]ноябрь!K494</f>
        <v>0</v>
      </c>
      <c r="L494" s="10" t="s">
        <v>24</v>
      </c>
      <c r="M494" s="10" t="s">
        <v>24</v>
      </c>
      <c r="N494" s="10" t="s">
        <v>24</v>
      </c>
    </row>
    <row r="495" spans="1:14" ht="15">
      <c r="A495" s="25"/>
      <c r="B495" s="15" t="s">
        <v>38</v>
      </c>
      <c r="C495" s="12" t="s">
        <v>132</v>
      </c>
      <c r="D495" s="42">
        <v>156211.85</v>
      </c>
      <c r="E495" s="12"/>
      <c r="F495" s="10">
        <f>G495+H495</f>
        <v>78903698.679999992</v>
      </c>
      <c r="G495" s="13">
        <v>77753129.679999992</v>
      </c>
      <c r="H495" s="13">
        <v>1150569</v>
      </c>
      <c r="I495" s="9">
        <f>C495+[2]ноябрь!I495</f>
        <v>683657.15999999992</v>
      </c>
      <c r="J495" s="9">
        <f>D495+[2]ноябрь!J495</f>
        <v>683657.15999999992</v>
      </c>
      <c r="K495" s="9">
        <f>E495+[2]ноябрь!K495</f>
        <v>0</v>
      </c>
      <c r="L495" s="9">
        <f>F495+[2]ноябрь!L495</f>
        <v>658037272.18999994</v>
      </c>
      <c r="M495" s="9">
        <f>G495+[2]ноябрь!M495</f>
        <v>645542981.87</v>
      </c>
      <c r="N495" s="9">
        <f>H495+[2]ноябрь!N495</f>
        <v>12494290.32</v>
      </c>
    </row>
    <row r="496" spans="1:14" ht="45">
      <c r="A496" s="23" t="s">
        <v>133</v>
      </c>
      <c r="B496" s="11" t="s">
        <v>23</v>
      </c>
      <c r="C496" s="12"/>
      <c r="D496" s="12"/>
      <c r="E496" s="12"/>
      <c r="F496" s="10" t="s">
        <v>24</v>
      </c>
      <c r="G496" s="13" t="s">
        <v>24</v>
      </c>
      <c r="H496" s="13" t="s">
        <v>24</v>
      </c>
      <c r="I496" s="9">
        <f>C496+[2]ноябрь!I496</f>
        <v>0</v>
      </c>
      <c r="J496" s="9">
        <f>D496+[2]ноябрь!J496</f>
        <v>0</v>
      </c>
      <c r="K496" s="9">
        <f>E496+[2]ноябрь!K496</f>
        <v>0</v>
      </c>
      <c r="L496" s="10" t="s">
        <v>24</v>
      </c>
      <c r="M496" s="10" t="s">
        <v>24</v>
      </c>
      <c r="N496" s="10" t="s">
        <v>24</v>
      </c>
    </row>
    <row r="497" spans="1:14" ht="28.5">
      <c r="A497" s="24"/>
      <c r="B497" s="14" t="s">
        <v>25</v>
      </c>
      <c r="C497" s="12"/>
      <c r="D497" s="12"/>
      <c r="E497" s="12"/>
      <c r="F497" s="10" t="s">
        <v>24</v>
      </c>
      <c r="G497" s="13" t="s">
        <v>24</v>
      </c>
      <c r="H497" s="13" t="s">
        <v>24</v>
      </c>
      <c r="I497" s="9">
        <f>C497+[2]ноябрь!I497</f>
        <v>0</v>
      </c>
      <c r="J497" s="9">
        <f>D497+[2]ноябрь!J497</f>
        <v>0</v>
      </c>
      <c r="K497" s="9">
        <f>E497+[2]ноябрь!K497</f>
        <v>0</v>
      </c>
      <c r="L497" s="10" t="s">
        <v>24</v>
      </c>
      <c r="M497" s="10" t="s">
        <v>24</v>
      </c>
      <c r="N497" s="10" t="s">
        <v>24</v>
      </c>
    </row>
    <row r="498" spans="1:14" ht="14.25" customHeight="1">
      <c r="A498" s="24"/>
      <c r="B498" s="14" t="s">
        <v>26</v>
      </c>
      <c r="C498" s="12"/>
      <c r="D498" s="12"/>
      <c r="E498" s="12"/>
      <c r="F498" s="10" t="s">
        <v>24</v>
      </c>
      <c r="G498" s="13" t="s">
        <v>24</v>
      </c>
      <c r="H498" s="13" t="s">
        <v>24</v>
      </c>
      <c r="I498" s="9">
        <f>C498+[2]ноябрь!I498</f>
        <v>0</v>
      </c>
      <c r="J498" s="9">
        <f>D498+[2]ноябрь!J498</f>
        <v>0</v>
      </c>
      <c r="K498" s="9">
        <f>E498+[2]ноябрь!K498</f>
        <v>0</v>
      </c>
      <c r="L498" s="10" t="s">
        <v>24</v>
      </c>
      <c r="M498" s="10" t="s">
        <v>24</v>
      </c>
      <c r="N498" s="10" t="s">
        <v>24</v>
      </c>
    </row>
    <row r="499" spans="1:14" ht="14.25" customHeight="1">
      <c r="A499" s="24"/>
      <c r="B499" s="14" t="s">
        <v>27</v>
      </c>
      <c r="C499" s="12"/>
      <c r="D499" s="12"/>
      <c r="E499" s="12"/>
      <c r="F499" s="10" t="s">
        <v>24</v>
      </c>
      <c r="G499" s="13" t="s">
        <v>24</v>
      </c>
      <c r="H499" s="13" t="s">
        <v>24</v>
      </c>
      <c r="I499" s="9">
        <f>C499+[2]ноябрь!I499</f>
        <v>0</v>
      </c>
      <c r="J499" s="9">
        <f>D499+[2]ноябрь!J499</f>
        <v>0</v>
      </c>
      <c r="K499" s="9">
        <f>E499+[2]ноябрь!K499</f>
        <v>0</v>
      </c>
      <c r="L499" s="10" t="s">
        <v>24</v>
      </c>
      <c r="M499" s="10" t="s">
        <v>24</v>
      </c>
      <c r="N499" s="10" t="s">
        <v>24</v>
      </c>
    </row>
    <row r="500" spans="1:14" ht="30">
      <c r="A500" s="24"/>
      <c r="B500" s="11" t="s">
        <v>28</v>
      </c>
      <c r="C500" s="12"/>
      <c r="D500" s="12"/>
      <c r="E500" s="12"/>
      <c r="F500" s="10" t="s">
        <v>24</v>
      </c>
      <c r="G500" s="13" t="s">
        <v>24</v>
      </c>
      <c r="H500" s="13" t="s">
        <v>24</v>
      </c>
      <c r="I500" s="9">
        <f>C500+[2]ноябрь!I500</f>
        <v>0</v>
      </c>
      <c r="J500" s="9">
        <f>D500+[2]ноябрь!J500</f>
        <v>0</v>
      </c>
      <c r="K500" s="9">
        <f>E500+[2]ноябрь!K500</f>
        <v>0</v>
      </c>
      <c r="L500" s="10" t="s">
        <v>24</v>
      </c>
      <c r="M500" s="10" t="s">
        <v>24</v>
      </c>
      <c r="N500" s="10" t="s">
        <v>24</v>
      </c>
    </row>
    <row r="501" spans="1:14" ht="30">
      <c r="A501" s="24"/>
      <c r="B501" s="11" t="s">
        <v>29</v>
      </c>
      <c r="C501" s="12" t="s">
        <v>134</v>
      </c>
      <c r="D501" s="42">
        <v>2695.44</v>
      </c>
      <c r="E501" s="12"/>
      <c r="F501" s="10" t="s">
        <v>24</v>
      </c>
      <c r="G501" s="13" t="s">
        <v>24</v>
      </c>
      <c r="H501" s="13" t="s">
        <v>24</v>
      </c>
      <c r="I501" s="9">
        <f>C501+[2]ноябрь!I501</f>
        <v>53072.520000000004</v>
      </c>
      <c r="J501" s="9">
        <f>D501+[2]ноябрь!J501</f>
        <v>53072.520000000004</v>
      </c>
      <c r="K501" s="9">
        <f>E501+[2]ноябрь!K501</f>
        <v>0</v>
      </c>
      <c r="L501" s="10" t="s">
        <v>24</v>
      </c>
      <c r="M501" s="10" t="s">
        <v>24</v>
      </c>
      <c r="N501" s="10" t="s">
        <v>24</v>
      </c>
    </row>
    <row r="502" spans="1:14" ht="14.25" customHeight="1">
      <c r="A502" s="24"/>
      <c r="B502" s="14" t="s">
        <v>30</v>
      </c>
      <c r="C502" s="12"/>
      <c r="D502" s="12"/>
      <c r="E502" s="12"/>
      <c r="F502" s="10" t="s">
        <v>24</v>
      </c>
      <c r="G502" s="13" t="s">
        <v>24</v>
      </c>
      <c r="H502" s="13" t="s">
        <v>24</v>
      </c>
      <c r="I502" s="9">
        <f>C502+[2]ноябрь!I502</f>
        <v>0</v>
      </c>
      <c r="J502" s="9">
        <f>D502+[2]ноябрь!J502</f>
        <v>0</v>
      </c>
      <c r="K502" s="9">
        <f>E502+[2]ноябрь!K502</f>
        <v>0</v>
      </c>
      <c r="L502" s="10" t="s">
        <v>24</v>
      </c>
      <c r="M502" s="10" t="s">
        <v>24</v>
      </c>
      <c r="N502" s="10" t="s">
        <v>24</v>
      </c>
    </row>
    <row r="503" spans="1:14" ht="28.5">
      <c r="A503" s="24"/>
      <c r="B503" s="14" t="s">
        <v>31</v>
      </c>
      <c r="C503" s="12" t="s">
        <v>134</v>
      </c>
      <c r="D503" s="42">
        <v>2695.44</v>
      </c>
      <c r="E503" s="12"/>
      <c r="F503" s="10" t="s">
        <v>24</v>
      </c>
      <c r="G503" s="13" t="s">
        <v>24</v>
      </c>
      <c r="H503" s="13" t="s">
        <v>24</v>
      </c>
      <c r="I503" s="9">
        <f>C503+[2]ноябрь!I503</f>
        <v>53072.520000000004</v>
      </c>
      <c r="J503" s="9">
        <f>D503+[2]ноябрь!J503</f>
        <v>53072.520000000004</v>
      </c>
      <c r="K503" s="9">
        <f>E503+[2]ноябрь!K503</f>
        <v>0</v>
      </c>
      <c r="L503" s="10" t="s">
        <v>24</v>
      </c>
      <c r="M503" s="10" t="s">
        <v>24</v>
      </c>
      <c r="N503" s="10" t="s">
        <v>24</v>
      </c>
    </row>
    <row r="504" spans="1:14" ht="14.25" customHeight="1">
      <c r="A504" s="24"/>
      <c r="B504" s="14" t="s">
        <v>32</v>
      </c>
      <c r="C504" s="12"/>
      <c r="D504" s="12"/>
      <c r="E504" s="12"/>
      <c r="F504" s="10" t="s">
        <v>24</v>
      </c>
      <c r="G504" s="13" t="s">
        <v>24</v>
      </c>
      <c r="H504" s="13" t="s">
        <v>24</v>
      </c>
      <c r="I504" s="9">
        <f>C504+[2]ноябрь!I504</f>
        <v>0</v>
      </c>
      <c r="J504" s="9">
        <f>D504+[2]ноябрь!J504</f>
        <v>0</v>
      </c>
      <c r="K504" s="9">
        <f>E504+[2]ноябрь!K504</f>
        <v>0</v>
      </c>
      <c r="L504" s="10" t="s">
        <v>24</v>
      </c>
      <c r="M504" s="10" t="s">
        <v>24</v>
      </c>
      <c r="N504" s="10" t="s">
        <v>24</v>
      </c>
    </row>
    <row r="505" spans="1:14" ht="14.25" customHeight="1">
      <c r="A505" s="24"/>
      <c r="B505" s="14" t="s">
        <v>33</v>
      </c>
      <c r="C505" s="12"/>
      <c r="D505" s="12"/>
      <c r="E505" s="12"/>
      <c r="F505" s="10" t="s">
        <v>24</v>
      </c>
      <c r="G505" s="13" t="s">
        <v>24</v>
      </c>
      <c r="H505" s="13" t="s">
        <v>24</v>
      </c>
      <c r="I505" s="9">
        <f>C505+[2]ноябрь!I505</f>
        <v>0</v>
      </c>
      <c r="J505" s="9">
        <f>D505+[2]ноябрь!J505</f>
        <v>0</v>
      </c>
      <c r="K505" s="9">
        <f>E505+[2]ноябрь!K505</f>
        <v>0</v>
      </c>
      <c r="L505" s="10" t="s">
        <v>24</v>
      </c>
      <c r="M505" s="10" t="s">
        <v>24</v>
      </c>
      <c r="N505" s="10" t="s">
        <v>24</v>
      </c>
    </row>
    <row r="506" spans="1:14" ht="14.25" customHeight="1">
      <c r="A506" s="24"/>
      <c r="B506" s="14" t="s">
        <v>34</v>
      </c>
      <c r="C506" s="12"/>
      <c r="D506" s="12"/>
      <c r="E506" s="12"/>
      <c r="F506" s="10" t="s">
        <v>24</v>
      </c>
      <c r="G506" s="13" t="s">
        <v>24</v>
      </c>
      <c r="H506" s="13" t="s">
        <v>24</v>
      </c>
      <c r="I506" s="9">
        <f>C506+[2]ноябрь!I506</f>
        <v>0</v>
      </c>
      <c r="J506" s="9">
        <f>D506+[2]ноябрь!J506</f>
        <v>0</v>
      </c>
      <c r="K506" s="9">
        <f>E506+[2]ноябрь!K506</f>
        <v>0</v>
      </c>
      <c r="L506" s="10" t="s">
        <v>24</v>
      </c>
      <c r="M506" s="10" t="s">
        <v>24</v>
      </c>
      <c r="N506" s="10" t="s">
        <v>24</v>
      </c>
    </row>
    <row r="507" spans="1:14" ht="45">
      <c r="A507" s="24"/>
      <c r="B507" s="11" t="s">
        <v>35</v>
      </c>
      <c r="C507" s="12" t="s">
        <v>135</v>
      </c>
      <c r="D507" s="42">
        <v>12836.76</v>
      </c>
      <c r="E507" s="12"/>
      <c r="F507" s="10" t="s">
        <v>24</v>
      </c>
      <c r="G507" s="13" t="s">
        <v>24</v>
      </c>
      <c r="H507" s="13" t="s">
        <v>24</v>
      </c>
      <c r="I507" s="9">
        <f>C507+[2]ноябрь!I507</f>
        <v>257793.69</v>
      </c>
      <c r="J507" s="9">
        <f>D507+[2]ноябрь!J507</f>
        <v>257793.69</v>
      </c>
      <c r="K507" s="9">
        <f>E507+[2]ноябрь!K507</f>
        <v>0</v>
      </c>
      <c r="L507" s="10" t="s">
        <v>24</v>
      </c>
      <c r="M507" s="10" t="s">
        <v>24</v>
      </c>
      <c r="N507" s="10" t="s">
        <v>24</v>
      </c>
    </row>
    <row r="508" spans="1:14" ht="15">
      <c r="A508" s="24"/>
      <c r="B508" s="15" t="s">
        <v>36</v>
      </c>
      <c r="C508" s="12"/>
      <c r="D508" s="12"/>
      <c r="E508" s="12"/>
      <c r="F508" s="10" t="s">
        <v>24</v>
      </c>
      <c r="G508" s="13" t="s">
        <v>24</v>
      </c>
      <c r="H508" s="13" t="s">
        <v>24</v>
      </c>
      <c r="I508" s="9">
        <f>C508+[2]ноябрь!I508</f>
        <v>0</v>
      </c>
      <c r="J508" s="9">
        <f>D508+[2]ноябрь!J508</f>
        <v>0</v>
      </c>
      <c r="K508" s="9">
        <f>E508+[2]ноябрь!K508</f>
        <v>0</v>
      </c>
      <c r="L508" s="10" t="s">
        <v>24</v>
      </c>
      <c r="M508" s="10" t="s">
        <v>24</v>
      </c>
      <c r="N508" s="10" t="s">
        <v>24</v>
      </c>
    </row>
    <row r="509" spans="1:14" ht="15">
      <c r="A509" s="24"/>
      <c r="B509" s="15" t="s">
        <v>37</v>
      </c>
      <c r="C509" s="12"/>
      <c r="D509" s="12"/>
      <c r="E509" s="12"/>
      <c r="F509" s="10" t="s">
        <v>24</v>
      </c>
      <c r="G509" s="13" t="s">
        <v>24</v>
      </c>
      <c r="H509" s="13" t="s">
        <v>24</v>
      </c>
      <c r="I509" s="9">
        <f>C509+[2]ноябрь!I509</f>
        <v>0</v>
      </c>
      <c r="J509" s="9">
        <f>D509+[2]ноябрь!J509</f>
        <v>0</v>
      </c>
      <c r="K509" s="9">
        <f>E509+[2]ноябрь!K509</f>
        <v>0</v>
      </c>
      <c r="L509" s="10" t="s">
        <v>24</v>
      </c>
      <c r="M509" s="10" t="s">
        <v>24</v>
      </c>
      <c r="N509" s="10" t="s">
        <v>24</v>
      </c>
    </row>
    <row r="510" spans="1:14" ht="15">
      <c r="A510" s="25"/>
      <c r="B510" s="15" t="s">
        <v>38</v>
      </c>
      <c r="C510" s="12" t="s">
        <v>136</v>
      </c>
      <c r="D510" s="42">
        <v>15532.2</v>
      </c>
      <c r="E510" s="12"/>
      <c r="F510" s="10">
        <f>G510+H510</f>
        <v>87159347.099999994</v>
      </c>
      <c r="G510" s="13">
        <v>87054204.649999991</v>
      </c>
      <c r="H510" s="13">
        <v>105142.45</v>
      </c>
      <c r="I510" s="9">
        <f>C510+[2]ноябрь!I510</f>
        <v>310866.20999999996</v>
      </c>
      <c r="J510" s="9">
        <f>D510+[2]ноябрь!J510</f>
        <v>310866.20999999996</v>
      </c>
      <c r="K510" s="9">
        <f>E510+[2]ноябрь!K510</f>
        <v>0</v>
      </c>
      <c r="L510" s="9">
        <f>F510+[2]ноябрь!L510</f>
        <v>584668226.79860008</v>
      </c>
      <c r="M510" s="9">
        <f>G510+[2]ноябрь!M510</f>
        <v>584335950.14999998</v>
      </c>
      <c r="N510" s="9">
        <f>H510+[2]ноябрь!N510</f>
        <v>332276.64860000001</v>
      </c>
    </row>
    <row r="511" spans="1:14" ht="45">
      <c r="A511" s="23" t="s">
        <v>137</v>
      </c>
      <c r="B511" s="11" t="s">
        <v>23</v>
      </c>
      <c r="C511" s="12"/>
      <c r="D511" s="12"/>
      <c r="E511" s="12"/>
      <c r="F511" s="10" t="s">
        <v>24</v>
      </c>
      <c r="G511" s="13" t="s">
        <v>24</v>
      </c>
      <c r="H511" s="13" t="s">
        <v>24</v>
      </c>
      <c r="I511" s="9">
        <f>C511+[2]ноябрь!I511</f>
        <v>0</v>
      </c>
      <c r="J511" s="9">
        <f>D511+[2]ноябрь!J511</f>
        <v>0</v>
      </c>
      <c r="K511" s="9">
        <f>E511+[2]ноябрь!K511</f>
        <v>0</v>
      </c>
      <c r="L511" s="10" t="s">
        <v>24</v>
      </c>
      <c r="M511" s="10" t="s">
        <v>24</v>
      </c>
      <c r="N511" s="10" t="s">
        <v>24</v>
      </c>
    </row>
    <row r="512" spans="1:14" ht="28.5">
      <c r="A512" s="24"/>
      <c r="B512" s="14" t="s">
        <v>25</v>
      </c>
      <c r="C512" s="12"/>
      <c r="D512" s="12"/>
      <c r="E512" s="12"/>
      <c r="F512" s="10" t="s">
        <v>24</v>
      </c>
      <c r="G512" s="13" t="s">
        <v>24</v>
      </c>
      <c r="H512" s="13" t="s">
        <v>24</v>
      </c>
      <c r="I512" s="9">
        <f>C512+[2]ноябрь!I512</f>
        <v>0</v>
      </c>
      <c r="J512" s="9">
        <f>D512+[2]ноябрь!J512</f>
        <v>0</v>
      </c>
      <c r="K512" s="9">
        <f>E512+[2]ноябрь!K512</f>
        <v>0</v>
      </c>
      <c r="L512" s="10" t="s">
        <v>24</v>
      </c>
      <c r="M512" s="10" t="s">
        <v>24</v>
      </c>
      <c r="N512" s="10" t="s">
        <v>24</v>
      </c>
    </row>
    <row r="513" spans="1:14" ht="14.25" customHeight="1">
      <c r="A513" s="24"/>
      <c r="B513" s="14" t="s">
        <v>26</v>
      </c>
      <c r="C513" s="12"/>
      <c r="D513" s="12"/>
      <c r="E513" s="12"/>
      <c r="F513" s="10" t="s">
        <v>24</v>
      </c>
      <c r="G513" s="13" t="s">
        <v>24</v>
      </c>
      <c r="H513" s="13" t="s">
        <v>24</v>
      </c>
      <c r="I513" s="9">
        <f>C513+[2]ноябрь!I513</f>
        <v>0</v>
      </c>
      <c r="J513" s="9">
        <f>D513+[2]ноябрь!J513</f>
        <v>0</v>
      </c>
      <c r="K513" s="9">
        <f>E513+[2]ноябрь!K513</f>
        <v>0</v>
      </c>
      <c r="L513" s="10" t="s">
        <v>24</v>
      </c>
      <c r="M513" s="10" t="s">
        <v>24</v>
      </c>
      <c r="N513" s="10" t="s">
        <v>24</v>
      </c>
    </row>
    <row r="514" spans="1:14" ht="14.25" customHeight="1">
      <c r="A514" s="24"/>
      <c r="B514" s="14" t="s">
        <v>27</v>
      </c>
      <c r="C514" s="12"/>
      <c r="D514" s="12"/>
      <c r="E514" s="12"/>
      <c r="F514" s="10" t="s">
        <v>24</v>
      </c>
      <c r="G514" s="13" t="s">
        <v>24</v>
      </c>
      <c r="H514" s="13" t="s">
        <v>24</v>
      </c>
      <c r="I514" s="9">
        <f>C514+[2]ноябрь!I514</f>
        <v>0</v>
      </c>
      <c r="J514" s="9">
        <f>D514+[2]ноябрь!J514</f>
        <v>0</v>
      </c>
      <c r="K514" s="9">
        <f>E514+[2]ноябрь!K514</f>
        <v>0</v>
      </c>
      <c r="L514" s="10" t="s">
        <v>24</v>
      </c>
      <c r="M514" s="10" t="s">
        <v>24</v>
      </c>
      <c r="N514" s="10" t="s">
        <v>24</v>
      </c>
    </row>
    <row r="515" spans="1:14" ht="30">
      <c r="A515" s="24"/>
      <c r="B515" s="11" t="s">
        <v>28</v>
      </c>
      <c r="C515" s="12"/>
      <c r="D515" s="12"/>
      <c r="E515" s="12"/>
      <c r="F515" s="10" t="s">
        <v>24</v>
      </c>
      <c r="G515" s="13" t="s">
        <v>24</v>
      </c>
      <c r="H515" s="13" t="s">
        <v>24</v>
      </c>
      <c r="I515" s="9">
        <f>C515+[2]ноябрь!I515</f>
        <v>0</v>
      </c>
      <c r="J515" s="9">
        <f>D515+[2]ноябрь!J515</f>
        <v>0</v>
      </c>
      <c r="K515" s="9">
        <f>E515+[2]ноябрь!K515</f>
        <v>0</v>
      </c>
      <c r="L515" s="10" t="s">
        <v>24</v>
      </c>
      <c r="M515" s="10" t="s">
        <v>24</v>
      </c>
      <c r="N515" s="10" t="s">
        <v>24</v>
      </c>
    </row>
    <row r="516" spans="1:14" ht="30">
      <c r="A516" s="24"/>
      <c r="B516" s="11" t="s">
        <v>29</v>
      </c>
      <c r="C516" s="12"/>
      <c r="D516" s="12"/>
      <c r="E516" s="12"/>
      <c r="F516" s="10" t="s">
        <v>24</v>
      </c>
      <c r="G516" s="13" t="s">
        <v>24</v>
      </c>
      <c r="H516" s="13" t="s">
        <v>24</v>
      </c>
      <c r="I516" s="9">
        <f>C516+[2]ноябрь!I516</f>
        <v>64587.4</v>
      </c>
      <c r="J516" s="9">
        <f>D516+[2]ноябрь!J516</f>
        <v>64587.4</v>
      </c>
      <c r="K516" s="9">
        <f>E516+[2]ноябрь!K516</f>
        <v>0</v>
      </c>
      <c r="L516" s="10" t="s">
        <v>24</v>
      </c>
      <c r="M516" s="10" t="s">
        <v>24</v>
      </c>
      <c r="N516" s="10" t="s">
        <v>24</v>
      </c>
    </row>
    <row r="517" spans="1:14" ht="14.25" customHeight="1">
      <c r="A517" s="24"/>
      <c r="B517" s="14" t="s">
        <v>30</v>
      </c>
      <c r="C517" s="12"/>
      <c r="D517" s="12"/>
      <c r="E517" s="12"/>
      <c r="F517" s="10" t="s">
        <v>24</v>
      </c>
      <c r="G517" s="13" t="s">
        <v>24</v>
      </c>
      <c r="H517" s="13" t="s">
        <v>24</v>
      </c>
      <c r="I517" s="9">
        <f>C517+[2]ноябрь!I517</f>
        <v>0</v>
      </c>
      <c r="J517" s="9">
        <f>D517+[2]ноябрь!J517</f>
        <v>0</v>
      </c>
      <c r="K517" s="9">
        <f>E517+[2]ноябрь!K517</f>
        <v>0</v>
      </c>
      <c r="L517" s="10" t="s">
        <v>24</v>
      </c>
      <c r="M517" s="10" t="s">
        <v>24</v>
      </c>
      <c r="N517" s="10" t="s">
        <v>24</v>
      </c>
    </row>
    <row r="518" spans="1:14" ht="28.5">
      <c r="A518" s="24"/>
      <c r="B518" s="14" t="s">
        <v>31</v>
      </c>
      <c r="C518" s="12"/>
      <c r="D518" s="12"/>
      <c r="E518" s="12"/>
      <c r="F518" s="10" t="s">
        <v>24</v>
      </c>
      <c r="G518" s="13" t="s">
        <v>24</v>
      </c>
      <c r="H518" s="13" t="s">
        <v>24</v>
      </c>
      <c r="I518" s="9">
        <f>C518+[2]ноябрь!I518</f>
        <v>64587.4</v>
      </c>
      <c r="J518" s="9">
        <f>D518+[2]ноябрь!J518</f>
        <v>64587.4</v>
      </c>
      <c r="K518" s="9">
        <f>E518+[2]ноябрь!K518</f>
        <v>0</v>
      </c>
      <c r="L518" s="10" t="s">
        <v>24</v>
      </c>
      <c r="M518" s="10" t="s">
        <v>24</v>
      </c>
      <c r="N518" s="10" t="s">
        <v>24</v>
      </c>
    </row>
    <row r="519" spans="1:14" ht="14.25" customHeight="1">
      <c r="A519" s="24"/>
      <c r="B519" s="14" t="s">
        <v>32</v>
      </c>
      <c r="C519" s="12"/>
      <c r="D519" s="12"/>
      <c r="E519" s="12"/>
      <c r="F519" s="10" t="s">
        <v>24</v>
      </c>
      <c r="G519" s="13" t="s">
        <v>24</v>
      </c>
      <c r="H519" s="13" t="s">
        <v>24</v>
      </c>
      <c r="I519" s="9">
        <f>C519+[2]ноябрь!I519</f>
        <v>0</v>
      </c>
      <c r="J519" s="9">
        <f>D519+[2]ноябрь!J519</f>
        <v>0</v>
      </c>
      <c r="K519" s="9">
        <f>E519+[2]ноябрь!K519</f>
        <v>0</v>
      </c>
      <c r="L519" s="10" t="s">
        <v>24</v>
      </c>
      <c r="M519" s="10" t="s">
        <v>24</v>
      </c>
      <c r="N519" s="10" t="s">
        <v>24</v>
      </c>
    </row>
    <row r="520" spans="1:14" ht="14.25" customHeight="1">
      <c r="A520" s="24"/>
      <c r="B520" s="14" t="s">
        <v>33</v>
      </c>
      <c r="C520" s="12"/>
      <c r="D520" s="12"/>
      <c r="E520" s="12"/>
      <c r="F520" s="10" t="s">
        <v>24</v>
      </c>
      <c r="G520" s="13" t="s">
        <v>24</v>
      </c>
      <c r="H520" s="13" t="s">
        <v>24</v>
      </c>
      <c r="I520" s="9">
        <f>C520+[2]ноябрь!I520</f>
        <v>0</v>
      </c>
      <c r="J520" s="9">
        <f>D520+[2]ноябрь!J520</f>
        <v>0</v>
      </c>
      <c r="K520" s="9">
        <f>E520+[2]ноябрь!K520</f>
        <v>0</v>
      </c>
      <c r="L520" s="10" t="s">
        <v>24</v>
      </c>
      <c r="M520" s="10" t="s">
        <v>24</v>
      </c>
      <c r="N520" s="10" t="s">
        <v>24</v>
      </c>
    </row>
    <row r="521" spans="1:14" ht="14.25" customHeight="1">
      <c r="A521" s="24"/>
      <c r="B521" s="14" t="s">
        <v>34</v>
      </c>
      <c r="C521" s="12"/>
      <c r="D521" s="12"/>
      <c r="E521" s="12"/>
      <c r="F521" s="10" t="s">
        <v>24</v>
      </c>
      <c r="G521" s="13" t="s">
        <v>24</v>
      </c>
      <c r="H521" s="13" t="s">
        <v>24</v>
      </c>
      <c r="I521" s="9">
        <f>C521+[2]ноябрь!I521</f>
        <v>0</v>
      </c>
      <c r="J521" s="9">
        <f>D521+[2]ноябрь!J521</f>
        <v>0</v>
      </c>
      <c r="K521" s="9">
        <f>E521+[2]ноябрь!K521</f>
        <v>0</v>
      </c>
      <c r="L521" s="10" t="s">
        <v>24</v>
      </c>
      <c r="M521" s="10" t="s">
        <v>24</v>
      </c>
      <c r="N521" s="10" t="s">
        <v>24</v>
      </c>
    </row>
    <row r="522" spans="1:14" ht="45">
      <c r="A522" s="24"/>
      <c r="B522" s="11" t="s">
        <v>35</v>
      </c>
      <c r="C522" s="12" t="s">
        <v>138</v>
      </c>
      <c r="D522" s="41">
        <v>506</v>
      </c>
      <c r="E522" s="12"/>
      <c r="F522" s="10" t="s">
        <v>24</v>
      </c>
      <c r="G522" s="13" t="s">
        <v>24</v>
      </c>
      <c r="H522" s="13" t="s">
        <v>24</v>
      </c>
      <c r="I522" s="9">
        <f>C522+[2]ноябрь!I522</f>
        <v>146665.14000000004</v>
      </c>
      <c r="J522" s="9">
        <f>D522+[2]ноябрь!J522</f>
        <v>146665.14000000004</v>
      </c>
      <c r="K522" s="9">
        <f>E522+[2]ноябрь!K522</f>
        <v>0</v>
      </c>
      <c r="L522" s="10" t="s">
        <v>24</v>
      </c>
      <c r="M522" s="10" t="s">
        <v>24</v>
      </c>
      <c r="N522" s="10" t="s">
        <v>24</v>
      </c>
    </row>
    <row r="523" spans="1:14" ht="15">
      <c r="A523" s="24"/>
      <c r="B523" s="15" t="s">
        <v>36</v>
      </c>
      <c r="C523" s="12"/>
      <c r="D523" s="12"/>
      <c r="E523" s="12"/>
      <c r="F523" s="10" t="s">
        <v>24</v>
      </c>
      <c r="G523" s="13" t="s">
        <v>24</v>
      </c>
      <c r="H523" s="13" t="s">
        <v>24</v>
      </c>
      <c r="I523" s="9">
        <f>C523+[2]ноябрь!I523</f>
        <v>0</v>
      </c>
      <c r="J523" s="9">
        <f>D523+[2]ноябрь!J523</f>
        <v>0</v>
      </c>
      <c r="K523" s="9">
        <f>E523+[2]ноябрь!K523</f>
        <v>0</v>
      </c>
      <c r="L523" s="10" t="s">
        <v>24</v>
      </c>
      <c r="M523" s="10" t="s">
        <v>24</v>
      </c>
      <c r="N523" s="10" t="s">
        <v>24</v>
      </c>
    </row>
    <row r="524" spans="1:14" ht="15">
      <c r="A524" s="24"/>
      <c r="B524" s="15" t="s">
        <v>37</v>
      </c>
      <c r="C524" s="12"/>
      <c r="D524" s="12"/>
      <c r="E524" s="12"/>
      <c r="F524" s="10" t="s">
        <v>24</v>
      </c>
      <c r="G524" s="13" t="s">
        <v>24</v>
      </c>
      <c r="H524" s="13" t="s">
        <v>24</v>
      </c>
      <c r="I524" s="9">
        <f>C524+[2]ноябрь!I524</f>
        <v>0</v>
      </c>
      <c r="J524" s="9">
        <f>D524+[2]ноябрь!J524</f>
        <v>0</v>
      </c>
      <c r="K524" s="9">
        <f>E524+[2]ноябрь!K524</f>
        <v>0</v>
      </c>
      <c r="L524" s="10" t="s">
        <v>24</v>
      </c>
      <c r="M524" s="10" t="s">
        <v>24</v>
      </c>
      <c r="N524" s="10" t="s">
        <v>24</v>
      </c>
    </row>
    <row r="525" spans="1:14" ht="15">
      <c r="A525" s="25"/>
      <c r="B525" s="15" t="s">
        <v>38</v>
      </c>
      <c r="C525" s="12" t="s">
        <v>138</v>
      </c>
      <c r="D525" s="41">
        <v>506</v>
      </c>
      <c r="E525" s="12"/>
      <c r="F525" s="10">
        <f>G525+H525</f>
        <v>29462029.940000001</v>
      </c>
      <c r="G525" s="13">
        <v>29462029.940000001</v>
      </c>
      <c r="H525" s="13">
        <v>0</v>
      </c>
      <c r="I525" s="9">
        <f>C525+[2]ноябрь!I525</f>
        <v>211252.54</v>
      </c>
      <c r="J525" s="9">
        <f>D525+[2]ноябрь!J525</f>
        <v>211252.54</v>
      </c>
      <c r="K525" s="9">
        <f>E525+[2]ноябрь!K525</f>
        <v>0</v>
      </c>
      <c r="L525" s="9">
        <f>F525+[2]ноябрь!L525</f>
        <v>204492842.42999998</v>
      </c>
      <c r="M525" s="9">
        <f>G525+[2]ноябрь!M525</f>
        <v>204492842.42999998</v>
      </c>
      <c r="N525" s="9">
        <f>H525+[2]ноябрь!N525</f>
        <v>0</v>
      </c>
    </row>
    <row r="526" spans="1:14" ht="45">
      <c r="A526" s="23" t="s">
        <v>139</v>
      </c>
      <c r="B526" s="11" t="s">
        <v>23</v>
      </c>
      <c r="C526" s="12"/>
      <c r="D526" s="12"/>
      <c r="E526" s="12"/>
      <c r="F526" s="10" t="s">
        <v>24</v>
      </c>
      <c r="G526" s="13" t="s">
        <v>24</v>
      </c>
      <c r="H526" s="13" t="s">
        <v>24</v>
      </c>
      <c r="I526" s="9">
        <f>C526+[2]ноябрь!I526</f>
        <v>0</v>
      </c>
      <c r="J526" s="9">
        <f>D526+[2]ноябрь!J526</f>
        <v>0</v>
      </c>
      <c r="K526" s="9">
        <f>E526+[2]ноябрь!K526</f>
        <v>0</v>
      </c>
      <c r="L526" s="10" t="s">
        <v>24</v>
      </c>
      <c r="M526" s="10" t="s">
        <v>24</v>
      </c>
      <c r="N526" s="10" t="s">
        <v>24</v>
      </c>
    </row>
    <row r="527" spans="1:14" ht="28.5">
      <c r="A527" s="24"/>
      <c r="B527" s="14" t="s">
        <v>25</v>
      </c>
      <c r="C527" s="12"/>
      <c r="D527" s="12"/>
      <c r="E527" s="12"/>
      <c r="F527" s="10" t="s">
        <v>24</v>
      </c>
      <c r="G527" s="13" t="s">
        <v>24</v>
      </c>
      <c r="H527" s="13" t="s">
        <v>24</v>
      </c>
      <c r="I527" s="9">
        <f>C527+[2]ноябрь!I527</f>
        <v>0</v>
      </c>
      <c r="J527" s="9">
        <f>D527+[2]ноябрь!J527</f>
        <v>0</v>
      </c>
      <c r="K527" s="9">
        <f>E527+[2]ноябрь!K527</f>
        <v>0</v>
      </c>
      <c r="L527" s="10" t="s">
        <v>24</v>
      </c>
      <c r="M527" s="10" t="s">
        <v>24</v>
      </c>
      <c r="N527" s="10" t="s">
        <v>24</v>
      </c>
    </row>
    <row r="528" spans="1:14" ht="14.25" customHeight="1">
      <c r="A528" s="24"/>
      <c r="B528" s="14" t="s">
        <v>26</v>
      </c>
      <c r="C528" s="12"/>
      <c r="D528" s="12"/>
      <c r="E528" s="12"/>
      <c r="F528" s="10" t="s">
        <v>24</v>
      </c>
      <c r="G528" s="13" t="s">
        <v>24</v>
      </c>
      <c r="H528" s="13" t="s">
        <v>24</v>
      </c>
      <c r="I528" s="9">
        <f>C528+[2]ноябрь!I528</f>
        <v>0</v>
      </c>
      <c r="J528" s="9">
        <f>D528+[2]ноябрь!J528</f>
        <v>0</v>
      </c>
      <c r="K528" s="9">
        <f>E528+[2]ноябрь!K528</f>
        <v>0</v>
      </c>
      <c r="L528" s="10" t="s">
        <v>24</v>
      </c>
      <c r="M528" s="10" t="s">
        <v>24</v>
      </c>
      <c r="N528" s="10" t="s">
        <v>24</v>
      </c>
    </row>
    <row r="529" spans="1:14" ht="14.25" customHeight="1">
      <c r="A529" s="24"/>
      <c r="B529" s="14" t="s">
        <v>27</v>
      </c>
      <c r="C529" s="12"/>
      <c r="D529" s="12"/>
      <c r="E529" s="12"/>
      <c r="F529" s="10" t="s">
        <v>24</v>
      </c>
      <c r="G529" s="13" t="s">
        <v>24</v>
      </c>
      <c r="H529" s="13" t="s">
        <v>24</v>
      </c>
      <c r="I529" s="9">
        <f>C529+[2]ноябрь!I529</f>
        <v>0</v>
      </c>
      <c r="J529" s="9">
        <f>D529+[2]ноябрь!J529</f>
        <v>0</v>
      </c>
      <c r="K529" s="9">
        <f>E529+[2]ноябрь!K529</f>
        <v>0</v>
      </c>
      <c r="L529" s="10" t="s">
        <v>24</v>
      </c>
      <c r="M529" s="10" t="s">
        <v>24</v>
      </c>
      <c r="N529" s="10" t="s">
        <v>24</v>
      </c>
    </row>
    <row r="530" spans="1:14" ht="30">
      <c r="A530" s="24"/>
      <c r="B530" s="11" t="s">
        <v>28</v>
      </c>
      <c r="C530" s="12"/>
      <c r="D530" s="12"/>
      <c r="E530" s="12"/>
      <c r="F530" s="10" t="s">
        <v>24</v>
      </c>
      <c r="G530" s="13" t="s">
        <v>24</v>
      </c>
      <c r="H530" s="13" t="s">
        <v>24</v>
      </c>
      <c r="I530" s="9">
        <f>C530+[2]ноябрь!I530</f>
        <v>0</v>
      </c>
      <c r="J530" s="9">
        <f>D530+[2]ноябрь!J530</f>
        <v>0</v>
      </c>
      <c r="K530" s="9">
        <f>E530+[2]ноябрь!K530</f>
        <v>0</v>
      </c>
      <c r="L530" s="10" t="s">
        <v>24</v>
      </c>
      <c r="M530" s="10" t="s">
        <v>24</v>
      </c>
      <c r="N530" s="10" t="s">
        <v>24</v>
      </c>
    </row>
    <row r="531" spans="1:14" ht="30">
      <c r="A531" s="24"/>
      <c r="B531" s="11" t="s">
        <v>29</v>
      </c>
      <c r="C531" s="12"/>
      <c r="D531" s="12"/>
      <c r="E531" s="12"/>
      <c r="F531" s="10" t="s">
        <v>24</v>
      </c>
      <c r="G531" s="13" t="s">
        <v>24</v>
      </c>
      <c r="H531" s="13" t="s">
        <v>24</v>
      </c>
      <c r="I531" s="9">
        <f>C531+[2]ноябрь!I531</f>
        <v>0</v>
      </c>
      <c r="J531" s="9">
        <f>D531+[2]ноябрь!J531</f>
        <v>0</v>
      </c>
      <c r="K531" s="9">
        <f>E531+[2]ноябрь!K531</f>
        <v>0</v>
      </c>
      <c r="L531" s="10" t="s">
        <v>24</v>
      </c>
      <c r="M531" s="10" t="s">
        <v>24</v>
      </c>
      <c r="N531" s="10" t="s">
        <v>24</v>
      </c>
    </row>
    <row r="532" spans="1:14" ht="14.25" customHeight="1">
      <c r="A532" s="24"/>
      <c r="B532" s="14" t="s">
        <v>30</v>
      </c>
      <c r="C532" s="12"/>
      <c r="D532" s="12"/>
      <c r="E532" s="12"/>
      <c r="F532" s="10" t="s">
        <v>24</v>
      </c>
      <c r="G532" s="13" t="s">
        <v>24</v>
      </c>
      <c r="H532" s="13" t="s">
        <v>24</v>
      </c>
      <c r="I532" s="9">
        <f>C532+[2]ноябрь!I532</f>
        <v>0</v>
      </c>
      <c r="J532" s="9">
        <f>D532+[2]ноябрь!J532</f>
        <v>0</v>
      </c>
      <c r="K532" s="9">
        <f>E532+[2]ноябрь!K532</f>
        <v>0</v>
      </c>
      <c r="L532" s="10" t="s">
        <v>24</v>
      </c>
      <c r="M532" s="10" t="s">
        <v>24</v>
      </c>
      <c r="N532" s="10" t="s">
        <v>24</v>
      </c>
    </row>
    <row r="533" spans="1:14" ht="28.5">
      <c r="A533" s="24"/>
      <c r="B533" s="14" t="s">
        <v>31</v>
      </c>
      <c r="C533" s="12"/>
      <c r="D533" s="12"/>
      <c r="E533" s="12"/>
      <c r="F533" s="10" t="s">
        <v>24</v>
      </c>
      <c r="G533" s="13" t="s">
        <v>24</v>
      </c>
      <c r="H533" s="13" t="s">
        <v>24</v>
      </c>
      <c r="I533" s="9">
        <f>C533+[2]ноябрь!I533</f>
        <v>0</v>
      </c>
      <c r="J533" s="9">
        <f>D533+[2]ноябрь!J533</f>
        <v>0</v>
      </c>
      <c r="K533" s="9">
        <f>E533+[2]ноябрь!K533</f>
        <v>0</v>
      </c>
      <c r="L533" s="10" t="s">
        <v>24</v>
      </c>
      <c r="M533" s="10" t="s">
        <v>24</v>
      </c>
      <c r="N533" s="10" t="s">
        <v>24</v>
      </c>
    </row>
    <row r="534" spans="1:14" ht="14.25" customHeight="1">
      <c r="A534" s="24"/>
      <c r="B534" s="14" t="s">
        <v>32</v>
      </c>
      <c r="C534" s="12"/>
      <c r="D534" s="12"/>
      <c r="E534" s="12"/>
      <c r="F534" s="10" t="s">
        <v>24</v>
      </c>
      <c r="G534" s="13" t="s">
        <v>24</v>
      </c>
      <c r="H534" s="13" t="s">
        <v>24</v>
      </c>
      <c r="I534" s="9">
        <f>C534+[2]ноябрь!I534</f>
        <v>0</v>
      </c>
      <c r="J534" s="9">
        <f>D534+[2]ноябрь!J534</f>
        <v>0</v>
      </c>
      <c r="K534" s="9">
        <f>E534+[2]ноябрь!K534</f>
        <v>0</v>
      </c>
      <c r="L534" s="10" t="s">
        <v>24</v>
      </c>
      <c r="M534" s="10" t="s">
        <v>24</v>
      </c>
      <c r="N534" s="10" t="s">
        <v>24</v>
      </c>
    </row>
    <row r="535" spans="1:14" ht="14.25" customHeight="1">
      <c r="A535" s="24"/>
      <c r="B535" s="14" t="s">
        <v>33</v>
      </c>
      <c r="C535" s="12"/>
      <c r="D535" s="12"/>
      <c r="E535" s="12"/>
      <c r="F535" s="10" t="s">
        <v>24</v>
      </c>
      <c r="G535" s="13" t="s">
        <v>24</v>
      </c>
      <c r="H535" s="13" t="s">
        <v>24</v>
      </c>
      <c r="I535" s="9">
        <f>C535+[2]ноябрь!I535</f>
        <v>0</v>
      </c>
      <c r="J535" s="9">
        <f>D535+[2]ноябрь!J535</f>
        <v>0</v>
      </c>
      <c r="K535" s="9">
        <f>E535+[2]ноябрь!K535</f>
        <v>0</v>
      </c>
      <c r="L535" s="10" t="s">
        <v>24</v>
      </c>
      <c r="M535" s="10" t="s">
        <v>24</v>
      </c>
      <c r="N535" s="10" t="s">
        <v>24</v>
      </c>
    </row>
    <row r="536" spans="1:14" ht="14.25" customHeight="1">
      <c r="A536" s="24"/>
      <c r="B536" s="14" t="s">
        <v>34</v>
      </c>
      <c r="C536" s="12"/>
      <c r="D536" s="12"/>
      <c r="E536" s="12"/>
      <c r="F536" s="10" t="s">
        <v>24</v>
      </c>
      <c r="G536" s="13" t="s">
        <v>24</v>
      </c>
      <c r="H536" s="13" t="s">
        <v>24</v>
      </c>
      <c r="I536" s="9">
        <f>C536+[2]ноябрь!I536</f>
        <v>0</v>
      </c>
      <c r="J536" s="9">
        <f>D536+[2]ноябрь!J536</f>
        <v>0</v>
      </c>
      <c r="K536" s="9">
        <f>E536+[2]ноябрь!K536</f>
        <v>0</v>
      </c>
      <c r="L536" s="10" t="s">
        <v>24</v>
      </c>
      <c r="M536" s="10" t="s">
        <v>24</v>
      </c>
      <c r="N536" s="10" t="s">
        <v>24</v>
      </c>
    </row>
    <row r="537" spans="1:14" ht="45">
      <c r="A537" s="24"/>
      <c r="B537" s="11" t="s">
        <v>35</v>
      </c>
      <c r="C537" s="12"/>
      <c r="D537" s="12"/>
      <c r="E537" s="12"/>
      <c r="F537" s="10" t="s">
        <v>24</v>
      </c>
      <c r="G537" s="13" t="s">
        <v>24</v>
      </c>
      <c r="H537" s="13" t="s">
        <v>24</v>
      </c>
      <c r="I537" s="9">
        <f>C537+[2]ноябрь!I537</f>
        <v>0</v>
      </c>
      <c r="J537" s="9">
        <f>D537+[2]ноябрь!J537</f>
        <v>0</v>
      </c>
      <c r="K537" s="9">
        <f>E537+[2]ноябрь!K537</f>
        <v>0</v>
      </c>
      <c r="L537" s="10" t="s">
        <v>24</v>
      </c>
      <c r="M537" s="10" t="s">
        <v>24</v>
      </c>
      <c r="N537" s="10" t="s">
        <v>24</v>
      </c>
    </row>
    <row r="538" spans="1:14" ht="15">
      <c r="A538" s="24"/>
      <c r="B538" s="15" t="s">
        <v>36</v>
      </c>
      <c r="C538" s="12"/>
      <c r="D538" s="12"/>
      <c r="E538" s="12"/>
      <c r="F538" s="10" t="s">
        <v>24</v>
      </c>
      <c r="G538" s="13" t="s">
        <v>24</v>
      </c>
      <c r="H538" s="13" t="s">
        <v>24</v>
      </c>
      <c r="I538" s="9">
        <f>C538+[2]ноябрь!I538</f>
        <v>0</v>
      </c>
      <c r="J538" s="9">
        <f>D538+[2]ноябрь!J538</f>
        <v>0</v>
      </c>
      <c r="K538" s="9">
        <f>E538+[2]ноябрь!K538</f>
        <v>0</v>
      </c>
      <c r="L538" s="10" t="s">
        <v>24</v>
      </c>
      <c r="M538" s="10" t="s">
        <v>24</v>
      </c>
      <c r="N538" s="10" t="s">
        <v>24</v>
      </c>
    </row>
    <row r="539" spans="1:14" ht="15">
      <c r="A539" s="24"/>
      <c r="B539" s="15" t="s">
        <v>37</v>
      </c>
      <c r="C539" s="12"/>
      <c r="D539" s="12"/>
      <c r="E539" s="12"/>
      <c r="F539" s="10" t="s">
        <v>24</v>
      </c>
      <c r="G539" s="13" t="s">
        <v>24</v>
      </c>
      <c r="H539" s="13" t="s">
        <v>24</v>
      </c>
      <c r="I539" s="9">
        <f>C539+[2]ноябрь!I539</f>
        <v>2577.7799999999997</v>
      </c>
      <c r="J539" s="9">
        <f>D539+[2]ноябрь!J539</f>
        <v>2577.7799999999997</v>
      </c>
      <c r="K539" s="9">
        <f>E539+[2]ноябрь!K539</f>
        <v>0</v>
      </c>
      <c r="L539" s="10" t="s">
        <v>24</v>
      </c>
      <c r="M539" s="10" t="s">
        <v>24</v>
      </c>
      <c r="N539" s="10" t="s">
        <v>24</v>
      </c>
    </row>
    <row r="540" spans="1:14" ht="15">
      <c r="A540" s="25"/>
      <c r="B540" s="15" t="s">
        <v>38</v>
      </c>
      <c r="C540" s="12"/>
      <c r="D540" s="12"/>
      <c r="E540" s="12"/>
      <c r="F540" s="10">
        <f>G540+H540</f>
        <v>5597458.2300000004</v>
      </c>
      <c r="G540" s="13">
        <v>5597458.2300000004</v>
      </c>
      <c r="H540" s="13">
        <v>0</v>
      </c>
      <c r="I540" s="9">
        <f>C540+[2]ноябрь!I540</f>
        <v>2577.7799999999997</v>
      </c>
      <c r="J540" s="9">
        <f>D540+[2]ноябрь!J540</f>
        <v>2577.7799999999997</v>
      </c>
      <c r="K540" s="9">
        <f>E540+[2]ноябрь!K540</f>
        <v>0</v>
      </c>
      <c r="L540" s="9">
        <f>F540+[2]ноябрь!L540</f>
        <v>35589928.019999996</v>
      </c>
      <c r="M540" s="9">
        <f>G540+[2]ноябрь!M540</f>
        <v>35589928.019999996</v>
      </c>
      <c r="N540" s="9">
        <f>H540+[2]ноябрь!N540</f>
        <v>0</v>
      </c>
    </row>
    <row r="541" spans="1:14" ht="45">
      <c r="A541" s="23" t="s">
        <v>140</v>
      </c>
      <c r="B541" s="11" t="s">
        <v>23</v>
      </c>
      <c r="C541" s="12"/>
      <c r="D541" s="12"/>
      <c r="E541" s="12"/>
      <c r="F541" s="10" t="s">
        <v>24</v>
      </c>
      <c r="G541" s="13" t="s">
        <v>24</v>
      </c>
      <c r="H541" s="13" t="s">
        <v>24</v>
      </c>
      <c r="I541" s="9">
        <f>C541+[2]ноябрь!I541</f>
        <v>0</v>
      </c>
      <c r="J541" s="9">
        <f>D541+[2]ноябрь!J541</f>
        <v>0</v>
      </c>
      <c r="K541" s="9">
        <f>E541+[2]ноябрь!K541</f>
        <v>0</v>
      </c>
      <c r="L541" s="10" t="s">
        <v>24</v>
      </c>
      <c r="M541" s="10" t="s">
        <v>24</v>
      </c>
      <c r="N541" s="10" t="s">
        <v>24</v>
      </c>
    </row>
    <row r="542" spans="1:14" ht="28.5">
      <c r="A542" s="24"/>
      <c r="B542" s="14" t="s">
        <v>25</v>
      </c>
      <c r="C542" s="12"/>
      <c r="D542" s="12"/>
      <c r="E542" s="12"/>
      <c r="F542" s="10" t="s">
        <v>24</v>
      </c>
      <c r="G542" s="13" t="s">
        <v>24</v>
      </c>
      <c r="H542" s="13" t="s">
        <v>24</v>
      </c>
      <c r="I542" s="9">
        <f>C542+[2]ноябрь!I542</f>
        <v>0</v>
      </c>
      <c r="J542" s="9">
        <f>D542+[2]ноябрь!J542</f>
        <v>0</v>
      </c>
      <c r="K542" s="9">
        <f>E542+[2]ноябрь!K542</f>
        <v>0</v>
      </c>
      <c r="L542" s="10" t="s">
        <v>24</v>
      </c>
      <c r="M542" s="10" t="s">
        <v>24</v>
      </c>
      <c r="N542" s="10" t="s">
        <v>24</v>
      </c>
    </row>
    <row r="543" spans="1:14" ht="14.25" customHeight="1">
      <c r="A543" s="24"/>
      <c r="B543" s="14" t="s">
        <v>26</v>
      </c>
      <c r="C543" s="12"/>
      <c r="D543" s="12"/>
      <c r="E543" s="12"/>
      <c r="F543" s="10" t="s">
        <v>24</v>
      </c>
      <c r="G543" s="13" t="s">
        <v>24</v>
      </c>
      <c r="H543" s="13" t="s">
        <v>24</v>
      </c>
      <c r="I543" s="9">
        <f>C543+[2]ноябрь!I543</f>
        <v>0</v>
      </c>
      <c r="J543" s="9">
        <f>D543+[2]ноябрь!J543</f>
        <v>0</v>
      </c>
      <c r="K543" s="9">
        <f>E543+[2]ноябрь!K543</f>
        <v>0</v>
      </c>
      <c r="L543" s="10" t="s">
        <v>24</v>
      </c>
      <c r="M543" s="10" t="s">
        <v>24</v>
      </c>
      <c r="N543" s="10" t="s">
        <v>24</v>
      </c>
    </row>
    <row r="544" spans="1:14" ht="14.25" customHeight="1">
      <c r="A544" s="24"/>
      <c r="B544" s="14" t="s">
        <v>27</v>
      </c>
      <c r="C544" s="12"/>
      <c r="D544" s="12"/>
      <c r="E544" s="12"/>
      <c r="F544" s="10" t="s">
        <v>24</v>
      </c>
      <c r="G544" s="13" t="s">
        <v>24</v>
      </c>
      <c r="H544" s="13" t="s">
        <v>24</v>
      </c>
      <c r="I544" s="9">
        <f>C544+[2]ноябрь!I544</f>
        <v>0</v>
      </c>
      <c r="J544" s="9">
        <f>D544+[2]ноябрь!J544</f>
        <v>0</v>
      </c>
      <c r="K544" s="9">
        <f>E544+[2]ноябрь!K544</f>
        <v>0</v>
      </c>
      <c r="L544" s="10" t="s">
        <v>24</v>
      </c>
      <c r="M544" s="10" t="s">
        <v>24</v>
      </c>
      <c r="N544" s="10" t="s">
        <v>24</v>
      </c>
    </row>
    <row r="545" spans="1:14" ht="30">
      <c r="A545" s="24"/>
      <c r="B545" s="11" t="s">
        <v>28</v>
      </c>
      <c r="C545" s="12"/>
      <c r="D545" s="12"/>
      <c r="E545" s="12"/>
      <c r="F545" s="10" t="s">
        <v>24</v>
      </c>
      <c r="G545" s="13" t="s">
        <v>24</v>
      </c>
      <c r="H545" s="13" t="s">
        <v>24</v>
      </c>
      <c r="I545" s="9">
        <f>C545+[2]ноябрь!I545</f>
        <v>0</v>
      </c>
      <c r="J545" s="9">
        <f>D545+[2]ноябрь!J545</f>
        <v>0</v>
      </c>
      <c r="K545" s="9">
        <f>E545+[2]ноябрь!K545</f>
        <v>0</v>
      </c>
      <c r="L545" s="10" t="s">
        <v>24</v>
      </c>
      <c r="M545" s="10" t="s">
        <v>24</v>
      </c>
      <c r="N545" s="10" t="s">
        <v>24</v>
      </c>
    </row>
    <row r="546" spans="1:14" ht="30">
      <c r="A546" s="24"/>
      <c r="B546" s="11" t="s">
        <v>29</v>
      </c>
      <c r="C546" s="12"/>
      <c r="D546" s="12"/>
      <c r="E546" s="12"/>
      <c r="F546" s="10" t="s">
        <v>24</v>
      </c>
      <c r="G546" s="13" t="s">
        <v>24</v>
      </c>
      <c r="H546" s="13" t="s">
        <v>24</v>
      </c>
      <c r="I546" s="9">
        <f>C546+[2]ноябрь!I546</f>
        <v>0</v>
      </c>
      <c r="J546" s="9">
        <f>D546+[2]ноябрь!J546</f>
        <v>0</v>
      </c>
      <c r="K546" s="9">
        <f>E546+[2]ноябрь!K546</f>
        <v>0</v>
      </c>
      <c r="L546" s="10" t="s">
        <v>24</v>
      </c>
      <c r="M546" s="10" t="s">
        <v>24</v>
      </c>
      <c r="N546" s="10" t="s">
        <v>24</v>
      </c>
    </row>
    <row r="547" spans="1:14" ht="14.25" customHeight="1">
      <c r="A547" s="24"/>
      <c r="B547" s="14" t="s">
        <v>30</v>
      </c>
      <c r="C547" s="12"/>
      <c r="D547" s="12"/>
      <c r="E547" s="12"/>
      <c r="F547" s="10" t="s">
        <v>24</v>
      </c>
      <c r="G547" s="13" t="s">
        <v>24</v>
      </c>
      <c r="H547" s="13" t="s">
        <v>24</v>
      </c>
      <c r="I547" s="9">
        <f>C547+[2]ноябрь!I547</f>
        <v>0</v>
      </c>
      <c r="J547" s="9">
        <f>D547+[2]ноябрь!J547</f>
        <v>0</v>
      </c>
      <c r="K547" s="9">
        <f>E547+[2]ноябрь!K547</f>
        <v>0</v>
      </c>
      <c r="L547" s="10" t="s">
        <v>24</v>
      </c>
      <c r="M547" s="10" t="s">
        <v>24</v>
      </c>
      <c r="N547" s="10" t="s">
        <v>24</v>
      </c>
    </row>
    <row r="548" spans="1:14" ht="28.5">
      <c r="A548" s="24"/>
      <c r="B548" s="14" t="s">
        <v>31</v>
      </c>
      <c r="C548" s="12"/>
      <c r="D548" s="12"/>
      <c r="E548" s="12"/>
      <c r="F548" s="10" t="s">
        <v>24</v>
      </c>
      <c r="G548" s="13" t="s">
        <v>24</v>
      </c>
      <c r="H548" s="13" t="s">
        <v>24</v>
      </c>
      <c r="I548" s="9">
        <f>C548+[2]ноябрь!I548</f>
        <v>0</v>
      </c>
      <c r="J548" s="9">
        <f>D548+[2]ноябрь!J548</f>
        <v>0</v>
      </c>
      <c r="K548" s="9">
        <f>E548+[2]ноябрь!K548</f>
        <v>0</v>
      </c>
      <c r="L548" s="10" t="s">
        <v>24</v>
      </c>
      <c r="M548" s="10" t="s">
        <v>24</v>
      </c>
      <c r="N548" s="10" t="s">
        <v>24</v>
      </c>
    </row>
    <row r="549" spans="1:14" ht="14.25" customHeight="1">
      <c r="A549" s="24"/>
      <c r="B549" s="14" t="s">
        <v>32</v>
      </c>
      <c r="C549" s="12"/>
      <c r="D549" s="12"/>
      <c r="E549" s="12"/>
      <c r="F549" s="10" t="s">
        <v>24</v>
      </c>
      <c r="G549" s="13" t="s">
        <v>24</v>
      </c>
      <c r="H549" s="13" t="s">
        <v>24</v>
      </c>
      <c r="I549" s="9">
        <f>C549+[2]ноябрь!I549</f>
        <v>0</v>
      </c>
      <c r="J549" s="9">
        <f>D549+[2]ноябрь!J549</f>
        <v>0</v>
      </c>
      <c r="K549" s="9">
        <f>E549+[2]ноябрь!K549</f>
        <v>0</v>
      </c>
      <c r="L549" s="10" t="s">
        <v>24</v>
      </c>
      <c r="M549" s="10" t="s">
        <v>24</v>
      </c>
      <c r="N549" s="10" t="s">
        <v>24</v>
      </c>
    </row>
    <row r="550" spans="1:14" ht="14.25" customHeight="1">
      <c r="A550" s="24"/>
      <c r="B550" s="14" t="s">
        <v>33</v>
      </c>
      <c r="C550" s="12"/>
      <c r="D550" s="12"/>
      <c r="E550" s="12"/>
      <c r="F550" s="10" t="s">
        <v>24</v>
      </c>
      <c r="G550" s="13" t="s">
        <v>24</v>
      </c>
      <c r="H550" s="13" t="s">
        <v>24</v>
      </c>
      <c r="I550" s="9">
        <f>C550+[2]ноябрь!I550</f>
        <v>0</v>
      </c>
      <c r="J550" s="9">
        <f>D550+[2]ноябрь!J550</f>
        <v>0</v>
      </c>
      <c r="K550" s="9">
        <f>E550+[2]ноябрь!K550</f>
        <v>0</v>
      </c>
      <c r="L550" s="10" t="s">
        <v>24</v>
      </c>
      <c r="M550" s="10" t="s">
        <v>24</v>
      </c>
      <c r="N550" s="10" t="s">
        <v>24</v>
      </c>
    </row>
    <row r="551" spans="1:14" ht="14.25" customHeight="1">
      <c r="A551" s="24"/>
      <c r="B551" s="14" t="s">
        <v>34</v>
      </c>
      <c r="C551" s="12"/>
      <c r="D551" s="12"/>
      <c r="E551" s="12"/>
      <c r="F551" s="10" t="s">
        <v>24</v>
      </c>
      <c r="G551" s="13" t="s">
        <v>24</v>
      </c>
      <c r="H551" s="13" t="s">
        <v>24</v>
      </c>
      <c r="I551" s="9">
        <f>C551+[2]ноябрь!I551</f>
        <v>0</v>
      </c>
      <c r="J551" s="9">
        <f>D551+[2]ноябрь!J551</f>
        <v>0</v>
      </c>
      <c r="K551" s="9">
        <f>E551+[2]ноябрь!K551</f>
        <v>0</v>
      </c>
      <c r="L551" s="10" t="s">
        <v>24</v>
      </c>
      <c r="M551" s="10" t="s">
        <v>24</v>
      </c>
      <c r="N551" s="10" t="s">
        <v>24</v>
      </c>
    </row>
    <row r="552" spans="1:14" ht="45">
      <c r="A552" s="24"/>
      <c r="B552" s="11" t="s">
        <v>35</v>
      </c>
      <c r="C552" s="12" t="s">
        <v>141</v>
      </c>
      <c r="D552" s="41">
        <v>831.5</v>
      </c>
      <c r="E552" s="12"/>
      <c r="F552" s="10" t="s">
        <v>24</v>
      </c>
      <c r="G552" s="13" t="s">
        <v>24</v>
      </c>
      <c r="H552" s="13" t="s">
        <v>24</v>
      </c>
      <c r="I552" s="9">
        <f>C552+[2]ноябрь!I552</f>
        <v>4607.59</v>
      </c>
      <c r="J552" s="9">
        <f>D552+[2]ноябрь!J552</f>
        <v>4607.59</v>
      </c>
      <c r="K552" s="9">
        <f>E552+[2]ноябрь!K552</f>
        <v>0</v>
      </c>
      <c r="L552" s="10" t="s">
        <v>24</v>
      </c>
      <c r="M552" s="10" t="s">
        <v>24</v>
      </c>
      <c r="N552" s="10" t="s">
        <v>24</v>
      </c>
    </row>
    <row r="553" spans="1:14" ht="15">
      <c r="A553" s="24"/>
      <c r="B553" s="15" t="s">
        <v>36</v>
      </c>
      <c r="C553" s="12"/>
      <c r="D553" s="12"/>
      <c r="E553" s="12"/>
      <c r="F553" s="10" t="s">
        <v>24</v>
      </c>
      <c r="G553" s="13" t="s">
        <v>24</v>
      </c>
      <c r="H553" s="13" t="s">
        <v>24</v>
      </c>
      <c r="I553" s="9">
        <f>C553+[2]ноябрь!I553</f>
        <v>0</v>
      </c>
      <c r="J553" s="9">
        <f>D553+[2]ноябрь!J553</f>
        <v>0</v>
      </c>
      <c r="K553" s="9">
        <f>E553+[2]ноябрь!K553</f>
        <v>0</v>
      </c>
      <c r="L553" s="10" t="s">
        <v>24</v>
      </c>
      <c r="M553" s="10" t="s">
        <v>24</v>
      </c>
      <c r="N553" s="10" t="s">
        <v>24</v>
      </c>
    </row>
    <row r="554" spans="1:14" ht="15">
      <c r="A554" s="24"/>
      <c r="B554" s="15" t="s">
        <v>37</v>
      </c>
      <c r="C554" s="12" t="s">
        <v>142</v>
      </c>
      <c r="D554" s="42">
        <v>10494.94</v>
      </c>
      <c r="E554" s="12"/>
      <c r="F554" s="10" t="s">
        <v>24</v>
      </c>
      <c r="G554" s="13" t="s">
        <v>24</v>
      </c>
      <c r="H554" s="13" t="s">
        <v>24</v>
      </c>
      <c r="I554" s="9">
        <f>C554+[2]ноябрь!I554</f>
        <v>32701.560000000005</v>
      </c>
      <c r="J554" s="9">
        <f>D554+[2]ноябрь!J554</f>
        <v>32701.560000000005</v>
      </c>
      <c r="K554" s="9">
        <f>E554+[2]ноябрь!K554</f>
        <v>0</v>
      </c>
      <c r="L554" s="10" t="s">
        <v>24</v>
      </c>
      <c r="M554" s="10" t="s">
        <v>24</v>
      </c>
      <c r="N554" s="10" t="s">
        <v>24</v>
      </c>
    </row>
    <row r="555" spans="1:14" ht="15">
      <c r="A555" s="25"/>
      <c r="B555" s="15" t="s">
        <v>38</v>
      </c>
      <c r="C555" s="12" t="s">
        <v>143</v>
      </c>
      <c r="D555" s="42">
        <v>11326.44</v>
      </c>
      <c r="E555" s="12"/>
      <c r="F555" s="10">
        <f>G555+H555</f>
        <v>42877781.160000004</v>
      </c>
      <c r="G555" s="13">
        <v>42877781.160000004</v>
      </c>
      <c r="H555" s="13">
        <v>0</v>
      </c>
      <c r="I555" s="9">
        <f>C555+[2]ноябрь!I555</f>
        <v>37309.15</v>
      </c>
      <c r="J555" s="9">
        <f>D555+[2]ноябрь!J555</f>
        <v>37309.15</v>
      </c>
      <c r="K555" s="9">
        <f>E555+[2]ноябрь!K555</f>
        <v>0</v>
      </c>
      <c r="L555" s="9">
        <f>F555+[2]ноябрь!L555</f>
        <v>263584790.22</v>
      </c>
      <c r="M555" s="9">
        <f>G555+[2]ноябрь!M555</f>
        <v>263584790.22</v>
      </c>
      <c r="N555" s="9">
        <f>H555+[2]ноябрь!N555</f>
        <v>0</v>
      </c>
    </row>
    <row r="556" spans="1:14" ht="45">
      <c r="A556" s="23" t="s">
        <v>144</v>
      </c>
      <c r="B556" s="11" t="s">
        <v>23</v>
      </c>
      <c r="C556" s="12"/>
      <c r="D556" s="12"/>
      <c r="E556" s="12"/>
      <c r="F556" s="10" t="s">
        <v>24</v>
      </c>
      <c r="G556" s="13" t="s">
        <v>24</v>
      </c>
      <c r="H556" s="13" t="s">
        <v>24</v>
      </c>
      <c r="I556" s="9">
        <f>C556+[2]ноябрь!I556</f>
        <v>0</v>
      </c>
      <c r="J556" s="9">
        <f>D556+[2]ноябрь!J556</f>
        <v>0</v>
      </c>
      <c r="K556" s="9">
        <f>E556+[2]ноябрь!K556</f>
        <v>0</v>
      </c>
      <c r="L556" s="10" t="s">
        <v>24</v>
      </c>
      <c r="M556" s="10" t="s">
        <v>24</v>
      </c>
      <c r="N556" s="10" t="s">
        <v>24</v>
      </c>
    </row>
    <row r="557" spans="1:14" ht="28.5">
      <c r="A557" s="24"/>
      <c r="B557" s="14" t="s">
        <v>25</v>
      </c>
      <c r="C557" s="12"/>
      <c r="D557" s="12"/>
      <c r="E557" s="12"/>
      <c r="F557" s="10" t="s">
        <v>24</v>
      </c>
      <c r="G557" s="13" t="s">
        <v>24</v>
      </c>
      <c r="H557" s="13" t="s">
        <v>24</v>
      </c>
      <c r="I557" s="9">
        <f>C557+[2]ноябрь!I557</f>
        <v>0</v>
      </c>
      <c r="J557" s="9">
        <f>D557+[2]ноябрь!J557</f>
        <v>0</v>
      </c>
      <c r="K557" s="9">
        <f>E557+[2]ноябрь!K557</f>
        <v>0</v>
      </c>
      <c r="L557" s="10" t="s">
        <v>24</v>
      </c>
      <c r="M557" s="10" t="s">
        <v>24</v>
      </c>
      <c r="N557" s="10" t="s">
        <v>24</v>
      </c>
    </row>
    <row r="558" spans="1:14" ht="14.25" customHeight="1">
      <c r="A558" s="24"/>
      <c r="B558" s="14" t="s">
        <v>26</v>
      </c>
      <c r="C558" s="12"/>
      <c r="D558" s="12"/>
      <c r="E558" s="12"/>
      <c r="F558" s="10" t="s">
        <v>24</v>
      </c>
      <c r="G558" s="13" t="s">
        <v>24</v>
      </c>
      <c r="H558" s="13" t="s">
        <v>24</v>
      </c>
      <c r="I558" s="9">
        <f>C558+[2]ноябрь!I558</f>
        <v>0</v>
      </c>
      <c r="J558" s="9">
        <f>D558+[2]ноябрь!J558</f>
        <v>0</v>
      </c>
      <c r="K558" s="9">
        <f>E558+[2]ноябрь!K558</f>
        <v>0</v>
      </c>
      <c r="L558" s="10" t="s">
        <v>24</v>
      </c>
      <c r="M558" s="10" t="s">
        <v>24</v>
      </c>
      <c r="N558" s="10" t="s">
        <v>24</v>
      </c>
    </row>
    <row r="559" spans="1:14" ht="14.25" customHeight="1">
      <c r="A559" s="24"/>
      <c r="B559" s="14" t="s">
        <v>27</v>
      </c>
      <c r="C559" s="12"/>
      <c r="D559" s="12"/>
      <c r="E559" s="12"/>
      <c r="F559" s="10" t="s">
        <v>24</v>
      </c>
      <c r="G559" s="13" t="s">
        <v>24</v>
      </c>
      <c r="H559" s="13" t="s">
        <v>24</v>
      </c>
      <c r="I559" s="9">
        <f>C559+[2]ноябрь!I559</f>
        <v>0</v>
      </c>
      <c r="J559" s="9">
        <f>D559+[2]ноябрь!J559</f>
        <v>0</v>
      </c>
      <c r="K559" s="9">
        <f>E559+[2]ноябрь!K559</f>
        <v>0</v>
      </c>
      <c r="L559" s="10" t="s">
        <v>24</v>
      </c>
      <c r="M559" s="10" t="s">
        <v>24</v>
      </c>
      <c r="N559" s="10" t="s">
        <v>24</v>
      </c>
    </row>
    <row r="560" spans="1:14" ht="30">
      <c r="A560" s="24"/>
      <c r="B560" s="11" t="s">
        <v>28</v>
      </c>
      <c r="C560" s="12"/>
      <c r="D560" s="12"/>
      <c r="E560" s="12"/>
      <c r="F560" s="10" t="s">
        <v>24</v>
      </c>
      <c r="G560" s="13" t="s">
        <v>24</v>
      </c>
      <c r="H560" s="13" t="s">
        <v>24</v>
      </c>
      <c r="I560" s="9">
        <f>C560+[2]ноябрь!I560</f>
        <v>0</v>
      </c>
      <c r="J560" s="9">
        <f>D560+[2]ноябрь!J560</f>
        <v>0</v>
      </c>
      <c r="K560" s="9">
        <f>E560+[2]ноябрь!K560</f>
        <v>0</v>
      </c>
      <c r="L560" s="10" t="s">
        <v>24</v>
      </c>
      <c r="M560" s="10" t="s">
        <v>24</v>
      </c>
      <c r="N560" s="10" t="s">
        <v>24</v>
      </c>
    </row>
    <row r="561" spans="1:14" ht="30">
      <c r="A561" s="24"/>
      <c r="B561" s="11" t="s">
        <v>29</v>
      </c>
      <c r="C561" s="12" t="s">
        <v>145</v>
      </c>
      <c r="D561" s="42">
        <v>11402.86</v>
      </c>
      <c r="E561" s="12"/>
      <c r="F561" s="10" t="s">
        <v>24</v>
      </c>
      <c r="G561" s="13" t="s">
        <v>24</v>
      </c>
      <c r="H561" s="13" t="s">
        <v>24</v>
      </c>
      <c r="I561" s="9">
        <f>C561+[2]ноябрь!I561</f>
        <v>47892</v>
      </c>
      <c r="J561" s="9">
        <f>D561+[2]ноябрь!J561</f>
        <v>47892</v>
      </c>
      <c r="K561" s="9">
        <f>E561+[2]ноябрь!K561</f>
        <v>0</v>
      </c>
      <c r="L561" s="10" t="s">
        <v>24</v>
      </c>
      <c r="M561" s="10" t="s">
        <v>24</v>
      </c>
      <c r="N561" s="10" t="s">
        <v>24</v>
      </c>
    </row>
    <row r="562" spans="1:14" ht="14.25" customHeight="1">
      <c r="A562" s="24"/>
      <c r="B562" s="14" t="s">
        <v>30</v>
      </c>
      <c r="C562" s="12"/>
      <c r="D562" s="12"/>
      <c r="E562" s="12"/>
      <c r="F562" s="10" t="s">
        <v>24</v>
      </c>
      <c r="G562" s="13" t="s">
        <v>24</v>
      </c>
      <c r="H562" s="13" t="s">
        <v>24</v>
      </c>
      <c r="I562" s="9">
        <f>C562+[2]ноябрь!I562</f>
        <v>0</v>
      </c>
      <c r="J562" s="9">
        <f>D562+[2]ноябрь!J562</f>
        <v>0</v>
      </c>
      <c r="K562" s="9">
        <f>E562+[2]ноябрь!K562</f>
        <v>0</v>
      </c>
      <c r="L562" s="10" t="s">
        <v>24</v>
      </c>
      <c r="M562" s="10" t="s">
        <v>24</v>
      </c>
      <c r="N562" s="10" t="s">
        <v>24</v>
      </c>
    </row>
    <row r="563" spans="1:14" ht="28.5">
      <c r="A563" s="24"/>
      <c r="B563" s="14" t="s">
        <v>31</v>
      </c>
      <c r="C563" s="12" t="s">
        <v>145</v>
      </c>
      <c r="D563" s="42">
        <v>11402.86</v>
      </c>
      <c r="E563" s="12"/>
      <c r="F563" s="10" t="s">
        <v>24</v>
      </c>
      <c r="G563" s="13" t="s">
        <v>24</v>
      </c>
      <c r="H563" s="13" t="s">
        <v>24</v>
      </c>
      <c r="I563" s="9">
        <f>C563+[2]ноябрь!I563</f>
        <v>47892</v>
      </c>
      <c r="J563" s="9">
        <f>D563+[2]ноябрь!J563</f>
        <v>47892</v>
      </c>
      <c r="K563" s="9">
        <f>E563+[2]ноябрь!K563</f>
        <v>0</v>
      </c>
      <c r="L563" s="10" t="s">
        <v>24</v>
      </c>
      <c r="M563" s="10" t="s">
        <v>24</v>
      </c>
      <c r="N563" s="10" t="s">
        <v>24</v>
      </c>
    </row>
    <row r="564" spans="1:14" ht="14.25" customHeight="1">
      <c r="A564" s="24"/>
      <c r="B564" s="14" t="s">
        <v>32</v>
      </c>
      <c r="C564" s="12"/>
      <c r="D564" s="12"/>
      <c r="E564" s="12"/>
      <c r="F564" s="10" t="s">
        <v>24</v>
      </c>
      <c r="G564" s="13" t="s">
        <v>24</v>
      </c>
      <c r="H564" s="13" t="s">
        <v>24</v>
      </c>
      <c r="I564" s="9">
        <f>C564+[2]ноябрь!I564</f>
        <v>0</v>
      </c>
      <c r="J564" s="9">
        <f>D564+[2]ноябрь!J564</f>
        <v>0</v>
      </c>
      <c r="K564" s="9">
        <f>E564+[2]ноябрь!K564</f>
        <v>0</v>
      </c>
      <c r="L564" s="10" t="s">
        <v>24</v>
      </c>
      <c r="M564" s="10" t="s">
        <v>24</v>
      </c>
      <c r="N564" s="10" t="s">
        <v>24</v>
      </c>
    </row>
    <row r="565" spans="1:14" ht="14.25" customHeight="1">
      <c r="A565" s="24"/>
      <c r="B565" s="14" t="s">
        <v>33</v>
      </c>
      <c r="C565" s="12"/>
      <c r="D565" s="12"/>
      <c r="E565" s="12"/>
      <c r="F565" s="10" t="s">
        <v>24</v>
      </c>
      <c r="G565" s="13" t="s">
        <v>24</v>
      </c>
      <c r="H565" s="13" t="s">
        <v>24</v>
      </c>
      <c r="I565" s="9">
        <f>C565+[2]ноябрь!I565</f>
        <v>0</v>
      </c>
      <c r="J565" s="9">
        <f>D565+[2]ноябрь!J565</f>
        <v>0</v>
      </c>
      <c r="K565" s="9">
        <f>E565+[2]ноябрь!K565</f>
        <v>0</v>
      </c>
      <c r="L565" s="10" t="s">
        <v>24</v>
      </c>
      <c r="M565" s="10" t="s">
        <v>24</v>
      </c>
      <c r="N565" s="10" t="s">
        <v>24</v>
      </c>
    </row>
    <row r="566" spans="1:14" ht="14.25" customHeight="1">
      <c r="A566" s="24"/>
      <c r="B566" s="14" t="s">
        <v>34</v>
      </c>
      <c r="C566" s="12"/>
      <c r="D566" s="12"/>
      <c r="E566" s="12"/>
      <c r="F566" s="10" t="s">
        <v>24</v>
      </c>
      <c r="G566" s="13" t="s">
        <v>24</v>
      </c>
      <c r="H566" s="13" t="s">
        <v>24</v>
      </c>
      <c r="I566" s="9">
        <f>C566+[2]ноябрь!I566</f>
        <v>0</v>
      </c>
      <c r="J566" s="9">
        <f>D566+[2]ноябрь!J566</f>
        <v>0</v>
      </c>
      <c r="K566" s="9">
        <f>E566+[2]ноябрь!K566</f>
        <v>0</v>
      </c>
      <c r="L566" s="10" t="s">
        <v>24</v>
      </c>
      <c r="M566" s="10" t="s">
        <v>24</v>
      </c>
      <c r="N566" s="10" t="s">
        <v>24</v>
      </c>
    </row>
    <row r="567" spans="1:14" ht="45">
      <c r="A567" s="24"/>
      <c r="B567" s="11" t="s">
        <v>35</v>
      </c>
      <c r="C567" s="12" t="s">
        <v>146</v>
      </c>
      <c r="D567" s="42">
        <v>12579.5</v>
      </c>
      <c r="E567" s="12"/>
      <c r="F567" s="10" t="s">
        <v>24</v>
      </c>
      <c r="G567" s="13" t="s">
        <v>24</v>
      </c>
      <c r="H567" s="13" t="s">
        <v>24</v>
      </c>
      <c r="I567" s="9">
        <f>C567+[2]ноябрь!I567</f>
        <v>41914.300000000003</v>
      </c>
      <c r="J567" s="9">
        <f>D567+[2]ноябрь!J567</f>
        <v>41914.300000000003</v>
      </c>
      <c r="K567" s="9">
        <f>E567+[2]ноябрь!K567</f>
        <v>0</v>
      </c>
      <c r="L567" s="10" t="s">
        <v>24</v>
      </c>
      <c r="M567" s="10" t="s">
        <v>24</v>
      </c>
      <c r="N567" s="10" t="s">
        <v>24</v>
      </c>
    </row>
    <row r="568" spans="1:14" ht="15">
      <c r="A568" s="24"/>
      <c r="B568" s="15" t="s">
        <v>36</v>
      </c>
      <c r="C568" s="12"/>
      <c r="D568" s="12"/>
      <c r="E568" s="12"/>
      <c r="F568" s="10" t="s">
        <v>24</v>
      </c>
      <c r="G568" s="13" t="s">
        <v>24</v>
      </c>
      <c r="H568" s="13" t="s">
        <v>24</v>
      </c>
      <c r="I568" s="9">
        <f>C568+[2]ноябрь!I568</f>
        <v>0</v>
      </c>
      <c r="J568" s="9">
        <f>D568+[2]ноябрь!J568</f>
        <v>0</v>
      </c>
      <c r="K568" s="9">
        <f>E568+[2]ноябрь!K568</f>
        <v>0</v>
      </c>
      <c r="L568" s="10" t="s">
        <v>24</v>
      </c>
      <c r="M568" s="10" t="s">
        <v>24</v>
      </c>
      <c r="N568" s="10" t="s">
        <v>24</v>
      </c>
    </row>
    <row r="569" spans="1:14" ht="15">
      <c r="A569" s="24"/>
      <c r="B569" s="15" t="s">
        <v>37</v>
      </c>
      <c r="C569" s="12"/>
      <c r="D569" s="12"/>
      <c r="E569" s="12"/>
      <c r="F569" s="10" t="s">
        <v>24</v>
      </c>
      <c r="G569" s="13" t="s">
        <v>24</v>
      </c>
      <c r="H569" s="13" t="s">
        <v>24</v>
      </c>
      <c r="I569" s="9">
        <f>C569+[2]ноябрь!I569</f>
        <v>0</v>
      </c>
      <c r="J569" s="9">
        <f>D569+[2]ноябрь!J569</f>
        <v>0</v>
      </c>
      <c r="K569" s="9">
        <f>E569+[2]ноябрь!K569</f>
        <v>0</v>
      </c>
      <c r="L569" s="10" t="s">
        <v>24</v>
      </c>
      <c r="M569" s="10" t="s">
        <v>24</v>
      </c>
      <c r="N569" s="10" t="s">
        <v>24</v>
      </c>
    </row>
    <row r="570" spans="1:14" ht="15">
      <c r="A570" s="25"/>
      <c r="B570" s="15" t="s">
        <v>38</v>
      </c>
      <c r="C570" s="12" t="s">
        <v>147</v>
      </c>
      <c r="D570" s="42">
        <v>23982.36</v>
      </c>
      <c r="E570" s="12"/>
      <c r="F570" s="10">
        <f>G570+H570</f>
        <v>29906680.710000001</v>
      </c>
      <c r="G570" s="13">
        <v>29906680.710000001</v>
      </c>
      <c r="H570" s="13">
        <v>0</v>
      </c>
      <c r="I570" s="9">
        <f>C570+[2]ноябрь!I570</f>
        <v>89806.3</v>
      </c>
      <c r="J570" s="9">
        <f>D570+[2]ноябрь!J570</f>
        <v>89806.3</v>
      </c>
      <c r="K570" s="9">
        <f>E570+[2]ноябрь!K570</f>
        <v>0</v>
      </c>
      <c r="L570" s="9">
        <f>F570+[2]ноябрь!L570</f>
        <v>216312778.61999997</v>
      </c>
      <c r="M570" s="9">
        <f>G570+[2]ноябрь!M570</f>
        <v>216312778.61999997</v>
      </c>
      <c r="N570" s="9">
        <f>H570+[2]ноябрь!N570</f>
        <v>0</v>
      </c>
    </row>
    <row r="571" spans="1:14" ht="45">
      <c r="A571" s="23" t="s">
        <v>148</v>
      </c>
      <c r="B571" s="11" t="s">
        <v>23</v>
      </c>
      <c r="C571" s="12"/>
      <c r="D571" s="12"/>
      <c r="E571" s="12"/>
      <c r="F571" s="10" t="s">
        <v>24</v>
      </c>
      <c r="G571" s="13" t="s">
        <v>24</v>
      </c>
      <c r="H571" s="13" t="s">
        <v>24</v>
      </c>
      <c r="I571" s="9">
        <f>C571+[2]ноябрь!I571</f>
        <v>0</v>
      </c>
      <c r="J571" s="9">
        <f>D571+[2]ноябрь!J571</f>
        <v>0</v>
      </c>
      <c r="K571" s="9">
        <f>E571+[2]ноябрь!K571</f>
        <v>0</v>
      </c>
      <c r="L571" s="10" t="s">
        <v>24</v>
      </c>
      <c r="M571" s="10" t="s">
        <v>24</v>
      </c>
      <c r="N571" s="10" t="s">
        <v>24</v>
      </c>
    </row>
    <row r="572" spans="1:14" ht="28.5">
      <c r="A572" s="24"/>
      <c r="B572" s="14" t="s">
        <v>25</v>
      </c>
      <c r="C572" s="12"/>
      <c r="D572" s="12"/>
      <c r="E572" s="12"/>
      <c r="F572" s="10" t="s">
        <v>24</v>
      </c>
      <c r="G572" s="13" t="s">
        <v>24</v>
      </c>
      <c r="H572" s="13" t="s">
        <v>24</v>
      </c>
      <c r="I572" s="9">
        <f>C572+[2]ноябрь!I572</f>
        <v>0</v>
      </c>
      <c r="J572" s="9">
        <f>D572+[2]ноябрь!J572</f>
        <v>0</v>
      </c>
      <c r="K572" s="9">
        <f>E572+[2]ноябрь!K572</f>
        <v>0</v>
      </c>
      <c r="L572" s="10" t="s">
        <v>24</v>
      </c>
      <c r="M572" s="10" t="s">
        <v>24</v>
      </c>
      <c r="N572" s="10" t="s">
        <v>24</v>
      </c>
    </row>
    <row r="573" spans="1:14" ht="14.25" customHeight="1">
      <c r="A573" s="24"/>
      <c r="B573" s="14" t="s">
        <v>26</v>
      </c>
      <c r="C573" s="12"/>
      <c r="D573" s="12"/>
      <c r="E573" s="12"/>
      <c r="F573" s="10" t="s">
        <v>24</v>
      </c>
      <c r="G573" s="13" t="s">
        <v>24</v>
      </c>
      <c r="H573" s="13" t="s">
        <v>24</v>
      </c>
      <c r="I573" s="9">
        <f>C573+[2]ноябрь!I573</f>
        <v>0</v>
      </c>
      <c r="J573" s="9">
        <f>D573+[2]ноябрь!J573</f>
        <v>0</v>
      </c>
      <c r="K573" s="9">
        <f>E573+[2]ноябрь!K573</f>
        <v>0</v>
      </c>
      <c r="L573" s="10" t="s">
        <v>24</v>
      </c>
      <c r="M573" s="10" t="s">
        <v>24</v>
      </c>
      <c r="N573" s="10" t="s">
        <v>24</v>
      </c>
    </row>
    <row r="574" spans="1:14" ht="14.25" customHeight="1">
      <c r="A574" s="24"/>
      <c r="B574" s="14" t="s">
        <v>27</v>
      </c>
      <c r="C574" s="12"/>
      <c r="D574" s="12"/>
      <c r="E574" s="12"/>
      <c r="F574" s="10" t="s">
        <v>24</v>
      </c>
      <c r="G574" s="13" t="s">
        <v>24</v>
      </c>
      <c r="H574" s="13" t="s">
        <v>24</v>
      </c>
      <c r="I574" s="9">
        <f>C574+[2]ноябрь!I574</f>
        <v>0</v>
      </c>
      <c r="J574" s="9">
        <f>D574+[2]ноябрь!J574</f>
        <v>0</v>
      </c>
      <c r="K574" s="9">
        <f>E574+[2]ноябрь!K574</f>
        <v>0</v>
      </c>
      <c r="L574" s="10" t="s">
        <v>24</v>
      </c>
      <c r="M574" s="10" t="s">
        <v>24</v>
      </c>
      <c r="N574" s="10" t="s">
        <v>24</v>
      </c>
    </row>
    <row r="575" spans="1:14" ht="30">
      <c r="A575" s="24"/>
      <c r="B575" s="11" t="s">
        <v>28</v>
      </c>
      <c r="C575" s="12"/>
      <c r="D575" s="12"/>
      <c r="E575" s="12"/>
      <c r="F575" s="10" t="s">
        <v>24</v>
      </c>
      <c r="G575" s="13" t="s">
        <v>24</v>
      </c>
      <c r="H575" s="13" t="s">
        <v>24</v>
      </c>
      <c r="I575" s="9">
        <f>C575+[2]ноябрь!I575</f>
        <v>0</v>
      </c>
      <c r="J575" s="9">
        <f>D575+[2]ноябрь!J575</f>
        <v>0</v>
      </c>
      <c r="K575" s="9">
        <f>E575+[2]ноябрь!K575</f>
        <v>0</v>
      </c>
      <c r="L575" s="10" t="s">
        <v>24</v>
      </c>
      <c r="M575" s="10" t="s">
        <v>24</v>
      </c>
      <c r="N575" s="10" t="s">
        <v>24</v>
      </c>
    </row>
    <row r="576" spans="1:14" ht="30">
      <c r="A576" s="24"/>
      <c r="B576" s="11" t="s">
        <v>29</v>
      </c>
      <c r="C576" s="12"/>
      <c r="D576" s="12"/>
      <c r="E576" s="12"/>
      <c r="F576" s="10" t="s">
        <v>24</v>
      </c>
      <c r="G576" s="13" t="s">
        <v>24</v>
      </c>
      <c r="H576" s="13" t="s">
        <v>24</v>
      </c>
      <c r="I576" s="9">
        <f>C576+[2]ноябрь!I576</f>
        <v>0</v>
      </c>
      <c r="J576" s="9">
        <f>D576+[2]ноябрь!J576</f>
        <v>0</v>
      </c>
      <c r="K576" s="9">
        <f>E576+[2]ноябрь!K576</f>
        <v>0</v>
      </c>
      <c r="L576" s="10" t="s">
        <v>24</v>
      </c>
      <c r="M576" s="10" t="s">
        <v>24</v>
      </c>
      <c r="N576" s="10" t="s">
        <v>24</v>
      </c>
    </row>
    <row r="577" spans="1:14" ht="14.25" customHeight="1">
      <c r="A577" s="24"/>
      <c r="B577" s="14" t="s">
        <v>30</v>
      </c>
      <c r="C577" s="12"/>
      <c r="D577" s="12"/>
      <c r="E577" s="12"/>
      <c r="F577" s="10" t="s">
        <v>24</v>
      </c>
      <c r="G577" s="13" t="s">
        <v>24</v>
      </c>
      <c r="H577" s="13" t="s">
        <v>24</v>
      </c>
      <c r="I577" s="9">
        <f>C577+[2]ноябрь!I577</f>
        <v>0</v>
      </c>
      <c r="J577" s="9">
        <f>D577+[2]ноябрь!J577</f>
        <v>0</v>
      </c>
      <c r="K577" s="9">
        <f>E577+[2]ноябрь!K577</f>
        <v>0</v>
      </c>
      <c r="L577" s="10" t="s">
        <v>24</v>
      </c>
      <c r="M577" s="10" t="s">
        <v>24</v>
      </c>
      <c r="N577" s="10" t="s">
        <v>24</v>
      </c>
    </row>
    <row r="578" spans="1:14" ht="28.5">
      <c r="A578" s="24"/>
      <c r="B578" s="14" t="s">
        <v>31</v>
      </c>
      <c r="C578" s="12"/>
      <c r="D578" s="12"/>
      <c r="E578" s="12"/>
      <c r="F578" s="10" t="s">
        <v>24</v>
      </c>
      <c r="G578" s="13" t="s">
        <v>24</v>
      </c>
      <c r="H578" s="13" t="s">
        <v>24</v>
      </c>
      <c r="I578" s="9">
        <f>C578+[2]ноябрь!I578</f>
        <v>0</v>
      </c>
      <c r="J578" s="9">
        <f>D578+[2]ноябрь!J578</f>
        <v>0</v>
      </c>
      <c r="K578" s="9">
        <f>E578+[2]ноябрь!K578</f>
        <v>0</v>
      </c>
      <c r="L578" s="10" t="s">
        <v>24</v>
      </c>
      <c r="M578" s="10" t="s">
        <v>24</v>
      </c>
      <c r="N578" s="10" t="s">
        <v>24</v>
      </c>
    </row>
    <row r="579" spans="1:14" ht="14.25" customHeight="1">
      <c r="A579" s="24"/>
      <c r="B579" s="14" t="s">
        <v>32</v>
      </c>
      <c r="C579" s="12"/>
      <c r="D579" s="12"/>
      <c r="E579" s="12"/>
      <c r="F579" s="10" t="s">
        <v>24</v>
      </c>
      <c r="G579" s="13" t="s">
        <v>24</v>
      </c>
      <c r="H579" s="13" t="s">
        <v>24</v>
      </c>
      <c r="I579" s="9">
        <f>C579+[2]ноябрь!I579</f>
        <v>0</v>
      </c>
      <c r="J579" s="9">
        <f>D579+[2]ноябрь!J579</f>
        <v>0</v>
      </c>
      <c r="K579" s="9">
        <f>E579+[2]ноябрь!K579</f>
        <v>0</v>
      </c>
      <c r="L579" s="10" t="s">
        <v>24</v>
      </c>
      <c r="M579" s="10" t="s">
        <v>24</v>
      </c>
      <c r="N579" s="10" t="s">
        <v>24</v>
      </c>
    </row>
    <row r="580" spans="1:14" ht="14.25" customHeight="1">
      <c r="A580" s="24"/>
      <c r="B580" s="14" t="s">
        <v>33</v>
      </c>
      <c r="C580" s="12"/>
      <c r="D580" s="12"/>
      <c r="E580" s="12"/>
      <c r="F580" s="10" t="s">
        <v>24</v>
      </c>
      <c r="G580" s="13" t="s">
        <v>24</v>
      </c>
      <c r="H580" s="13" t="s">
        <v>24</v>
      </c>
      <c r="I580" s="9">
        <f>C580+[2]ноябрь!I580</f>
        <v>0</v>
      </c>
      <c r="J580" s="9">
        <f>D580+[2]ноябрь!J580</f>
        <v>0</v>
      </c>
      <c r="K580" s="9">
        <f>E580+[2]ноябрь!K580</f>
        <v>0</v>
      </c>
      <c r="L580" s="10" t="s">
        <v>24</v>
      </c>
      <c r="M580" s="10" t="s">
        <v>24</v>
      </c>
      <c r="N580" s="10" t="s">
        <v>24</v>
      </c>
    </row>
    <row r="581" spans="1:14" ht="14.25" customHeight="1">
      <c r="A581" s="24"/>
      <c r="B581" s="14" t="s">
        <v>34</v>
      </c>
      <c r="C581" s="12"/>
      <c r="D581" s="12"/>
      <c r="E581" s="12"/>
      <c r="F581" s="10" t="s">
        <v>24</v>
      </c>
      <c r="G581" s="13" t="s">
        <v>24</v>
      </c>
      <c r="H581" s="13" t="s">
        <v>24</v>
      </c>
      <c r="I581" s="9">
        <f>C581+[2]ноябрь!I581</f>
        <v>0</v>
      </c>
      <c r="J581" s="9">
        <f>D581+[2]ноябрь!J581</f>
        <v>0</v>
      </c>
      <c r="K581" s="9">
        <f>E581+[2]ноябрь!K581</f>
        <v>0</v>
      </c>
      <c r="L581" s="10" t="s">
        <v>24</v>
      </c>
      <c r="M581" s="10" t="s">
        <v>24</v>
      </c>
      <c r="N581" s="10" t="s">
        <v>24</v>
      </c>
    </row>
    <row r="582" spans="1:14" ht="45">
      <c r="A582" s="24"/>
      <c r="B582" s="11" t="s">
        <v>35</v>
      </c>
      <c r="C582" s="12"/>
      <c r="D582" s="12"/>
      <c r="E582" s="12"/>
      <c r="F582" s="10" t="s">
        <v>24</v>
      </c>
      <c r="G582" s="13" t="s">
        <v>24</v>
      </c>
      <c r="H582" s="13" t="s">
        <v>24</v>
      </c>
      <c r="I582" s="9">
        <f>C582+[2]ноябрь!I582</f>
        <v>0</v>
      </c>
      <c r="J582" s="9">
        <f>D582+[2]ноябрь!J582</f>
        <v>0</v>
      </c>
      <c r="K582" s="9">
        <f>E582+[2]ноябрь!K582</f>
        <v>0</v>
      </c>
      <c r="L582" s="10" t="s">
        <v>24</v>
      </c>
      <c r="M582" s="10" t="s">
        <v>24</v>
      </c>
      <c r="N582" s="10" t="s">
        <v>24</v>
      </c>
    </row>
    <row r="583" spans="1:14" ht="15">
      <c r="A583" s="24"/>
      <c r="B583" s="15" t="s">
        <v>36</v>
      </c>
      <c r="C583" s="12"/>
      <c r="D583" s="12"/>
      <c r="E583" s="12"/>
      <c r="F583" s="10" t="s">
        <v>24</v>
      </c>
      <c r="G583" s="13" t="s">
        <v>24</v>
      </c>
      <c r="H583" s="13" t="s">
        <v>24</v>
      </c>
      <c r="I583" s="9">
        <f>C583+[2]ноябрь!I583</f>
        <v>0</v>
      </c>
      <c r="J583" s="9">
        <f>D583+[2]ноябрь!J583</f>
        <v>0</v>
      </c>
      <c r="K583" s="9">
        <f>E583+[2]ноябрь!K583</f>
        <v>0</v>
      </c>
      <c r="L583" s="10" t="s">
        <v>24</v>
      </c>
      <c r="M583" s="10" t="s">
        <v>24</v>
      </c>
      <c r="N583" s="10" t="s">
        <v>24</v>
      </c>
    </row>
    <row r="584" spans="1:14" ht="15">
      <c r="A584" s="24"/>
      <c r="B584" s="15" t="s">
        <v>37</v>
      </c>
      <c r="C584" s="12"/>
      <c r="D584" s="12"/>
      <c r="E584" s="12"/>
      <c r="F584" s="10" t="s">
        <v>24</v>
      </c>
      <c r="G584" s="13" t="s">
        <v>24</v>
      </c>
      <c r="H584" s="13" t="s">
        <v>24</v>
      </c>
      <c r="I584" s="9">
        <f>C584+[2]ноябрь!I584</f>
        <v>0</v>
      </c>
      <c r="J584" s="9">
        <f>D584+[2]ноябрь!J584</f>
        <v>0</v>
      </c>
      <c r="K584" s="9">
        <f>E584+[2]ноябрь!K584</f>
        <v>0</v>
      </c>
      <c r="L584" s="10" t="s">
        <v>24</v>
      </c>
      <c r="M584" s="10" t="s">
        <v>24</v>
      </c>
      <c r="N584" s="10" t="s">
        <v>24</v>
      </c>
    </row>
    <row r="585" spans="1:14" ht="15">
      <c r="A585" s="25"/>
      <c r="B585" s="15" t="s">
        <v>38</v>
      </c>
      <c r="C585" s="12"/>
      <c r="D585" s="12"/>
      <c r="E585" s="12"/>
      <c r="F585" s="10">
        <f>G585+H585</f>
        <v>779901.34</v>
      </c>
      <c r="G585" s="13">
        <v>779901.34</v>
      </c>
      <c r="H585" s="13">
        <v>0</v>
      </c>
      <c r="I585" s="9">
        <f>C585+[2]ноябрь!I585</f>
        <v>0</v>
      </c>
      <c r="J585" s="9">
        <f>D585+[2]ноябрь!J585</f>
        <v>0</v>
      </c>
      <c r="K585" s="9">
        <f>E585+[2]ноябрь!K585</f>
        <v>0</v>
      </c>
      <c r="L585" s="9">
        <f>F585+[2]ноябрь!L585</f>
        <v>2004374.7000000002</v>
      </c>
      <c r="M585" s="9">
        <f>G585+[2]ноябрь!M585</f>
        <v>2004374.7000000002</v>
      </c>
      <c r="N585" s="9">
        <f>H585+[2]ноябрь!N585</f>
        <v>0</v>
      </c>
    </row>
    <row r="586" spans="1:14" ht="45">
      <c r="A586" s="23" t="s">
        <v>149</v>
      </c>
      <c r="B586" s="11" t="s">
        <v>23</v>
      </c>
      <c r="C586" s="12"/>
      <c r="D586" s="12"/>
      <c r="E586" s="12"/>
      <c r="F586" s="10" t="s">
        <v>24</v>
      </c>
      <c r="G586" s="13" t="s">
        <v>24</v>
      </c>
      <c r="H586" s="13" t="s">
        <v>24</v>
      </c>
      <c r="I586" s="9">
        <f>C586+[2]ноябрь!I586</f>
        <v>0</v>
      </c>
      <c r="J586" s="9">
        <f>D586+[2]ноябрь!J586</f>
        <v>0</v>
      </c>
      <c r="K586" s="9">
        <f>E586+[2]ноябрь!K586</f>
        <v>0</v>
      </c>
      <c r="L586" s="10" t="s">
        <v>24</v>
      </c>
      <c r="M586" s="10" t="s">
        <v>24</v>
      </c>
      <c r="N586" s="10" t="s">
        <v>24</v>
      </c>
    </row>
    <row r="587" spans="1:14" ht="28.5">
      <c r="A587" s="24"/>
      <c r="B587" s="14" t="s">
        <v>25</v>
      </c>
      <c r="C587" s="12"/>
      <c r="D587" s="12"/>
      <c r="E587" s="12"/>
      <c r="F587" s="10" t="s">
        <v>24</v>
      </c>
      <c r="G587" s="13" t="s">
        <v>24</v>
      </c>
      <c r="H587" s="13" t="s">
        <v>24</v>
      </c>
      <c r="I587" s="9">
        <f>C587+[2]ноябрь!I587</f>
        <v>0</v>
      </c>
      <c r="J587" s="9">
        <f>D587+[2]ноябрь!J587</f>
        <v>0</v>
      </c>
      <c r="K587" s="9">
        <f>E587+[2]ноябрь!K587</f>
        <v>0</v>
      </c>
      <c r="L587" s="10" t="s">
        <v>24</v>
      </c>
      <c r="M587" s="10" t="s">
        <v>24</v>
      </c>
      <c r="N587" s="10" t="s">
        <v>24</v>
      </c>
    </row>
    <row r="588" spans="1:14" ht="14.25" customHeight="1">
      <c r="A588" s="24"/>
      <c r="B588" s="14" t="s">
        <v>26</v>
      </c>
      <c r="C588" s="12"/>
      <c r="D588" s="12"/>
      <c r="E588" s="12"/>
      <c r="F588" s="10" t="s">
        <v>24</v>
      </c>
      <c r="G588" s="13" t="s">
        <v>24</v>
      </c>
      <c r="H588" s="13" t="s">
        <v>24</v>
      </c>
      <c r="I588" s="9">
        <f>C588+[2]ноябрь!I588</f>
        <v>0</v>
      </c>
      <c r="J588" s="9">
        <f>D588+[2]ноябрь!J588</f>
        <v>0</v>
      </c>
      <c r="K588" s="9">
        <f>E588+[2]ноябрь!K588</f>
        <v>0</v>
      </c>
      <c r="L588" s="10" t="s">
        <v>24</v>
      </c>
      <c r="M588" s="10" t="s">
        <v>24</v>
      </c>
      <c r="N588" s="10" t="s">
        <v>24</v>
      </c>
    </row>
    <row r="589" spans="1:14" ht="14.25" customHeight="1">
      <c r="A589" s="24"/>
      <c r="B589" s="14" t="s">
        <v>27</v>
      </c>
      <c r="C589" s="12"/>
      <c r="D589" s="12"/>
      <c r="E589" s="12"/>
      <c r="F589" s="10" t="s">
        <v>24</v>
      </c>
      <c r="G589" s="13" t="s">
        <v>24</v>
      </c>
      <c r="H589" s="13" t="s">
        <v>24</v>
      </c>
      <c r="I589" s="9">
        <f>C589+[2]ноябрь!I589</f>
        <v>0</v>
      </c>
      <c r="J589" s="9">
        <f>D589+[2]ноябрь!J589</f>
        <v>0</v>
      </c>
      <c r="K589" s="9">
        <f>E589+[2]ноябрь!K589</f>
        <v>0</v>
      </c>
      <c r="L589" s="10" t="s">
        <v>24</v>
      </c>
      <c r="M589" s="10" t="s">
        <v>24</v>
      </c>
      <c r="N589" s="10" t="s">
        <v>24</v>
      </c>
    </row>
    <row r="590" spans="1:14" ht="30">
      <c r="A590" s="24"/>
      <c r="B590" s="11" t="s">
        <v>28</v>
      </c>
      <c r="C590" s="12"/>
      <c r="D590" s="12"/>
      <c r="E590" s="12"/>
      <c r="F590" s="10" t="s">
        <v>24</v>
      </c>
      <c r="G590" s="13" t="s">
        <v>24</v>
      </c>
      <c r="H590" s="13" t="s">
        <v>24</v>
      </c>
      <c r="I590" s="9">
        <f>C590+[2]ноябрь!I590</f>
        <v>0</v>
      </c>
      <c r="J590" s="9">
        <f>D590+[2]ноябрь!J590</f>
        <v>0</v>
      </c>
      <c r="K590" s="9">
        <f>E590+[2]ноябрь!K590</f>
        <v>0</v>
      </c>
      <c r="L590" s="10" t="s">
        <v>24</v>
      </c>
      <c r="M590" s="10" t="s">
        <v>24</v>
      </c>
      <c r="N590" s="10" t="s">
        <v>24</v>
      </c>
    </row>
    <row r="591" spans="1:14" ht="30">
      <c r="A591" s="24"/>
      <c r="B591" s="11" t="s">
        <v>29</v>
      </c>
      <c r="C591" s="12"/>
      <c r="D591" s="12"/>
      <c r="E591" s="12"/>
      <c r="F591" s="10" t="s">
        <v>24</v>
      </c>
      <c r="G591" s="13" t="s">
        <v>24</v>
      </c>
      <c r="H591" s="13" t="s">
        <v>24</v>
      </c>
      <c r="I591" s="9">
        <f>C591+[2]ноябрь!I591</f>
        <v>0</v>
      </c>
      <c r="J591" s="9">
        <f>D591+[2]ноябрь!J591</f>
        <v>0</v>
      </c>
      <c r="K591" s="9">
        <f>E591+[2]ноябрь!K591</f>
        <v>0</v>
      </c>
      <c r="L591" s="10" t="s">
        <v>24</v>
      </c>
      <c r="M591" s="10" t="s">
        <v>24</v>
      </c>
      <c r="N591" s="10" t="s">
        <v>24</v>
      </c>
    </row>
    <row r="592" spans="1:14" ht="14.25" customHeight="1">
      <c r="A592" s="24"/>
      <c r="B592" s="14" t="s">
        <v>30</v>
      </c>
      <c r="C592" s="12"/>
      <c r="D592" s="12"/>
      <c r="E592" s="12"/>
      <c r="F592" s="10" t="s">
        <v>24</v>
      </c>
      <c r="G592" s="13" t="s">
        <v>24</v>
      </c>
      <c r="H592" s="13" t="s">
        <v>24</v>
      </c>
      <c r="I592" s="9">
        <f>C592+[2]ноябрь!I592</f>
        <v>0</v>
      </c>
      <c r="J592" s="9">
        <f>D592+[2]ноябрь!J592</f>
        <v>0</v>
      </c>
      <c r="K592" s="9">
        <f>E592+[2]ноябрь!K592</f>
        <v>0</v>
      </c>
      <c r="L592" s="10" t="s">
        <v>24</v>
      </c>
      <c r="M592" s="10" t="s">
        <v>24</v>
      </c>
      <c r="N592" s="10" t="s">
        <v>24</v>
      </c>
    </row>
    <row r="593" spans="1:14" ht="28.5">
      <c r="A593" s="24"/>
      <c r="B593" s="14" t="s">
        <v>31</v>
      </c>
      <c r="C593" s="12"/>
      <c r="D593" s="12"/>
      <c r="E593" s="12"/>
      <c r="F593" s="10" t="s">
        <v>24</v>
      </c>
      <c r="G593" s="13" t="s">
        <v>24</v>
      </c>
      <c r="H593" s="13" t="s">
        <v>24</v>
      </c>
      <c r="I593" s="9">
        <f>C593+[2]ноябрь!I593</f>
        <v>0</v>
      </c>
      <c r="J593" s="9">
        <f>D593+[2]ноябрь!J593</f>
        <v>0</v>
      </c>
      <c r="K593" s="9">
        <f>E593+[2]ноябрь!K593</f>
        <v>0</v>
      </c>
      <c r="L593" s="10" t="s">
        <v>24</v>
      </c>
      <c r="M593" s="10" t="s">
        <v>24</v>
      </c>
      <c r="N593" s="10" t="s">
        <v>24</v>
      </c>
    </row>
    <row r="594" spans="1:14" ht="14.25" customHeight="1">
      <c r="A594" s="24"/>
      <c r="B594" s="14" t="s">
        <v>32</v>
      </c>
      <c r="C594" s="12"/>
      <c r="D594" s="12"/>
      <c r="E594" s="12"/>
      <c r="F594" s="10" t="s">
        <v>24</v>
      </c>
      <c r="G594" s="13" t="s">
        <v>24</v>
      </c>
      <c r="H594" s="13" t="s">
        <v>24</v>
      </c>
      <c r="I594" s="9">
        <f>C594+[2]ноябрь!I594</f>
        <v>0</v>
      </c>
      <c r="J594" s="9">
        <f>D594+[2]ноябрь!J594</f>
        <v>0</v>
      </c>
      <c r="K594" s="9">
        <f>E594+[2]ноябрь!K594</f>
        <v>0</v>
      </c>
      <c r="L594" s="10" t="s">
        <v>24</v>
      </c>
      <c r="M594" s="10" t="s">
        <v>24</v>
      </c>
      <c r="N594" s="10" t="s">
        <v>24</v>
      </c>
    </row>
    <row r="595" spans="1:14" ht="14.25" customHeight="1">
      <c r="A595" s="24"/>
      <c r="B595" s="14" t="s">
        <v>33</v>
      </c>
      <c r="C595" s="12"/>
      <c r="D595" s="12"/>
      <c r="E595" s="12"/>
      <c r="F595" s="10" t="s">
        <v>24</v>
      </c>
      <c r="G595" s="13" t="s">
        <v>24</v>
      </c>
      <c r="H595" s="13" t="s">
        <v>24</v>
      </c>
      <c r="I595" s="9">
        <f>C595+[2]ноябрь!I595</f>
        <v>0</v>
      </c>
      <c r="J595" s="9">
        <f>D595+[2]ноябрь!J595</f>
        <v>0</v>
      </c>
      <c r="K595" s="9">
        <f>E595+[2]ноябрь!K595</f>
        <v>0</v>
      </c>
      <c r="L595" s="10" t="s">
        <v>24</v>
      </c>
      <c r="M595" s="10" t="s">
        <v>24</v>
      </c>
      <c r="N595" s="10" t="s">
        <v>24</v>
      </c>
    </row>
    <row r="596" spans="1:14" ht="14.25" customHeight="1">
      <c r="A596" s="24"/>
      <c r="B596" s="14" t="s">
        <v>34</v>
      </c>
      <c r="C596" s="12"/>
      <c r="D596" s="12"/>
      <c r="E596" s="12"/>
      <c r="F596" s="10" t="s">
        <v>24</v>
      </c>
      <c r="G596" s="13" t="s">
        <v>24</v>
      </c>
      <c r="H596" s="13" t="s">
        <v>24</v>
      </c>
      <c r="I596" s="9">
        <f>C596+[2]ноябрь!I596</f>
        <v>0</v>
      </c>
      <c r="J596" s="9">
        <f>D596+[2]ноябрь!J596</f>
        <v>0</v>
      </c>
      <c r="K596" s="9">
        <f>E596+[2]ноябрь!K596</f>
        <v>0</v>
      </c>
      <c r="L596" s="10" t="s">
        <v>24</v>
      </c>
      <c r="M596" s="10" t="s">
        <v>24</v>
      </c>
      <c r="N596" s="10" t="s">
        <v>24</v>
      </c>
    </row>
    <row r="597" spans="1:14" ht="45">
      <c r="A597" s="24"/>
      <c r="B597" s="11" t="s">
        <v>35</v>
      </c>
      <c r="C597" s="12"/>
      <c r="D597" s="12"/>
      <c r="E597" s="12"/>
      <c r="F597" s="10" t="s">
        <v>24</v>
      </c>
      <c r="G597" s="13" t="s">
        <v>24</v>
      </c>
      <c r="H597" s="13" t="s">
        <v>24</v>
      </c>
      <c r="I597" s="9">
        <f>C597+[2]ноябрь!I597</f>
        <v>332.64</v>
      </c>
      <c r="J597" s="9">
        <f>D597+[2]ноябрь!J597</f>
        <v>332.64</v>
      </c>
      <c r="K597" s="9">
        <f>E597+[2]ноябрь!K597</f>
        <v>0</v>
      </c>
      <c r="L597" s="10" t="s">
        <v>24</v>
      </c>
      <c r="M597" s="10" t="s">
        <v>24</v>
      </c>
      <c r="N597" s="10" t="s">
        <v>24</v>
      </c>
    </row>
    <row r="598" spans="1:14" ht="15">
      <c r="A598" s="24"/>
      <c r="B598" s="15" t="s">
        <v>36</v>
      </c>
      <c r="C598" s="12"/>
      <c r="D598" s="12"/>
      <c r="E598" s="12"/>
      <c r="F598" s="10" t="s">
        <v>24</v>
      </c>
      <c r="G598" s="13" t="s">
        <v>24</v>
      </c>
      <c r="H598" s="13" t="s">
        <v>24</v>
      </c>
      <c r="I598" s="9">
        <f>C598+[2]ноябрь!I598</f>
        <v>0</v>
      </c>
      <c r="J598" s="9">
        <f>D598+[2]ноябрь!J598</f>
        <v>0</v>
      </c>
      <c r="K598" s="9">
        <f>E598+[2]ноябрь!K598</f>
        <v>0</v>
      </c>
      <c r="L598" s="10" t="s">
        <v>24</v>
      </c>
      <c r="M598" s="10" t="s">
        <v>24</v>
      </c>
      <c r="N598" s="10" t="s">
        <v>24</v>
      </c>
    </row>
    <row r="599" spans="1:14" ht="15">
      <c r="A599" s="24"/>
      <c r="B599" s="15" t="s">
        <v>37</v>
      </c>
      <c r="C599" s="12"/>
      <c r="D599" s="12"/>
      <c r="E599" s="12"/>
      <c r="F599" s="10" t="s">
        <v>24</v>
      </c>
      <c r="G599" s="13" t="s">
        <v>24</v>
      </c>
      <c r="H599" s="13" t="s">
        <v>24</v>
      </c>
      <c r="I599" s="9">
        <f>C599+[2]ноябрь!I599</f>
        <v>16187.77</v>
      </c>
      <c r="J599" s="9">
        <f>D599+[2]ноябрь!J599</f>
        <v>16187.77</v>
      </c>
      <c r="K599" s="9">
        <f>E599+[2]ноябрь!K599</f>
        <v>0</v>
      </c>
      <c r="L599" s="10" t="s">
        <v>24</v>
      </c>
      <c r="M599" s="10" t="s">
        <v>24</v>
      </c>
      <c r="N599" s="10" t="s">
        <v>24</v>
      </c>
    </row>
    <row r="600" spans="1:14" ht="15">
      <c r="A600" s="25"/>
      <c r="B600" s="15" t="s">
        <v>38</v>
      </c>
      <c r="C600" s="12"/>
      <c r="D600" s="12"/>
      <c r="E600" s="12"/>
      <c r="F600" s="10">
        <f>G600+H600</f>
        <v>3402.3</v>
      </c>
      <c r="G600" s="13">
        <v>3402.3</v>
      </c>
      <c r="H600" s="13">
        <v>0</v>
      </c>
      <c r="I600" s="9">
        <f>C600+[2]ноябрь!I600</f>
        <v>16520.41</v>
      </c>
      <c r="J600" s="9">
        <f>D600+[2]ноябрь!J600</f>
        <v>16520.41</v>
      </c>
      <c r="K600" s="9">
        <f>E600+[2]ноябрь!K600</f>
        <v>0</v>
      </c>
      <c r="L600" s="9">
        <f>F600+[2]ноябрь!L600</f>
        <v>129477.89</v>
      </c>
      <c r="M600" s="9">
        <f>G600+[2]ноябрь!M600</f>
        <v>129477.89</v>
      </c>
      <c r="N600" s="9">
        <f>H600+[2]ноябрь!N600</f>
        <v>0</v>
      </c>
    </row>
    <row r="601" spans="1:14" ht="45">
      <c r="A601" s="23" t="s">
        <v>150</v>
      </c>
      <c r="B601" s="11" t="s">
        <v>23</v>
      </c>
      <c r="C601" s="12"/>
      <c r="D601" s="12"/>
      <c r="E601" s="12"/>
      <c r="F601" s="10" t="s">
        <v>24</v>
      </c>
      <c r="G601" s="13" t="s">
        <v>24</v>
      </c>
      <c r="H601" s="13" t="s">
        <v>24</v>
      </c>
      <c r="I601" s="9">
        <f>C601+[2]ноябрь!I601</f>
        <v>0</v>
      </c>
      <c r="J601" s="9">
        <f>D601+[2]ноябрь!J601</f>
        <v>0</v>
      </c>
      <c r="K601" s="9">
        <f>E601+[2]ноябрь!K601</f>
        <v>0</v>
      </c>
      <c r="L601" s="10" t="s">
        <v>24</v>
      </c>
      <c r="M601" s="10" t="s">
        <v>24</v>
      </c>
      <c r="N601" s="10" t="s">
        <v>24</v>
      </c>
    </row>
    <row r="602" spans="1:14" ht="28.5">
      <c r="A602" s="24"/>
      <c r="B602" s="14" t="s">
        <v>25</v>
      </c>
      <c r="C602" s="12"/>
      <c r="D602" s="12"/>
      <c r="E602" s="12"/>
      <c r="F602" s="10" t="s">
        <v>24</v>
      </c>
      <c r="G602" s="13" t="s">
        <v>24</v>
      </c>
      <c r="H602" s="13" t="s">
        <v>24</v>
      </c>
      <c r="I602" s="9">
        <f>C602+[2]ноябрь!I602</f>
        <v>0</v>
      </c>
      <c r="J602" s="9">
        <f>D602+[2]ноябрь!J602</f>
        <v>0</v>
      </c>
      <c r="K602" s="9">
        <f>E602+[2]ноябрь!K602</f>
        <v>0</v>
      </c>
      <c r="L602" s="10" t="s">
        <v>24</v>
      </c>
      <c r="M602" s="10" t="s">
        <v>24</v>
      </c>
      <c r="N602" s="10" t="s">
        <v>24</v>
      </c>
    </row>
    <row r="603" spans="1:14" ht="14.25" customHeight="1">
      <c r="A603" s="24"/>
      <c r="B603" s="14" t="s">
        <v>26</v>
      </c>
      <c r="C603" s="12"/>
      <c r="D603" s="12"/>
      <c r="E603" s="12"/>
      <c r="F603" s="10" t="s">
        <v>24</v>
      </c>
      <c r="G603" s="13" t="s">
        <v>24</v>
      </c>
      <c r="H603" s="13" t="s">
        <v>24</v>
      </c>
      <c r="I603" s="9">
        <f>C603+[2]ноябрь!I603</f>
        <v>0</v>
      </c>
      <c r="J603" s="9">
        <f>D603+[2]ноябрь!J603</f>
        <v>0</v>
      </c>
      <c r="K603" s="9">
        <f>E603+[2]ноябрь!K603</f>
        <v>0</v>
      </c>
      <c r="L603" s="10" t="s">
        <v>24</v>
      </c>
      <c r="M603" s="10" t="s">
        <v>24</v>
      </c>
      <c r="N603" s="10" t="s">
        <v>24</v>
      </c>
    </row>
    <row r="604" spans="1:14" ht="14.25" customHeight="1">
      <c r="A604" s="24"/>
      <c r="B604" s="14" t="s">
        <v>27</v>
      </c>
      <c r="C604" s="12"/>
      <c r="D604" s="12"/>
      <c r="E604" s="12"/>
      <c r="F604" s="10" t="s">
        <v>24</v>
      </c>
      <c r="G604" s="13" t="s">
        <v>24</v>
      </c>
      <c r="H604" s="13" t="s">
        <v>24</v>
      </c>
      <c r="I604" s="9">
        <f>C604+[2]ноябрь!I604</f>
        <v>0</v>
      </c>
      <c r="J604" s="9">
        <f>D604+[2]ноябрь!J604</f>
        <v>0</v>
      </c>
      <c r="K604" s="9">
        <f>E604+[2]ноябрь!K604</f>
        <v>0</v>
      </c>
      <c r="L604" s="10" t="s">
        <v>24</v>
      </c>
      <c r="M604" s="10" t="s">
        <v>24</v>
      </c>
      <c r="N604" s="10" t="s">
        <v>24</v>
      </c>
    </row>
    <row r="605" spans="1:14" ht="30">
      <c r="A605" s="24"/>
      <c r="B605" s="11" t="s">
        <v>28</v>
      </c>
      <c r="C605" s="12"/>
      <c r="D605" s="12"/>
      <c r="E605" s="12"/>
      <c r="F605" s="10" t="s">
        <v>24</v>
      </c>
      <c r="G605" s="13" t="s">
        <v>24</v>
      </c>
      <c r="H605" s="13" t="s">
        <v>24</v>
      </c>
      <c r="I605" s="9">
        <f>C605+[2]ноябрь!I605</f>
        <v>0</v>
      </c>
      <c r="J605" s="9">
        <f>D605+[2]ноябрь!J605</f>
        <v>0</v>
      </c>
      <c r="K605" s="9">
        <f>E605+[2]ноябрь!K605</f>
        <v>0</v>
      </c>
      <c r="L605" s="10" t="s">
        <v>24</v>
      </c>
      <c r="M605" s="10" t="s">
        <v>24</v>
      </c>
      <c r="N605" s="10" t="s">
        <v>24</v>
      </c>
    </row>
    <row r="606" spans="1:14" ht="30">
      <c r="A606" s="24"/>
      <c r="B606" s="11" t="s">
        <v>29</v>
      </c>
      <c r="C606" s="12"/>
      <c r="D606" s="12"/>
      <c r="E606" s="12"/>
      <c r="F606" s="10" t="s">
        <v>24</v>
      </c>
      <c r="G606" s="13" t="s">
        <v>24</v>
      </c>
      <c r="H606" s="13" t="s">
        <v>24</v>
      </c>
      <c r="I606" s="9">
        <f>C606+[2]ноябрь!I606</f>
        <v>0</v>
      </c>
      <c r="J606" s="9">
        <f>D606+[2]ноябрь!J606</f>
        <v>0</v>
      </c>
      <c r="K606" s="9">
        <f>E606+[2]ноябрь!K606</f>
        <v>0</v>
      </c>
      <c r="L606" s="10" t="s">
        <v>24</v>
      </c>
      <c r="M606" s="10" t="s">
        <v>24</v>
      </c>
      <c r="N606" s="10" t="s">
        <v>24</v>
      </c>
    </row>
    <row r="607" spans="1:14" ht="14.25" customHeight="1">
      <c r="A607" s="24"/>
      <c r="B607" s="14" t="s">
        <v>30</v>
      </c>
      <c r="C607" s="12"/>
      <c r="D607" s="12"/>
      <c r="E607" s="12"/>
      <c r="F607" s="10" t="s">
        <v>24</v>
      </c>
      <c r="G607" s="13" t="s">
        <v>24</v>
      </c>
      <c r="H607" s="13" t="s">
        <v>24</v>
      </c>
      <c r="I607" s="9">
        <f>C607+[2]ноябрь!I607</f>
        <v>0</v>
      </c>
      <c r="J607" s="9">
        <f>D607+[2]ноябрь!J607</f>
        <v>0</v>
      </c>
      <c r="K607" s="9">
        <f>E607+[2]ноябрь!K607</f>
        <v>0</v>
      </c>
      <c r="L607" s="10" t="s">
        <v>24</v>
      </c>
      <c r="M607" s="10" t="s">
        <v>24</v>
      </c>
      <c r="N607" s="10" t="s">
        <v>24</v>
      </c>
    </row>
    <row r="608" spans="1:14" ht="28.5">
      <c r="A608" s="24"/>
      <c r="B608" s="14" t="s">
        <v>31</v>
      </c>
      <c r="C608" s="12"/>
      <c r="D608" s="12"/>
      <c r="E608" s="12"/>
      <c r="F608" s="10" t="s">
        <v>24</v>
      </c>
      <c r="G608" s="13" t="s">
        <v>24</v>
      </c>
      <c r="H608" s="13" t="s">
        <v>24</v>
      </c>
      <c r="I608" s="9">
        <f>C608+[2]ноябрь!I608</f>
        <v>0</v>
      </c>
      <c r="J608" s="9">
        <f>D608+[2]ноябрь!J608</f>
        <v>0</v>
      </c>
      <c r="K608" s="9">
        <f>E608+[2]ноябрь!K608</f>
        <v>0</v>
      </c>
      <c r="L608" s="10" t="s">
        <v>24</v>
      </c>
      <c r="M608" s="10" t="s">
        <v>24</v>
      </c>
      <c r="N608" s="10" t="s">
        <v>24</v>
      </c>
    </row>
    <row r="609" spans="1:14" ht="14.25" customHeight="1">
      <c r="A609" s="24"/>
      <c r="B609" s="14" t="s">
        <v>32</v>
      </c>
      <c r="C609" s="12"/>
      <c r="D609" s="12"/>
      <c r="E609" s="12"/>
      <c r="F609" s="10" t="s">
        <v>24</v>
      </c>
      <c r="G609" s="13" t="s">
        <v>24</v>
      </c>
      <c r="H609" s="13" t="s">
        <v>24</v>
      </c>
      <c r="I609" s="9">
        <f>C609+[2]ноябрь!I609</f>
        <v>0</v>
      </c>
      <c r="J609" s="9">
        <f>D609+[2]ноябрь!J609</f>
        <v>0</v>
      </c>
      <c r="K609" s="9">
        <f>E609+[2]ноябрь!K609</f>
        <v>0</v>
      </c>
      <c r="L609" s="10" t="s">
        <v>24</v>
      </c>
      <c r="M609" s="10" t="s">
        <v>24</v>
      </c>
      <c r="N609" s="10" t="s">
        <v>24</v>
      </c>
    </row>
    <row r="610" spans="1:14" ht="14.25" customHeight="1">
      <c r="A610" s="24"/>
      <c r="B610" s="14" t="s">
        <v>33</v>
      </c>
      <c r="C610" s="12"/>
      <c r="D610" s="12"/>
      <c r="E610" s="12"/>
      <c r="F610" s="10" t="s">
        <v>24</v>
      </c>
      <c r="G610" s="13" t="s">
        <v>24</v>
      </c>
      <c r="H610" s="13" t="s">
        <v>24</v>
      </c>
      <c r="I610" s="9">
        <f>C610+[2]ноябрь!I610</f>
        <v>0</v>
      </c>
      <c r="J610" s="9">
        <f>D610+[2]ноябрь!J610</f>
        <v>0</v>
      </c>
      <c r="K610" s="9">
        <f>E610+[2]ноябрь!K610</f>
        <v>0</v>
      </c>
      <c r="L610" s="10" t="s">
        <v>24</v>
      </c>
      <c r="M610" s="10" t="s">
        <v>24</v>
      </c>
      <c r="N610" s="10" t="s">
        <v>24</v>
      </c>
    </row>
    <row r="611" spans="1:14" ht="14.25" customHeight="1">
      <c r="A611" s="24"/>
      <c r="B611" s="14" t="s">
        <v>34</v>
      </c>
      <c r="C611" s="12"/>
      <c r="D611" s="12"/>
      <c r="E611" s="12"/>
      <c r="F611" s="10" t="s">
        <v>24</v>
      </c>
      <c r="G611" s="13" t="s">
        <v>24</v>
      </c>
      <c r="H611" s="13" t="s">
        <v>24</v>
      </c>
      <c r="I611" s="9">
        <f>C611+[2]ноябрь!I611</f>
        <v>0</v>
      </c>
      <c r="J611" s="9">
        <f>D611+[2]ноябрь!J611</f>
        <v>0</v>
      </c>
      <c r="K611" s="9">
        <f>E611+[2]ноябрь!K611</f>
        <v>0</v>
      </c>
      <c r="L611" s="10" t="s">
        <v>24</v>
      </c>
      <c r="M611" s="10" t="s">
        <v>24</v>
      </c>
      <c r="N611" s="10" t="s">
        <v>24</v>
      </c>
    </row>
    <row r="612" spans="1:14" ht="45">
      <c r="A612" s="24"/>
      <c r="B612" s="11" t="s">
        <v>35</v>
      </c>
      <c r="C612" s="12"/>
      <c r="D612" s="12"/>
      <c r="E612" s="12"/>
      <c r="F612" s="10" t="s">
        <v>24</v>
      </c>
      <c r="G612" s="13" t="s">
        <v>24</v>
      </c>
      <c r="H612" s="13" t="s">
        <v>24</v>
      </c>
      <c r="I612" s="9">
        <f>C612+[2]ноябрь!I612</f>
        <v>56</v>
      </c>
      <c r="J612" s="9">
        <f>D612+[2]ноябрь!J612</f>
        <v>56</v>
      </c>
      <c r="K612" s="9">
        <f>E612+[2]ноябрь!K612</f>
        <v>0</v>
      </c>
      <c r="L612" s="10" t="s">
        <v>24</v>
      </c>
      <c r="M612" s="10" t="s">
        <v>24</v>
      </c>
      <c r="N612" s="10" t="s">
        <v>24</v>
      </c>
    </row>
    <row r="613" spans="1:14" ht="15">
      <c r="A613" s="24"/>
      <c r="B613" s="15" t="s">
        <v>36</v>
      </c>
      <c r="C613" s="12"/>
      <c r="D613" s="12"/>
      <c r="E613" s="12"/>
      <c r="F613" s="10" t="s">
        <v>24</v>
      </c>
      <c r="G613" s="13" t="s">
        <v>24</v>
      </c>
      <c r="H613" s="13" t="s">
        <v>24</v>
      </c>
      <c r="I613" s="9">
        <f>C613+[2]ноябрь!I613</f>
        <v>0</v>
      </c>
      <c r="J613" s="9">
        <f>D613+[2]ноябрь!J613</f>
        <v>0</v>
      </c>
      <c r="K613" s="9">
        <f>E613+[2]ноябрь!K613</f>
        <v>0</v>
      </c>
      <c r="L613" s="10" t="s">
        <v>24</v>
      </c>
      <c r="M613" s="10" t="s">
        <v>24</v>
      </c>
      <c r="N613" s="10" t="s">
        <v>24</v>
      </c>
    </row>
    <row r="614" spans="1:14" ht="15">
      <c r="A614" s="24"/>
      <c r="B614" s="15" t="s">
        <v>37</v>
      </c>
      <c r="C614" s="12"/>
      <c r="D614" s="12"/>
      <c r="E614" s="12"/>
      <c r="F614" s="10" t="s">
        <v>24</v>
      </c>
      <c r="G614" s="13" t="s">
        <v>24</v>
      </c>
      <c r="H614" s="13" t="s">
        <v>24</v>
      </c>
      <c r="I614" s="9">
        <f>C614+[2]ноябрь!I614</f>
        <v>0</v>
      </c>
      <c r="J614" s="9">
        <f>D614+[2]ноябрь!J614</f>
        <v>0</v>
      </c>
      <c r="K614" s="9">
        <f>E614+[2]ноябрь!K614</f>
        <v>0</v>
      </c>
      <c r="L614" s="10" t="s">
        <v>24</v>
      </c>
      <c r="M614" s="10" t="s">
        <v>24</v>
      </c>
      <c r="N614" s="10" t="s">
        <v>24</v>
      </c>
    </row>
    <row r="615" spans="1:14" ht="15">
      <c r="A615" s="25"/>
      <c r="B615" s="15" t="s">
        <v>38</v>
      </c>
      <c r="C615" s="12"/>
      <c r="D615" s="12"/>
      <c r="E615" s="12"/>
      <c r="F615" s="10">
        <f>G615+H615</f>
        <v>55328</v>
      </c>
      <c r="G615" s="13">
        <v>55328</v>
      </c>
      <c r="H615" s="13">
        <v>0</v>
      </c>
      <c r="I615" s="9">
        <f>C615+[2]ноябрь!I615</f>
        <v>56</v>
      </c>
      <c r="J615" s="9">
        <f>D615+[2]ноябрь!J615</f>
        <v>56</v>
      </c>
      <c r="K615" s="9">
        <f>E615+[2]ноябрь!K615</f>
        <v>0</v>
      </c>
      <c r="L615" s="9">
        <f>F615+[2]ноябрь!L615</f>
        <v>553560</v>
      </c>
      <c r="M615" s="9">
        <f>G615+[2]ноябрь!M615</f>
        <v>553560</v>
      </c>
      <c r="N615" s="9">
        <f>H615+[2]ноябрь!N615</f>
        <v>0</v>
      </c>
    </row>
    <row r="616" spans="1:14" ht="45">
      <c r="A616" s="23" t="s">
        <v>151</v>
      </c>
      <c r="B616" s="11" t="s">
        <v>23</v>
      </c>
      <c r="C616" s="12"/>
      <c r="D616" s="12"/>
      <c r="E616" s="12"/>
      <c r="F616" s="10" t="s">
        <v>24</v>
      </c>
      <c r="G616" s="13"/>
      <c r="H616" s="13"/>
      <c r="I616" s="9">
        <f>C616+[2]ноябрь!I616</f>
        <v>0</v>
      </c>
      <c r="J616" s="9">
        <f>D616+[2]ноябрь!J616</f>
        <v>0</v>
      </c>
      <c r="K616" s="9">
        <f>E616+[2]ноябрь!K616</f>
        <v>0</v>
      </c>
      <c r="L616" s="10" t="s">
        <v>24</v>
      </c>
      <c r="M616" s="10" t="s">
        <v>24</v>
      </c>
      <c r="N616" s="10" t="s">
        <v>24</v>
      </c>
    </row>
    <row r="617" spans="1:14" ht="28.5">
      <c r="A617" s="24"/>
      <c r="B617" s="14" t="s">
        <v>25</v>
      </c>
      <c r="C617" s="12"/>
      <c r="D617" s="12"/>
      <c r="E617" s="12"/>
      <c r="F617" s="10" t="s">
        <v>24</v>
      </c>
      <c r="G617" s="13" t="s">
        <v>24</v>
      </c>
      <c r="H617" s="13" t="s">
        <v>24</v>
      </c>
      <c r="I617" s="9">
        <f>C617+[2]ноябрь!I617</f>
        <v>0</v>
      </c>
      <c r="J617" s="9">
        <f>D617+[2]ноябрь!J617</f>
        <v>0</v>
      </c>
      <c r="K617" s="9">
        <f>E617+[2]ноябрь!K617</f>
        <v>0</v>
      </c>
      <c r="L617" s="10" t="s">
        <v>24</v>
      </c>
      <c r="M617" s="10" t="s">
        <v>24</v>
      </c>
      <c r="N617" s="10" t="s">
        <v>24</v>
      </c>
    </row>
    <row r="618" spans="1:14" ht="14.25" customHeight="1">
      <c r="A618" s="24"/>
      <c r="B618" s="14" t="s">
        <v>26</v>
      </c>
      <c r="C618" s="12"/>
      <c r="D618" s="12"/>
      <c r="E618" s="12"/>
      <c r="F618" s="10" t="s">
        <v>24</v>
      </c>
      <c r="G618" s="13" t="s">
        <v>24</v>
      </c>
      <c r="H618" s="13" t="s">
        <v>24</v>
      </c>
      <c r="I618" s="9">
        <f>C618+[2]ноябрь!I618</f>
        <v>0</v>
      </c>
      <c r="J618" s="9">
        <f>D618+[2]ноябрь!J618</f>
        <v>0</v>
      </c>
      <c r="K618" s="9">
        <f>E618+[2]ноябрь!K618</f>
        <v>0</v>
      </c>
      <c r="L618" s="10" t="s">
        <v>24</v>
      </c>
      <c r="M618" s="10" t="s">
        <v>24</v>
      </c>
      <c r="N618" s="10" t="s">
        <v>24</v>
      </c>
    </row>
    <row r="619" spans="1:14" ht="14.25" customHeight="1">
      <c r="A619" s="24"/>
      <c r="B619" s="14" t="s">
        <v>27</v>
      </c>
      <c r="C619" s="12"/>
      <c r="D619" s="12"/>
      <c r="E619" s="12"/>
      <c r="F619" s="10" t="s">
        <v>24</v>
      </c>
      <c r="G619" s="13" t="s">
        <v>24</v>
      </c>
      <c r="H619" s="13" t="s">
        <v>24</v>
      </c>
      <c r="I619" s="9">
        <f>C619+[2]ноябрь!I619</f>
        <v>0</v>
      </c>
      <c r="J619" s="9">
        <f>D619+[2]ноябрь!J619</f>
        <v>0</v>
      </c>
      <c r="K619" s="9">
        <f>E619+[2]ноябрь!K619</f>
        <v>0</v>
      </c>
      <c r="L619" s="10" t="s">
        <v>24</v>
      </c>
      <c r="M619" s="10" t="s">
        <v>24</v>
      </c>
      <c r="N619" s="10" t="s">
        <v>24</v>
      </c>
    </row>
    <row r="620" spans="1:14" ht="30">
      <c r="A620" s="24"/>
      <c r="B620" s="11" t="s">
        <v>28</v>
      </c>
      <c r="C620" s="12"/>
      <c r="D620" s="12"/>
      <c r="E620" s="12"/>
      <c r="F620" s="10" t="s">
        <v>24</v>
      </c>
      <c r="G620" s="13" t="s">
        <v>24</v>
      </c>
      <c r="H620" s="13" t="s">
        <v>24</v>
      </c>
      <c r="I620" s="9">
        <f>C620+[2]ноябрь!I620</f>
        <v>0</v>
      </c>
      <c r="J620" s="9">
        <f>D620+[2]ноябрь!J620</f>
        <v>0</v>
      </c>
      <c r="K620" s="9">
        <f>E620+[2]ноябрь!K620</f>
        <v>0</v>
      </c>
      <c r="L620" s="10" t="s">
        <v>24</v>
      </c>
      <c r="M620" s="10" t="s">
        <v>24</v>
      </c>
      <c r="N620" s="10" t="s">
        <v>24</v>
      </c>
    </row>
    <row r="621" spans="1:14" ht="30">
      <c r="A621" s="24"/>
      <c r="B621" s="11" t="s">
        <v>29</v>
      </c>
      <c r="C621" s="12"/>
      <c r="D621" s="12"/>
      <c r="E621" s="12"/>
      <c r="F621" s="10" t="s">
        <v>24</v>
      </c>
      <c r="G621" s="13" t="s">
        <v>24</v>
      </c>
      <c r="H621" s="13" t="s">
        <v>24</v>
      </c>
      <c r="I621" s="9">
        <f>C621+[2]ноябрь!I621</f>
        <v>0</v>
      </c>
      <c r="J621" s="9">
        <f>D621+[2]ноябрь!J621</f>
        <v>0</v>
      </c>
      <c r="K621" s="9">
        <f>E621+[2]ноябрь!K621</f>
        <v>0</v>
      </c>
      <c r="L621" s="10" t="s">
        <v>24</v>
      </c>
      <c r="M621" s="10" t="s">
        <v>24</v>
      </c>
      <c r="N621" s="10" t="s">
        <v>24</v>
      </c>
    </row>
    <row r="622" spans="1:14" ht="14.25" customHeight="1">
      <c r="A622" s="24"/>
      <c r="B622" s="14" t="s">
        <v>30</v>
      </c>
      <c r="C622" s="12"/>
      <c r="D622" s="12"/>
      <c r="E622" s="12"/>
      <c r="F622" s="10" t="s">
        <v>24</v>
      </c>
      <c r="G622" s="13" t="s">
        <v>24</v>
      </c>
      <c r="H622" s="13" t="s">
        <v>24</v>
      </c>
      <c r="I622" s="9">
        <f>C622+[2]ноябрь!I622</f>
        <v>0</v>
      </c>
      <c r="J622" s="9">
        <f>D622+[2]ноябрь!J622</f>
        <v>0</v>
      </c>
      <c r="K622" s="9">
        <f>E622+[2]ноябрь!K622</f>
        <v>0</v>
      </c>
      <c r="L622" s="10" t="s">
        <v>24</v>
      </c>
      <c r="M622" s="10" t="s">
        <v>24</v>
      </c>
      <c r="N622" s="10" t="s">
        <v>24</v>
      </c>
    </row>
    <row r="623" spans="1:14" ht="28.5">
      <c r="A623" s="24"/>
      <c r="B623" s="14" t="s">
        <v>31</v>
      </c>
      <c r="C623" s="12"/>
      <c r="D623" s="12"/>
      <c r="E623" s="12"/>
      <c r="F623" s="10" t="s">
        <v>24</v>
      </c>
      <c r="G623" s="13" t="s">
        <v>24</v>
      </c>
      <c r="H623" s="13" t="s">
        <v>24</v>
      </c>
      <c r="I623" s="9">
        <f>C623+[2]ноябрь!I623</f>
        <v>0</v>
      </c>
      <c r="J623" s="9">
        <f>D623+[2]ноябрь!J623</f>
        <v>0</v>
      </c>
      <c r="K623" s="9">
        <f>E623+[2]ноябрь!K623</f>
        <v>0</v>
      </c>
      <c r="L623" s="10" t="s">
        <v>24</v>
      </c>
      <c r="M623" s="10" t="s">
        <v>24</v>
      </c>
      <c r="N623" s="10" t="s">
        <v>24</v>
      </c>
    </row>
    <row r="624" spans="1:14" ht="14.25" customHeight="1">
      <c r="A624" s="24"/>
      <c r="B624" s="14" t="s">
        <v>32</v>
      </c>
      <c r="C624" s="12"/>
      <c r="D624" s="12"/>
      <c r="E624" s="12"/>
      <c r="F624" s="10" t="s">
        <v>24</v>
      </c>
      <c r="G624" s="13" t="s">
        <v>24</v>
      </c>
      <c r="H624" s="13" t="s">
        <v>24</v>
      </c>
      <c r="I624" s="9">
        <f>C624+[2]ноябрь!I624</f>
        <v>0</v>
      </c>
      <c r="J624" s="9">
        <f>D624+[2]ноябрь!J624</f>
        <v>0</v>
      </c>
      <c r="K624" s="9">
        <f>E624+[2]ноябрь!K624</f>
        <v>0</v>
      </c>
      <c r="L624" s="10" t="s">
        <v>24</v>
      </c>
      <c r="M624" s="10" t="s">
        <v>24</v>
      </c>
      <c r="N624" s="10" t="s">
        <v>24</v>
      </c>
    </row>
    <row r="625" spans="1:14" ht="14.25" customHeight="1">
      <c r="A625" s="24"/>
      <c r="B625" s="14" t="s">
        <v>33</v>
      </c>
      <c r="C625" s="12"/>
      <c r="D625" s="12"/>
      <c r="E625" s="12"/>
      <c r="F625" s="10" t="s">
        <v>24</v>
      </c>
      <c r="G625" s="13" t="s">
        <v>24</v>
      </c>
      <c r="H625" s="13" t="s">
        <v>24</v>
      </c>
      <c r="I625" s="9">
        <f>C625+[2]ноябрь!I625</f>
        <v>0</v>
      </c>
      <c r="J625" s="9">
        <f>D625+[2]ноябрь!J625</f>
        <v>0</v>
      </c>
      <c r="K625" s="9">
        <f>E625+[2]ноябрь!K625</f>
        <v>0</v>
      </c>
      <c r="L625" s="10" t="s">
        <v>24</v>
      </c>
      <c r="M625" s="10" t="s">
        <v>24</v>
      </c>
      <c r="N625" s="10" t="s">
        <v>24</v>
      </c>
    </row>
    <row r="626" spans="1:14" ht="14.25" customHeight="1">
      <c r="A626" s="24"/>
      <c r="B626" s="14" t="s">
        <v>34</v>
      </c>
      <c r="C626" s="12"/>
      <c r="D626" s="12"/>
      <c r="E626" s="12"/>
      <c r="F626" s="10" t="s">
        <v>24</v>
      </c>
      <c r="G626" s="13" t="s">
        <v>24</v>
      </c>
      <c r="H626" s="13" t="s">
        <v>24</v>
      </c>
      <c r="I626" s="9">
        <f>C626+[2]ноябрь!I626</f>
        <v>0</v>
      </c>
      <c r="J626" s="9">
        <f>D626+[2]ноябрь!J626</f>
        <v>0</v>
      </c>
      <c r="K626" s="9">
        <f>E626+[2]ноябрь!K626</f>
        <v>0</v>
      </c>
      <c r="L626" s="10" t="s">
        <v>24</v>
      </c>
      <c r="M626" s="10" t="s">
        <v>24</v>
      </c>
      <c r="N626" s="10" t="s">
        <v>24</v>
      </c>
    </row>
    <row r="627" spans="1:14" ht="45">
      <c r="A627" s="24"/>
      <c r="B627" s="11" t="s">
        <v>35</v>
      </c>
      <c r="C627" s="12"/>
      <c r="D627" s="12"/>
      <c r="E627" s="12"/>
      <c r="F627" s="10" t="s">
        <v>24</v>
      </c>
      <c r="G627" s="13" t="s">
        <v>24</v>
      </c>
      <c r="H627" s="13" t="s">
        <v>24</v>
      </c>
      <c r="I627" s="9">
        <f>C627+[2]ноябрь!I627</f>
        <v>0</v>
      </c>
      <c r="J627" s="9">
        <f>D627+[2]ноябрь!J627</f>
        <v>0</v>
      </c>
      <c r="K627" s="9">
        <f>E627+[2]ноябрь!K627</f>
        <v>0</v>
      </c>
      <c r="L627" s="10" t="s">
        <v>24</v>
      </c>
      <c r="M627" s="10" t="s">
        <v>24</v>
      </c>
      <c r="N627" s="10" t="s">
        <v>24</v>
      </c>
    </row>
    <row r="628" spans="1:14" ht="15">
      <c r="A628" s="24"/>
      <c r="B628" s="15" t="s">
        <v>36</v>
      </c>
      <c r="C628" s="12"/>
      <c r="D628" s="12"/>
      <c r="E628" s="12"/>
      <c r="F628" s="10" t="s">
        <v>24</v>
      </c>
      <c r="G628" s="13" t="s">
        <v>24</v>
      </c>
      <c r="H628" s="13" t="s">
        <v>24</v>
      </c>
      <c r="I628" s="9">
        <f>C628+[2]ноябрь!I628</f>
        <v>0</v>
      </c>
      <c r="J628" s="9">
        <f>D628+[2]ноябрь!J628</f>
        <v>0</v>
      </c>
      <c r="K628" s="9">
        <f>E628+[2]ноябрь!K628</f>
        <v>0</v>
      </c>
      <c r="L628" s="10" t="s">
        <v>24</v>
      </c>
      <c r="M628" s="10" t="s">
        <v>24</v>
      </c>
      <c r="N628" s="10" t="s">
        <v>24</v>
      </c>
    </row>
    <row r="629" spans="1:14" ht="15">
      <c r="A629" s="24"/>
      <c r="B629" s="15" t="s">
        <v>37</v>
      </c>
      <c r="C629" s="12" t="s">
        <v>152</v>
      </c>
      <c r="D629" s="41">
        <v>248.11</v>
      </c>
      <c r="E629" s="12"/>
      <c r="F629" s="10" t="s">
        <v>24</v>
      </c>
      <c r="G629" s="13" t="s">
        <v>24</v>
      </c>
      <c r="H629" s="13" t="s">
        <v>24</v>
      </c>
      <c r="I629" s="9">
        <f>C629+[2]ноябрь!I629</f>
        <v>248.11</v>
      </c>
      <c r="J629" s="9">
        <f>D629+[2]ноябрь!J629</f>
        <v>248.11</v>
      </c>
      <c r="K629" s="9">
        <f>E629+[2]ноябрь!K629</f>
        <v>0</v>
      </c>
      <c r="L629" s="10" t="s">
        <v>24</v>
      </c>
      <c r="M629" s="10" t="s">
        <v>24</v>
      </c>
      <c r="N629" s="10" t="s">
        <v>24</v>
      </c>
    </row>
    <row r="630" spans="1:14" ht="15">
      <c r="A630" s="25"/>
      <c r="B630" s="15" t="s">
        <v>38</v>
      </c>
      <c r="C630" s="12" t="s">
        <v>152</v>
      </c>
      <c r="D630" s="41">
        <v>248.11</v>
      </c>
      <c r="E630" s="12"/>
      <c r="F630" s="10">
        <f>G630+H630</f>
        <v>86926.55</v>
      </c>
      <c r="G630" s="13">
        <v>86926.55</v>
      </c>
      <c r="H630" s="13">
        <v>0</v>
      </c>
      <c r="I630" s="9">
        <f>C630+[2]ноябрь!I630</f>
        <v>248.11</v>
      </c>
      <c r="J630" s="9">
        <f>D630+[2]ноябрь!J630</f>
        <v>248.11</v>
      </c>
      <c r="K630" s="9">
        <f>E630+[2]ноябрь!K630</f>
        <v>0</v>
      </c>
      <c r="L630" s="9">
        <f>F630+[2]ноябрь!L630</f>
        <v>707594.42999999993</v>
      </c>
      <c r="M630" s="9">
        <f>G630+[2]ноябрь!M630</f>
        <v>707594.42999999993</v>
      </c>
      <c r="N630" s="9">
        <f>H630+[2]ноябрь!N630</f>
        <v>0</v>
      </c>
    </row>
    <row r="631" spans="1:14" ht="45">
      <c r="A631" s="23" t="s">
        <v>153</v>
      </c>
      <c r="B631" s="11" t="s">
        <v>23</v>
      </c>
      <c r="C631" s="12"/>
      <c r="D631" s="12"/>
      <c r="E631" s="12"/>
      <c r="F631" s="10" t="s">
        <v>24</v>
      </c>
      <c r="G631" s="13" t="s">
        <v>24</v>
      </c>
      <c r="H631" s="13" t="s">
        <v>24</v>
      </c>
      <c r="I631" s="9">
        <f>C631+[2]ноябрь!I631</f>
        <v>0</v>
      </c>
      <c r="J631" s="9">
        <f>D631+[2]ноябрь!J631</f>
        <v>0</v>
      </c>
      <c r="K631" s="9">
        <f>E631+[2]ноябрь!K631</f>
        <v>0</v>
      </c>
      <c r="L631" s="10" t="s">
        <v>24</v>
      </c>
      <c r="M631" s="10" t="s">
        <v>24</v>
      </c>
      <c r="N631" s="10" t="s">
        <v>24</v>
      </c>
    </row>
    <row r="632" spans="1:14" ht="28.5">
      <c r="A632" s="24"/>
      <c r="B632" s="14" t="s">
        <v>25</v>
      </c>
      <c r="C632" s="12"/>
      <c r="D632" s="12"/>
      <c r="E632" s="12"/>
      <c r="F632" s="10" t="s">
        <v>24</v>
      </c>
      <c r="G632" s="13" t="s">
        <v>24</v>
      </c>
      <c r="H632" s="13" t="s">
        <v>24</v>
      </c>
      <c r="I632" s="9">
        <f>C632+[2]ноябрь!I632</f>
        <v>0</v>
      </c>
      <c r="J632" s="9">
        <f>D632+[2]ноябрь!J632</f>
        <v>0</v>
      </c>
      <c r="K632" s="9">
        <f>E632+[2]ноябрь!K632</f>
        <v>0</v>
      </c>
      <c r="L632" s="10" t="s">
        <v>24</v>
      </c>
      <c r="M632" s="10" t="s">
        <v>24</v>
      </c>
      <c r="N632" s="10" t="s">
        <v>24</v>
      </c>
    </row>
    <row r="633" spans="1:14" ht="14.25" customHeight="1">
      <c r="A633" s="24"/>
      <c r="B633" s="14" t="s">
        <v>26</v>
      </c>
      <c r="C633" s="12"/>
      <c r="D633" s="12"/>
      <c r="E633" s="12"/>
      <c r="F633" s="10" t="s">
        <v>24</v>
      </c>
      <c r="G633" s="13" t="s">
        <v>24</v>
      </c>
      <c r="H633" s="13" t="s">
        <v>24</v>
      </c>
      <c r="I633" s="9">
        <f>C633+[2]ноябрь!I633</f>
        <v>0</v>
      </c>
      <c r="J633" s="9">
        <f>D633+[2]ноябрь!J633</f>
        <v>0</v>
      </c>
      <c r="K633" s="9">
        <f>E633+[2]ноябрь!K633</f>
        <v>0</v>
      </c>
      <c r="L633" s="10" t="s">
        <v>24</v>
      </c>
      <c r="M633" s="10" t="s">
        <v>24</v>
      </c>
      <c r="N633" s="10" t="s">
        <v>24</v>
      </c>
    </row>
    <row r="634" spans="1:14" ht="14.25" customHeight="1">
      <c r="A634" s="24"/>
      <c r="B634" s="14" t="s">
        <v>27</v>
      </c>
      <c r="C634" s="12"/>
      <c r="D634" s="12"/>
      <c r="E634" s="12"/>
      <c r="F634" s="10" t="s">
        <v>24</v>
      </c>
      <c r="G634" s="13" t="s">
        <v>24</v>
      </c>
      <c r="H634" s="13" t="s">
        <v>24</v>
      </c>
      <c r="I634" s="9">
        <f>C634+[2]ноябрь!I634</f>
        <v>0</v>
      </c>
      <c r="J634" s="9">
        <f>D634+[2]ноябрь!J634</f>
        <v>0</v>
      </c>
      <c r="K634" s="9">
        <f>E634+[2]ноябрь!K634</f>
        <v>0</v>
      </c>
      <c r="L634" s="10" t="s">
        <v>24</v>
      </c>
      <c r="M634" s="10" t="s">
        <v>24</v>
      </c>
      <c r="N634" s="10" t="s">
        <v>24</v>
      </c>
    </row>
    <row r="635" spans="1:14" ht="30">
      <c r="A635" s="24"/>
      <c r="B635" s="11" t="s">
        <v>28</v>
      </c>
      <c r="C635" s="12"/>
      <c r="D635" s="12"/>
      <c r="E635" s="12"/>
      <c r="F635" s="10" t="s">
        <v>24</v>
      </c>
      <c r="G635" s="13" t="s">
        <v>24</v>
      </c>
      <c r="H635" s="13" t="s">
        <v>24</v>
      </c>
      <c r="I635" s="9">
        <f>C635+[2]ноябрь!I635</f>
        <v>0</v>
      </c>
      <c r="J635" s="9">
        <f>D635+[2]ноябрь!J635</f>
        <v>0</v>
      </c>
      <c r="K635" s="9">
        <f>E635+[2]ноябрь!K635</f>
        <v>0</v>
      </c>
      <c r="L635" s="10" t="s">
        <v>24</v>
      </c>
      <c r="M635" s="10" t="s">
        <v>24</v>
      </c>
      <c r="N635" s="10" t="s">
        <v>24</v>
      </c>
    </row>
    <row r="636" spans="1:14" ht="30">
      <c r="A636" s="24"/>
      <c r="B636" s="11" t="s">
        <v>29</v>
      </c>
      <c r="C636" s="12"/>
      <c r="D636" s="12"/>
      <c r="E636" s="12"/>
      <c r="F636" s="10" t="s">
        <v>24</v>
      </c>
      <c r="G636" s="13" t="s">
        <v>24</v>
      </c>
      <c r="H636" s="13" t="s">
        <v>24</v>
      </c>
      <c r="I636" s="9">
        <f>C636+[2]ноябрь!I636</f>
        <v>0</v>
      </c>
      <c r="J636" s="9">
        <f>D636+[2]ноябрь!J636</f>
        <v>0</v>
      </c>
      <c r="K636" s="9">
        <f>E636+[2]ноябрь!K636</f>
        <v>0</v>
      </c>
      <c r="L636" s="10" t="s">
        <v>24</v>
      </c>
      <c r="M636" s="10" t="s">
        <v>24</v>
      </c>
      <c r="N636" s="10" t="s">
        <v>24</v>
      </c>
    </row>
    <row r="637" spans="1:14" ht="14.25" customHeight="1">
      <c r="A637" s="24"/>
      <c r="B637" s="14" t="s">
        <v>30</v>
      </c>
      <c r="C637" s="12"/>
      <c r="D637" s="12"/>
      <c r="E637" s="12"/>
      <c r="F637" s="10" t="s">
        <v>24</v>
      </c>
      <c r="G637" s="13" t="s">
        <v>24</v>
      </c>
      <c r="H637" s="13" t="s">
        <v>24</v>
      </c>
      <c r="I637" s="9">
        <f>C637+[2]ноябрь!I637</f>
        <v>0</v>
      </c>
      <c r="J637" s="9">
        <f>D637+[2]ноябрь!J637</f>
        <v>0</v>
      </c>
      <c r="K637" s="9">
        <f>E637+[2]ноябрь!K637</f>
        <v>0</v>
      </c>
      <c r="L637" s="10" t="s">
        <v>24</v>
      </c>
      <c r="M637" s="10" t="s">
        <v>24</v>
      </c>
      <c r="N637" s="10" t="s">
        <v>24</v>
      </c>
    </row>
    <row r="638" spans="1:14" ht="28.5">
      <c r="A638" s="24"/>
      <c r="B638" s="14" t="s">
        <v>31</v>
      </c>
      <c r="C638" s="12"/>
      <c r="D638" s="12"/>
      <c r="E638" s="12"/>
      <c r="F638" s="10" t="s">
        <v>24</v>
      </c>
      <c r="G638" s="13" t="s">
        <v>24</v>
      </c>
      <c r="H638" s="13" t="s">
        <v>24</v>
      </c>
      <c r="I638" s="9">
        <f>C638+[2]ноябрь!I638</f>
        <v>0</v>
      </c>
      <c r="J638" s="9">
        <f>D638+[2]ноябрь!J638</f>
        <v>0</v>
      </c>
      <c r="K638" s="9">
        <f>E638+[2]ноябрь!K638</f>
        <v>0</v>
      </c>
      <c r="L638" s="10" t="s">
        <v>24</v>
      </c>
      <c r="M638" s="10" t="s">
        <v>24</v>
      </c>
      <c r="N638" s="10" t="s">
        <v>24</v>
      </c>
    </row>
    <row r="639" spans="1:14" ht="14.25" customHeight="1">
      <c r="A639" s="24"/>
      <c r="B639" s="14" t="s">
        <v>32</v>
      </c>
      <c r="C639" s="12"/>
      <c r="D639" s="12"/>
      <c r="E639" s="12"/>
      <c r="F639" s="10" t="s">
        <v>24</v>
      </c>
      <c r="G639" s="13" t="s">
        <v>24</v>
      </c>
      <c r="H639" s="13" t="s">
        <v>24</v>
      </c>
      <c r="I639" s="9">
        <f>C639+[2]ноябрь!I639</f>
        <v>0</v>
      </c>
      <c r="J639" s="9">
        <f>D639+[2]ноябрь!J639</f>
        <v>0</v>
      </c>
      <c r="K639" s="9">
        <f>E639+[2]ноябрь!K639</f>
        <v>0</v>
      </c>
      <c r="L639" s="10" t="s">
        <v>24</v>
      </c>
      <c r="M639" s="10" t="s">
        <v>24</v>
      </c>
      <c r="N639" s="10" t="s">
        <v>24</v>
      </c>
    </row>
    <row r="640" spans="1:14" ht="14.25" customHeight="1">
      <c r="A640" s="24"/>
      <c r="B640" s="14" t="s">
        <v>33</v>
      </c>
      <c r="C640" s="12"/>
      <c r="D640" s="12"/>
      <c r="E640" s="12"/>
      <c r="F640" s="10" t="s">
        <v>24</v>
      </c>
      <c r="G640" s="13" t="s">
        <v>24</v>
      </c>
      <c r="H640" s="13" t="s">
        <v>24</v>
      </c>
      <c r="I640" s="9">
        <f>C640+[2]ноябрь!I640</f>
        <v>0</v>
      </c>
      <c r="J640" s="9">
        <f>D640+[2]ноябрь!J640</f>
        <v>0</v>
      </c>
      <c r="K640" s="9">
        <f>E640+[2]ноябрь!K640</f>
        <v>0</v>
      </c>
      <c r="L640" s="10" t="s">
        <v>24</v>
      </c>
      <c r="M640" s="10" t="s">
        <v>24</v>
      </c>
      <c r="N640" s="10" t="s">
        <v>24</v>
      </c>
    </row>
    <row r="641" spans="1:14" ht="14.25" customHeight="1">
      <c r="A641" s="24"/>
      <c r="B641" s="14" t="s">
        <v>34</v>
      </c>
      <c r="C641" s="12"/>
      <c r="D641" s="12"/>
      <c r="E641" s="12"/>
      <c r="F641" s="10" t="s">
        <v>24</v>
      </c>
      <c r="G641" s="13" t="s">
        <v>24</v>
      </c>
      <c r="H641" s="13" t="s">
        <v>24</v>
      </c>
      <c r="I641" s="9">
        <f>C641+[2]ноябрь!I641</f>
        <v>0</v>
      </c>
      <c r="J641" s="9">
        <f>D641+[2]ноябрь!J641</f>
        <v>0</v>
      </c>
      <c r="K641" s="9">
        <f>E641+[2]ноябрь!K641</f>
        <v>0</v>
      </c>
      <c r="L641" s="10" t="s">
        <v>24</v>
      </c>
      <c r="M641" s="10" t="s">
        <v>24</v>
      </c>
      <c r="N641" s="10" t="s">
        <v>24</v>
      </c>
    </row>
    <row r="642" spans="1:14" ht="45">
      <c r="A642" s="24"/>
      <c r="B642" s="11" t="s">
        <v>35</v>
      </c>
      <c r="C642" s="12"/>
      <c r="D642" s="12"/>
      <c r="E642" s="12"/>
      <c r="F642" s="10" t="s">
        <v>24</v>
      </c>
      <c r="G642" s="13" t="s">
        <v>24</v>
      </c>
      <c r="H642" s="13" t="s">
        <v>24</v>
      </c>
      <c r="I642" s="9">
        <f>C642+[2]ноябрь!I642</f>
        <v>0</v>
      </c>
      <c r="J642" s="9">
        <f>D642+[2]ноябрь!J642</f>
        <v>0</v>
      </c>
      <c r="K642" s="9">
        <f>E642+[2]ноябрь!K642</f>
        <v>0</v>
      </c>
      <c r="L642" s="10" t="s">
        <v>24</v>
      </c>
      <c r="M642" s="10" t="s">
        <v>24</v>
      </c>
      <c r="N642" s="10" t="s">
        <v>24</v>
      </c>
    </row>
    <row r="643" spans="1:14" ht="15">
      <c r="A643" s="24"/>
      <c r="B643" s="15" t="s">
        <v>36</v>
      </c>
      <c r="C643" s="12" t="s">
        <v>154</v>
      </c>
      <c r="D643" s="42">
        <v>29271.95</v>
      </c>
      <c r="E643" s="12"/>
      <c r="F643" s="10" t="s">
        <v>24</v>
      </c>
      <c r="G643" s="13" t="s">
        <v>24</v>
      </c>
      <c r="H643" s="13" t="s">
        <v>24</v>
      </c>
      <c r="I643" s="9">
        <f>C643+[2]ноябрь!I643</f>
        <v>243150.93</v>
      </c>
      <c r="J643" s="9">
        <f>D643+[2]ноябрь!J643</f>
        <v>243150.93</v>
      </c>
      <c r="K643" s="9">
        <f>E643+[2]ноябрь!K643</f>
        <v>0</v>
      </c>
      <c r="L643" s="10" t="s">
        <v>24</v>
      </c>
      <c r="M643" s="10" t="s">
        <v>24</v>
      </c>
      <c r="N643" s="10" t="s">
        <v>24</v>
      </c>
    </row>
    <row r="644" spans="1:14" ht="15">
      <c r="A644" s="24"/>
      <c r="B644" s="15" t="s">
        <v>37</v>
      </c>
      <c r="C644" s="12"/>
      <c r="D644" s="12"/>
      <c r="E644" s="12"/>
      <c r="F644" s="10" t="s">
        <v>24</v>
      </c>
      <c r="G644" s="13" t="s">
        <v>24</v>
      </c>
      <c r="H644" s="13" t="s">
        <v>24</v>
      </c>
      <c r="I644" s="9">
        <f>C644+[2]ноябрь!I644</f>
        <v>0</v>
      </c>
      <c r="J644" s="9">
        <f>D644+[2]ноябрь!J644</f>
        <v>0</v>
      </c>
      <c r="K644" s="9">
        <f>E644+[2]ноябрь!K644</f>
        <v>0</v>
      </c>
      <c r="L644" s="10" t="s">
        <v>24</v>
      </c>
      <c r="M644" s="10" t="s">
        <v>24</v>
      </c>
      <c r="N644" s="10" t="s">
        <v>24</v>
      </c>
    </row>
    <row r="645" spans="1:14" ht="15">
      <c r="A645" s="25"/>
      <c r="B645" s="15" t="s">
        <v>38</v>
      </c>
      <c r="C645" s="12" t="s">
        <v>154</v>
      </c>
      <c r="D645" s="42">
        <v>29271.95</v>
      </c>
      <c r="E645" s="12"/>
      <c r="F645" s="10">
        <f>G645+H645</f>
        <v>98399983.849999994</v>
      </c>
      <c r="G645" s="13">
        <v>98399983.849999994</v>
      </c>
      <c r="H645" s="13">
        <v>0</v>
      </c>
      <c r="I645" s="9">
        <f>C645+[2]ноябрь!I645</f>
        <v>243150.93</v>
      </c>
      <c r="J645" s="9">
        <f>D645+[2]ноябрь!J645</f>
        <v>243150.93</v>
      </c>
      <c r="K645" s="9">
        <f>E645+[2]ноябрь!K645</f>
        <v>0</v>
      </c>
      <c r="L645" s="9">
        <f>F645+[2]ноябрь!L645</f>
        <v>796794477.94000006</v>
      </c>
      <c r="M645" s="9">
        <f>G645+[2]ноябрь!M645</f>
        <v>796794477.94000006</v>
      </c>
      <c r="N645" s="9">
        <f>H645+[2]ноябрь!N645</f>
        <v>0</v>
      </c>
    </row>
    <row r="646" spans="1:14" ht="45">
      <c r="A646" s="23" t="s">
        <v>155</v>
      </c>
      <c r="B646" s="11" t="s">
        <v>23</v>
      </c>
      <c r="C646" s="12"/>
      <c r="D646" s="12"/>
      <c r="E646" s="12"/>
      <c r="F646" s="10" t="s">
        <v>24</v>
      </c>
      <c r="G646" s="13" t="s">
        <v>24</v>
      </c>
      <c r="H646" s="13" t="s">
        <v>24</v>
      </c>
      <c r="I646" s="9">
        <f>C646+[2]ноябрь!I646</f>
        <v>0</v>
      </c>
      <c r="J646" s="9">
        <f>D646+[2]ноябрь!J646</f>
        <v>0</v>
      </c>
      <c r="K646" s="9">
        <f>E646+[2]ноябрь!K646</f>
        <v>0</v>
      </c>
      <c r="L646" s="10" t="s">
        <v>24</v>
      </c>
      <c r="M646" s="10" t="s">
        <v>24</v>
      </c>
      <c r="N646" s="10" t="s">
        <v>24</v>
      </c>
    </row>
    <row r="647" spans="1:14" ht="28.5">
      <c r="A647" s="24"/>
      <c r="B647" s="14" t="s">
        <v>25</v>
      </c>
      <c r="C647" s="12"/>
      <c r="D647" s="12"/>
      <c r="E647" s="12"/>
      <c r="F647" s="10" t="s">
        <v>24</v>
      </c>
      <c r="G647" s="13" t="s">
        <v>24</v>
      </c>
      <c r="H647" s="13" t="s">
        <v>24</v>
      </c>
      <c r="I647" s="9">
        <f>C647+[2]ноябрь!I647</f>
        <v>0</v>
      </c>
      <c r="J647" s="9">
        <f>D647+[2]ноябрь!J647</f>
        <v>0</v>
      </c>
      <c r="K647" s="9">
        <f>E647+[2]ноябрь!K647</f>
        <v>0</v>
      </c>
      <c r="L647" s="10" t="s">
        <v>24</v>
      </c>
      <c r="M647" s="10" t="s">
        <v>24</v>
      </c>
      <c r="N647" s="10" t="s">
        <v>24</v>
      </c>
    </row>
    <row r="648" spans="1:14" ht="14.25" customHeight="1">
      <c r="A648" s="24"/>
      <c r="B648" s="14" t="s">
        <v>26</v>
      </c>
      <c r="C648" s="12"/>
      <c r="D648" s="12"/>
      <c r="E648" s="12"/>
      <c r="F648" s="10" t="s">
        <v>24</v>
      </c>
      <c r="G648" s="13" t="s">
        <v>24</v>
      </c>
      <c r="H648" s="13" t="s">
        <v>24</v>
      </c>
      <c r="I648" s="9">
        <f>C648+[2]ноябрь!I648</f>
        <v>0</v>
      </c>
      <c r="J648" s="9">
        <f>D648+[2]ноябрь!J648</f>
        <v>0</v>
      </c>
      <c r="K648" s="9">
        <f>E648+[2]ноябрь!K648</f>
        <v>0</v>
      </c>
      <c r="L648" s="10" t="s">
        <v>24</v>
      </c>
      <c r="M648" s="10" t="s">
        <v>24</v>
      </c>
      <c r="N648" s="10" t="s">
        <v>24</v>
      </c>
    </row>
    <row r="649" spans="1:14" ht="14.25" customHeight="1">
      <c r="A649" s="24"/>
      <c r="B649" s="14" t="s">
        <v>27</v>
      </c>
      <c r="C649" s="12"/>
      <c r="D649" s="12"/>
      <c r="E649" s="12"/>
      <c r="F649" s="10" t="s">
        <v>24</v>
      </c>
      <c r="G649" s="13" t="s">
        <v>24</v>
      </c>
      <c r="H649" s="13" t="s">
        <v>24</v>
      </c>
      <c r="I649" s="9">
        <f>C649+[2]ноябрь!I649</f>
        <v>0</v>
      </c>
      <c r="J649" s="9">
        <f>D649+[2]ноябрь!J649</f>
        <v>0</v>
      </c>
      <c r="K649" s="9">
        <f>E649+[2]ноябрь!K649</f>
        <v>0</v>
      </c>
      <c r="L649" s="10" t="s">
        <v>24</v>
      </c>
      <c r="M649" s="10" t="s">
        <v>24</v>
      </c>
      <c r="N649" s="10" t="s">
        <v>24</v>
      </c>
    </row>
    <row r="650" spans="1:14" ht="30">
      <c r="A650" s="24"/>
      <c r="B650" s="11" t="s">
        <v>28</v>
      </c>
      <c r="C650" s="12"/>
      <c r="D650" s="12"/>
      <c r="E650" s="12"/>
      <c r="F650" s="10" t="s">
        <v>24</v>
      </c>
      <c r="G650" s="13" t="s">
        <v>24</v>
      </c>
      <c r="H650" s="13" t="s">
        <v>24</v>
      </c>
      <c r="I650" s="9">
        <f>C650+[2]ноябрь!I650</f>
        <v>0</v>
      </c>
      <c r="J650" s="9">
        <f>D650+[2]ноябрь!J650</f>
        <v>0</v>
      </c>
      <c r="K650" s="9">
        <f>E650+[2]ноябрь!K650</f>
        <v>0</v>
      </c>
      <c r="L650" s="10" t="s">
        <v>24</v>
      </c>
      <c r="M650" s="10" t="s">
        <v>24</v>
      </c>
      <c r="N650" s="10" t="s">
        <v>24</v>
      </c>
    </row>
    <row r="651" spans="1:14" ht="30">
      <c r="A651" s="24"/>
      <c r="B651" s="11" t="s">
        <v>29</v>
      </c>
      <c r="C651" s="12"/>
      <c r="D651" s="12"/>
      <c r="E651" s="12"/>
      <c r="F651" s="10" t="s">
        <v>24</v>
      </c>
      <c r="G651" s="13" t="s">
        <v>24</v>
      </c>
      <c r="H651" s="13" t="s">
        <v>24</v>
      </c>
      <c r="I651" s="9">
        <f>C651+[2]ноябрь!I651</f>
        <v>0</v>
      </c>
      <c r="J651" s="9">
        <f>D651+[2]ноябрь!J651</f>
        <v>0</v>
      </c>
      <c r="K651" s="9">
        <f>E651+[2]ноябрь!K651</f>
        <v>0</v>
      </c>
      <c r="L651" s="10" t="s">
        <v>24</v>
      </c>
      <c r="M651" s="10" t="s">
        <v>24</v>
      </c>
      <c r="N651" s="10" t="s">
        <v>24</v>
      </c>
    </row>
    <row r="652" spans="1:14" ht="14.25" customHeight="1">
      <c r="A652" s="24"/>
      <c r="B652" s="14" t="s">
        <v>30</v>
      </c>
      <c r="C652" s="12"/>
      <c r="D652" s="12"/>
      <c r="E652" s="12"/>
      <c r="F652" s="10" t="s">
        <v>24</v>
      </c>
      <c r="G652" s="13" t="s">
        <v>24</v>
      </c>
      <c r="H652" s="13" t="s">
        <v>24</v>
      </c>
      <c r="I652" s="9">
        <f>C652+[2]ноябрь!I652</f>
        <v>0</v>
      </c>
      <c r="J652" s="9">
        <f>D652+[2]ноябрь!J652</f>
        <v>0</v>
      </c>
      <c r="K652" s="9">
        <f>E652+[2]ноябрь!K652</f>
        <v>0</v>
      </c>
      <c r="L652" s="10" t="s">
        <v>24</v>
      </c>
      <c r="M652" s="10" t="s">
        <v>24</v>
      </c>
      <c r="N652" s="10" t="s">
        <v>24</v>
      </c>
    </row>
    <row r="653" spans="1:14" ht="28.5">
      <c r="A653" s="24"/>
      <c r="B653" s="14" t="s">
        <v>31</v>
      </c>
      <c r="C653" s="12"/>
      <c r="D653" s="12"/>
      <c r="E653" s="12"/>
      <c r="F653" s="10" t="s">
        <v>24</v>
      </c>
      <c r="G653" s="13" t="s">
        <v>24</v>
      </c>
      <c r="H653" s="13" t="s">
        <v>24</v>
      </c>
      <c r="I653" s="9">
        <f>C653+[2]ноябрь!I653</f>
        <v>0</v>
      </c>
      <c r="J653" s="9">
        <f>D653+[2]ноябрь!J653</f>
        <v>0</v>
      </c>
      <c r="K653" s="9">
        <f>E653+[2]ноябрь!K653</f>
        <v>0</v>
      </c>
      <c r="L653" s="10" t="s">
        <v>24</v>
      </c>
      <c r="M653" s="10" t="s">
        <v>24</v>
      </c>
      <c r="N653" s="10" t="s">
        <v>24</v>
      </c>
    </row>
    <row r="654" spans="1:14" ht="14.25" customHeight="1">
      <c r="A654" s="24"/>
      <c r="B654" s="14" t="s">
        <v>32</v>
      </c>
      <c r="C654" s="12"/>
      <c r="D654" s="12"/>
      <c r="E654" s="12"/>
      <c r="F654" s="10" t="s">
        <v>24</v>
      </c>
      <c r="G654" s="13" t="s">
        <v>24</v>
      </c>
      <c r="H654" s="13" t="s">
        <v>24</v>
      </c>
      <c r="I654" s="9">
        <f>C654+[2]ноябрь!I654</f>
        <v>0</v>
      </c>
      <c r="J654" s="9">
        <f>D654+[2]ноябрь!J654</f>
        <v>0</v>
      </c>
      <c r="K654" s="9">
        <f>E654+[2]ноябрь!K654</f>
        <v>0</v>
      </c>
      <c r="L654" s="10" t="s">
        <v>24</v>
      </c>
      <c r="M654" s="10" t="s">
        <v>24</v>
      </c>
      <c r="N654" s="10" t="s">
        <v>24</v>
      </c>
    </row>
    <row r="655" spans="1:14" ht="14.25" customHeight="1">
      <c r="A655" s="24"/>
      <c r="B655" s="14" t="s">
        <v>33</v>
      </c>
      <c r="C655" s="12"/>
      <c r="D655" s="12"/>
      <c r="E655" s="12"/>
      <c r="F655" s="10" t="s">
        <v>24</v>
      </c>
      <c r="G655" s="13" t="s">
        <v>24</v>
      </c>
      <c r="H655" s="13" t="s">
        <v>24</v>
      </c>
      <c r="I655" s="9">
        <f>C655+[2]ноябрь!I655</f>
        <v>0</v>
      </c>
      <c r="J655" s="9">
        <f>D655+[2]ноябрь!J655</f>
        <v>0</v>
      </c>
      <c r="K655" s="9">
        <f>E655+[2]ноябрь!K655</f>
        <v>0</v>
      </c>
      <c r="L655" s="10" t="s">
        <v>24</v>
      </c>
      <c r="M655" s="10" t="s">
        <v>24</v>
      </c>
      <c r="N655" s="10" t="s">
        <v>24</v>
      </c>
    </row>
    <row r="656" spans="1:14" ht="14.25" customHeight="1">
      <c r="A656" s="24"/>
      <c r="B656" s="14" t="s">
        <v>34</v>
      </c>
      <c r="C656" s="12"/>
      <c r="D656" s="12"/>
      <c r="E656" s="12"/>
      <c r="F656" s="10" t="s">
        <v>24</v>
      </c>
      <c r="G656" s="13" t="s">
        <v>24</v>
      </c>
      <c r="H656" s="13" t="s">
        <v>24</v>
      </c>
      <c r="I656" s="9">
        <f>C656+[2]ноябрь!I656</f>
        <v>0</v>
      </c>
      <c r="J656" s="9">
        <f>D656+[2]ноябрь!J656</f>
        <v>0</v>
      </c>
      <c r="K656" s="9">
        <f>E656+[2]ноябрь!K656</f>
        <v>0</v>
      </c>
      <c r="L656" s="10" t="s">
        <v>24</v>
      </c>
      <c r="M656" s="10" t="s">
        <v>24</v>
      </c>
      <c r="N656" s="10" t="s">
        <v>24</v>
      </c>
    </row>
    <row r="657" spans="1:14" ht="45">
      <c r="A657" s="24"/>
      <c r="B657" s="11" t="s">
        <v>35</v>
      </c>
      <c r="C657" s="12"/>
      <c r="D657" s="12"/>
      <c r="E657" s="12"/>
      <c r="F657" s="10" t="s">
        <v>24</v>
      </c>
      <c r="G657" s="13" t="s">
        <v>24</v>
      </c>
      <c r="H657" s="13" t="s">
        <v>24</v>
      </c>
      <c r="I657" s="9">
        <f>C657+[2]ноябрь!I657</f>
        <v>0</v>
      </c>
      <c r="J657" s="9">
        <f>D657+[2]ноябрь!J657</f>
        <v>0</v>
      </c>
      <c r="K657" s="9">
        <f>E657+[2]ноябрь!K657</f>
        <v>0</v>
      </c>
      <c r="L657" s="10" t="s">
        <v>24</v>
      </c>
      <c r="M657" s="10" t="s">
        <v>24</v>
      </c>
      <c r="N657" s="10" t="s">
        <v>24</v>
      </c>
    </row>
    <row r="658" spans="1:14" ht="15">
      <c r="A658" s="24"/>
      <c r="B658" s="15" t="s">
        <v>36</v>
      </c>
      <c r="C658" s="12"/>
      <c r="D658" s="12"/>
      <c r="E658" s="12"/>
      <c r="F658" s="10" t="s">
        <v>24</v>
      </c>
      <c r="G658" s="13" t="s">
        <v>24</v>
      </c>
      <c r="H658" s="13" t="s">
        <v>24</v>
      </c>
      <c r="I658" s="9">
        <f>C658+[2]ноябрь!I658</f>
        <v>0</v>
      </c>
      <c r="J658" s="9">
        <f>D658+[2]ноябрь!J658</f>
        <v>0</v>
      </c>
      <c r="K658" s="9">
        <f>E658+[2]ноябрь!K658</f>
        <v>0</v>
      </c>
      <c r="L658" s="10" t="s">
        <v>24</v>
      </c>
      <c r="M658" s="10" t="s">
        <v>24</v>
      </c>
      <c r="N658" s="10" t="s">
        <v>24</v>
      </c>
    </row>
    <row r="659" spans="1:14" ht="15">
      <c r="A659" s="24"/>
      <c r="B659" s="15" t="s">
        <v>37</v>
      </c>
      <c r="C659" s="12"/>
      <c r="D659" s="12"/>
      <c r="E659" s="12"/>
      <c r="F659" s="10" t="s">
        <v>24</v>
      </c>
      <c r="G659" s="13" t="s">
        <v>24</v>
      </c>
      <c r="H659" s="13" t="s">
        <v>24</v>
      </c>
      <c r="I659" s="9">
        <f>C659+[2]ноябрь!I659</f>
        <v>0</v>
      </c>
      <c r="J659" s="9">
        <f>D659+[2]ноябрь!J659</f>
        <v>0</v>
      </c>
      <c r="K659" s="9">
        <f>E659+[2]ноябрь!K659</f>
        <v>0</v>
      </c>
      <c r="L659" s="10" t="s">
        <v>24</v>
      </c>
      <c r="M659" s="10" t="s">
        <v>24</v>
      </c>
      <c r="N659" s="10" t="s">
        <v>24</v>
      </c>
    </row>
    <row r="660" spans="1:14" ht="15">
      <c r="A660" s="25"/>
      <c r="B660" s="15" t="s">
        <v>38</v>
      </c>
      <c r="C660" s="12"/>
      <c r="D660" s="12"/>
      <c r="E660" s="12"/>
      <c r="F660" s="10">
        <f>G660+H660</f>
        <v>115349</v>
      </c>
      <c r="G660" s="13">
        <v>115349</v>
      </c>
      <c r="H660" s="13">
        <v>0</v>
      </c>
      <c r="I660" s="9">
        <f>C660+[2]ноябрь!I660</f>
        <v>0</v>
      </c>
      <c r="J660" s="9">
        <f>D660+[2]ноябрь!J660</f>
        <v>0</v>
      </c>
      <c r="K660" s="9">
        <f>E660+[2]ноябрь!K660</f>
        <v>0</v>
      </c>
      <c r="L660" s="9">
        <f>F660+[2]ноябрь!L660</f>
        <v>1366879</v>
      </c>
      <c r="M660" s="9">
        <f>G660+[2]ноябрь!M660</f>
        <v>1366879</v>
      </c>
      <c r="N660" s="9">
        <f>H660+[2]ноябрь!N660</f>
        <v>0</v>
      </c>
    </row>
    <row r="661" spans="1:14" ht="45">
      <c r="A661" s="23" t="s">
        <v>156</v>
      </c>
      <c r="B661" s="11" t="s">
        <v>23</v>
      </c>
      <c r="C661" s="12"/>
      <c r="D661" s="12"/>
      <c r="E661" s="12"/>
      <c r="F661" s="10" t="s">
        <v>24</v>
      </c>
      <c r="G661" s="13" t="s">
        <v>24</v>
      </c>
      <c r="H661" s="13" t="s">
        <v>24</v>
      </c>
      <c r="I661" s="9">
        <f>C661+[2]ноябрь!I661</f>
        <v>0</v>
      </c>
      <c r="J661" s="9">
        <f>D661+[2]ноябрь!J661</f>
        <v>0</v>
      </c>
      <c r="K661" s="9">
        <f>E661+[2]ноябрь!K661</f>
        <v>0</v>
      </c>
      <c r="L661" s="10" t="s">
        <v>24</v>
      </c>
      <c r="M661" s="10" t="s">
        <v>24</v>
      </c>
      <c r="N661" s="10" t="s">
        <v>24</v>
      </c>
    </row>
    <row r="662" spans="1:14" ht="28.5">
      <c r="A662" s="24"/>
      <c r="B662" s="14" t="s">
        <v>25</v>
      </c>
      <c r="C662" s="12"/>
      <c r="D662" s="12"/>
      <c r="E662" s="12"/>
      <c r="F662" s="10" t="s">
        <v>24</v>
      </c>
      <c r="G662" s="13" t="s">
        <v>24</v>
      </c>
      <c r="H662" s="13" t="s">
        <v>24</v>
      </c>
      <c r="I662" s="9">
        <f>C662+[2]ноябрь!I662</f>
        <v>0</v>
      </c>
      <c r="J662" s="9">
        <f>D662+[2]ноябрь!J662</f>
        <v>0</v>
      </c>
      <c r="K662" s="9">
        <f>E662+[2]ноябрь!K662</f>
        <v>0</v>
      </c>
      <c r="L662" s="10" t="s">
        <v>24</v>
      </c>
      <c r="M662" s="10" t="s">
        <v>24</v>
      </c>
      <c r="N662" s="10" t="s">
        <v>24</v>
      </c>
    </row>
    <row r="663" spans="1:14" ht="14.25" customHeight="1">
      <c r="A663" s="24"/>
      <c r="B663" s="14" t="s">
        <v>26</v>
      </c>
      <c r="C663" s="12"/>
      <c r="D663" s="12"/>
      <c r="E663" s="12"/>
      <c r="F663" s="10" t="s">
        <v>24</v>
      </c>
      <c r="G663" s="13" t="s">
        <v>24</v>
      </c>
      <c r="H663" s="13" t="s">
        <v>24</v>
      </c>
      <c r="I663" s="9">
        <f>C663+[2]ноябрь!I663</f>
        <v>0</v>
      </c>
      <c r="J663" s="9">
        <f>D663+[2]ноябрь!J663</f>
        <v>0</v>
      </c>
      <c r="K663" s="9">
        <f>E663+[2]ноябрь!K663</f>
        <v>0</v>
      </c>
      <c r="L663" s="10" t="s">
        <v>24</v>
      </c>
      <c r="M663" s="10" t="s">
        <v>24</v>
      </c>
      <c r="N663" s="10" t="s">
        <v>24</v>
      </c>
    </row>
    <row r="664" spans="1:14" ht="14.25" customHeight="1">
      <c r="A664" s="24"/>
      <c r="B664" s="14" t="s">
        <v>27</v>
      </c>
      <c r="C664" s="12"/>
      <c r="D664" s="12"/>
      <c r="E664" s="12"/>
      <c r="F664" s="10" t="s">
        <v>24</v>
      </c>
      <c r="G664" s="13" t="s">
        <v>24</v>
      </c>
      <c r="H664" s="13" t="s">
        <v>24</v>
      </c>
      <c r="I664" s="9">
        <f>C664+[2]ноябрь!I664</f>
        <v>0</v>
      </c>
      <c r="J664" s="9">
        <f>D664+[2]ноябрь!J664</f>
        <v>0</v>
      </c>
      <c r="K664" s="9">
        <f>E664+[2]ноябрь!K664</f>
        <v>0</v>
      </c>
      <c r="L664" s="10" t="s">
        <v>24</v>
      </c>
      <c r="M664" s="10" t="s">
        <v>24</v>
      </c>
      <c r="N664" s="10" t="s">
        <v>24</v>
      </c>
    </row>
    <row r="665" spans="1:14" ht="30">
      <c r="A665" s="24"/>
      <c r="B665" s="11" t="s">
        <v>28</v>
      </c>
      <c r="C665" s="12"/>
      <c r="D665" s="12"/>
      <c r="E665" s="12"/>
      <c r="F665" s="10" t="s">
        <v>24</v>
      </c>
      <c r="G665" s="13" t="s">
        <v>24</v>
      </c>
      <c r="H665" s="13" t="s">
        <v>24</v>
      </c>
      <c r="I665" s="9">
        <f>C665+[2]ноябрь!I665</f>
        <v>0</v>
      </c>
      <c r="J665" s="9">
        <f>D665+[2]ноябрь!J665</f>
        <v>0</v>
      </c>
      <c r="K665" s="9">
        <f>E665+[2]ноябрь!K665</f>
        <v>0</v>
      </c>
      <c r="L665" s="10" t="s">
        <v>24</v>
      </c>
      <c r="M665" s="10" t="s">
        <v>24</v>
      </c>
      <c r="N665" s="10" t="s">
        <v>24</v>
      </c>
    </row>
    <row r="666" spans="1:14" ht="30">
      <c r="A666" s="24"/>
      <c r="B666" s="11" t="s">
        <v>29</v>
      </c>
      <c r="C666" s="12"/>
      <c r="D666" s="12"/>
      <c r="E666" s="12"/>
      <c r="F666" s="10" t="s">
        <v>24</v>
      </c>
      <c r="G666" s="13" t="s">
        <v>24</v>
      </c>
      <c r="H666" s="13" t="s">
        <v>24</v>
      </c>
      <c r="I666" s="9">
        <f>C666+[2]ноябрь!I666</f>
        <v>475262.45</v>
      </c>
      <c r="J666" s="9">
        <f>D666+[2]ноябрь!J666</f>
        <v>475262.45</v>
      </c>
      <c r="K666" s="9">
        <f>E666+[2]ноябрь!K666</f>
        <v>0</v>
      </c>
      <c r="L666" s="10" t="s">
        <v>24</v>
      </c>
      <c r="M666" s="10" t="s">
        <v>24</v>
      </c>
      <c r="N666" s="10" t="s">
        <v>24</v>
      </c>
    </row>
    <row r="667" spans="1:14" ht="14.25" customHeight="1">
      <c r="A667" s="24"/>
      <c r="B667" s="14" t="s">
        <v>30</v>
      </c>
      <c r="C667" s="12"/>
      <c r="D667" s="12"/>
      <c r="E667" s="12"/>
      <c r="F667" s="10" t="s">
        <v>24</v>
      </c>
      <c r="G667" s="13" t="s">
        <v>24</v>
      </c>
      <c r="H667" s="13" t="s">
        <v>24</v>
      </c>
      <c r="I667" s="9">
        <f>C667+[2]ноябрь!I667</f>
        <v>0</v>
      </c>
      <c r="J667" s="9">
        <f>D667+[2]ноябрь!J667</f>
        <v>0</v>
      </c>
      <c r="K667" s="9">
        <f>E667+[2]ноябрь!K667</f>
        <v>0</v>
      </c>
      <c r="L667" s="10" t="s">
        <v>24</v>
      </c>
      <c r="M667" s="10" t="s">
        <v>24</v>
      </c>
      <c r="N667" s="10" t="s">
        <v>24</v>
      </c>
    </row>
    <row r="668" spans="1:14" ht="28.5">
      <c r="A668" s="24"/>
      <c r="B668" s="14" t="s">
        <v>31</v>
      </c>
      <c r="C668" s="12"/>
      <c r="D668" s="12"/>
      <c r="E668" s="12"/>
      <c r="F668" s="10" t="s">
        <v>24</v>
      </c>
      <c r="G668" s="13" t="s">
        <v>24</v>
      </c>
      <c r="H668" s="13" t="s">
        <v>24</v>
      </c>
      <c r="I668" s="9">
        <f>C668+[2]ноябрь!I668</f>
        <v>475262.45</v>
      </c>
      <c r="J668" s="9">
        <f>D668+[2]ноябрь!J668</f>
        <v>475262.45</v>
      </c>
      <c r="K668" s="9">
        <f>E668+[2]ноябрь!K668</f>
        <v>0</v>
      </c>
      <c r="L668" s="10" t="s">
        <v>24</v>
      </c>
      <c r="M668" s="10" t="s">
        <v>24</v>
      </c>
      <c r="N668" s="10" t="s">
        <v>24</v>
      </c>
    </row>
    <row r="669" spans="1:14" ht="14.25" customHeight="1">
      <c r="A669" s="24"/>
      <c r="B669" s="14" t="s">
        <v>32</v>
      </c>
      <c r="C669" s="12"/>
      <c r="D669" s="12"/>
      <c r="E669" s="12"/>
      <c r="F669" s="10" t="s">
        <v>24</v>
      </c>
      <c r="G669" s="13" t="s">
        <v>24</v>
      </c>
      <c r="H669" s="13" t="s">
        <v>24</v>
      </c>
      <c r="I669" s="9">
        <f>C669+[2]ноябрь!I669</f>
        <v>0</v>
      </c>
      <c r="J669" s="9">
        <f>D669+[2]ноябрь!J669</f>
        <v>0</v>
      </c>
      <c r="K669" s="9">
        <f>E669+[2]ноябрь!K669</f>
        <v>0</v>
      </c>
      <c r="L669" s="10" t="s">
        <v>24</v>
      </c>
      <c r="M669" s="10" t="s">
        <v>24</v>
      </c>
      <c r="N669" s="10" t="s">
        <v>24</v>
      </c>
    </row>
    <row r="670" spans="1:14" ht="14.25" customHeight="1">
      <c r="A670" s="24"/>
      <c r="B670" s="14" t="s">
        <v>33</v>
      </c>
      <c r="C670" s="12"/>
      <c r="D670" s="12"/>
      <c r="E670" s="12"/>
      <c r="F670" s="10" t="s">
        <v>24</v>
      </c>
      <c r="G670" s="13" t="s">
        <v>24</v>
      </c>
      <c r="H670" s="13" t="s">
        <v>24</v>
      </c>
      <c r="I670" s="9">
        <f>C670+[2]ноябрь!I670</f>
        <v>0</v>
      </c>
      <c r="J670" s="9">
        <f>D670+[2]ноябрь!J670</f>
        <v>0</v>
      </c>
      <c r="K670" s="9">
        <f>E670+[2]ноябрь!K670</f>
        <v>0</v>
      </c>
      <c r="L670" s="10" t="s">
        <v>24</v>
      </c>
      <c r="M670" s="10" t="s">
        <v>24</v>
      </c>
      <c r="N670" s="10" t="s">
        <v>24</v>
      </c>
    </row>
    <row r="671" spans="1:14" ht="14.25" customHeight="1">
      <c r="A671" s="24"/>
      <c r="B671" s="14" t="s">
        <v>34</v>
      </c>
      <c r="C671" s="12"/>
      <c r="D671" s="12"/>
      <c r="E671" s="12"/>
      <c r="F671" s="10" t="s">
        <v>24</v>
      </c>
      <c r="G671" s="13" t="s">
        <v>24</v>
      </c>
      <c r="H671" s="13" t="s">
        <v>24</v>
      </c>
      <c r="I671" s="9">
        <f>C671+[2]ноябрь!I671</f>
        <v>0</v>
      </c>
      <c r="J671" s="9">
        <f>D671+[2]ноябрь!J671</f>
        <v>0</v>
      </c>
      <c r="K671" s="9">
        <f>E671+[2]ноябрь!K671</f>
        <v>0</v>
      </c>
      <c r="L671" s="10" t="s">
        <v>24</v>
      </c>
      <c r="M671" s="10" t="s">
        <v>24</v>
      </c>
      <c r="N671" s="10" t="s">
        <v>24</v>
      </c>
    </row>
    <row r="672" spans="1:14" ht="45">
      <c r="A672" s="24"/>
      <c r="B672" s="11" t="s">
        <v>35</v>
      </c>
      <c r="C672" s="12"/>
      <c r="D672" s="12"/>
      <c r="E672" s="12"/>
      <c r="F672" s="10" t="s">
        <v>24</v>
      </c>
      <c r="G672" s="13" t="s">
        <v>24</v>
      </c>
      <c r="H672" s="13" t="s">
        <v>24</v>
      </c>
      <c r="I672" s="9">
        <f>C672+[2]ноябрь!I672</f>
        <v>290</v>
      </c>
      <c r="J672" s="9">
        <f>D672+[2]ноябрь!J672</f>
        <v>290</v>
      </c>
      <c r="K672" s="9">
        <f>E672+[2]ноябрь!K672</f>
        <v>0</v>
      </c>
      <c r="L672" s="10" t="s">
        <v>24</v>
      </c>
      <c r="M672" s="10" t="s">
        <v>24</v>
      </c>
      <c r="N672" s="10" t="s">
        <v>24</v>
      </c>
    </row>
    <row r="673" spans="1:14" ht="15">
      <c r="A673" s="24"/>
      <c r="B673" s="15" t="s">
        <v>36</v>
      </c>
      <c r="C673" s="12"/>
      <c r="D673" s="12"/>
      <c r="E673" s="12"/>
      <c r="F673" s="10" t="s">
        <v>24</v>
      </c>
      <c r="G673" s="13" t="s">
        <v>24</v>
      </c>
      <c r="H673" s="13" t="s">
        <v>24</v>
      </c>
      <c r="I673" s="9">
        <f>C673+[2]ноябрь!I673</f>
        <v>0</v>
      </c>
      <c r="J673" s="9">
        <f>D673+[2]ноябрь!J673</f>
        <v>0</v>
      </c>
      <c r="K673" s="9">
        <f>E673+[2]ноябрь!K673</f>
        <v>0</v>
      </c>
      <c r="L673" s="10" t="s">
        <v>24</v>
      </c>
      <c r="M673" s="10" t="s">
        <v>24</v>
      </c>
      <c r="N673" s="10" t="s">
        <v>24</v>
      </c>
    </row>
    <row r="674" spans="1:14" ht="15">
      <c r="A674" s="24"/>
      <c r="B674" s="15" t="s">
        <v>37</v>
      </c>
      <c r="C674" s="12"/>
      <c r="D674" s="12"/>
      <c r="E674" s="12"/>
      <c r="F674" s="10" t="s">
        <v>24</v>
      </c>
      <c r="G674" s="13" t="s">
        <v>24</v>
      </c>
      <c r="H674" s="13" t="s">
        <v>24</v>
      </c>
      <c r="I674" s="9">
        <f>C674+[2]ноябрь!I674</f>
        <v>0</v>
      </c>
      <c r="J674" s="9">
        <f>D674+[2]ноябрь!J674</f>
        <v>0</v>
      </c>
      <c r="K674" s="9">
        <f>E674+[2]ноябрь!K674</f>
        <v>0</v>
      </c>
      <c r="L674" s="10" t="s">
        <v>24</v>
      </c>
      <c r="M674" s="10" t="s">
        <v>24</v>
      </c>
      <c r="N674" s="10" t="s">
        <v>24</v>
      </c>
    </row>
    <row r="675" spans="1:14" ht="15">
      <c r="A675" s="25"/>
      <c r="B675" s="15" t="s">
        <v>38</v>
      </c>
      <c r="C675" s="12"/>
      <c r="D675" s="12"/>
      <c r="E675" s="12"/>
      <c r="F675" s="10">
        <f>G675+H675</f>
        <v>97650</v>
      </c>
      <c r="G675" s="13">
        <v>97650</v>
      </c>
      <c r="H675" s="13">
        <v>0</v>
      </c>
      <c r="I675" s="9">
        <f>C675+[2]ноябрь!I675</f>
        <v>475552.45</v>
      </c>
      <c r="J675" s="9">
        <f>D675+[2]ноябрь!J675</f>
        <v>475552.45</v>
      </c>
      <c r="K675" s="9">
        <f>E675+[2]ноябрь!K675</f>
        <v>0</v>
      </c>
      <c r="L675" s="9">
        <f>F675+[2]ноябрь!L675</f>
        <v>23787497.520000003</v>
      </c>
      <c r="M675" s="9">
        <f>G675+[2]ноябрь!M675</f>
        <v>23787497.520000003</v>
      </c>
      <c r="N675" s="9">
        <f>H675+[2]ноябрь!N675</f>
        <v>0</v>
      </c>
    </row>
    <row r="676" spans="1:14" ht="45">
      <c r="A676" s="23" t="s">
        <v>157</v>
      </c>
      <c r="B676" s="11" t="s">
        <v>23</v>
      </c>
      <c r="C676" s="12"/>
      <c r="D676" s="12"/>
      <c r="E676" s="12"/>
      <c r="F676" s="10" t="s">
        <v>24</v>
      </c>
      <c r="G676" s="13" t="s">
        <v>24</v>
      </c>
      <c r="H676" s="13" t="s">
        <v>24</v>
      </c>
      <c r="I676" s="9">
        <f>C676+[2]ноябрь!I676</f>
        <v>0</v>
      </c>
      <c r="J676" s="9">
        <f>D676+[2]ноябрь!J676</f>
        <v>0</v>
      </c>
      <c r="K676" s="9">
        <f>E676+[2]ноябрь!K676</f>
        <v>0</v>
      </c>
      <c r="L676" s="10" t="s">
        <v>24</v>
      </c>
      <c r="M676" s="10" t="s">
        <v>24</v>
      </c>
      <c r="N676" s="10" t="s">
        <v>24</v>
      </c>
    </row>
    <row r="677" spans="1:14" ht="28.5">
      <c r="A677" s="24"/>
      <c r="B677" s="14" t="s">
        <v>25</v>
      </c>
      <c r="C677" s="12"/>
      <c r="D677" s="12"/>
      <c r="E677" s="12"/>
      <c r="F677" s="10" t="s">
        <v>24</v>
      </c>
      <c r="G677" s="13" t="s">
        <v>24</v>
      </c>
      <c r="H677" s="13" t="s">
        <v>24</v>
      </c>
      <c r="I677" s="9">
        <f>C677+[2]ноябрь!I677</f>
        <v>0</v>
      </c>
      <c r="J677" s="9">
        <f>D677+[2]ноябрь!J677</f>
        <v>0</v>
      </c>
      <c r="K677" s="9">
        <f>E677+[2]ноябрь!K677</f>
        <v>0</v>
      </c>
      <c r="L677" s="10" t="s">
        <v>24</v>
      </c>
      <c r="M677" s="10" t="s">
        <v>24</v>
      </c>
      <c r="N677" s="10" t="s">
        <v>24</v>
      </c>
    </row>
    <row r="678" spans="1:14" ht="14.25" customHeight="1">
      <c r="A678" s="24"/>
      <c r="B678" s="14" t="s">
        <v>26</v>
      </c>
      <c r="C678" s="12"/>
      <c r="D678" s="12"/>
      <c r="E678" s="12"/>
      <c r="F678" s="10" t="s">
        <v>24</v>
      </c>
      <c r="G678" s="13" t="s">
        <v>24</v>
      </c>
      <c r="H678" s="13" t="s">
        <v>24</v>
      </c>
      <c r="I678" s="9">
        <f>C678+[2]ноябрь!I678</f>
        <v>0</v>
      </c>
      <c r="J678" s="9">
        <f>D678+[2]ноябрь!J678</f>
        <v>0</v>
      </c>
      <c r="K678" s="9">
        <f>E678+[2]ноябрь!K678</f>
        <v>0</v>
      </c>
      <c r="L678" s="10" t="s">
        <v>24</v>
      </c>
      <c r="M678" s="10" t="s">
        <v>24</v>
      </c>
      <c r="N678" s="10" t="s">
        <v>24</v>
      </c>
    </row>
    <row r="679" spans="1:14" ht="14.25" customHeight="1">
      <c r="A679" s="24"/>
      <c r="B679" s="14" t="s">
        <v>27</v>
      </c>
      <c r="C679" s="12"/>
      <c r="D679" s="12"/>
      <c r="E679" s="12"/>
      <c r="F679" s="10" t="s">
        <v>24</v>
      </c>
      <c r="G679" s="13" t="s">
        <v>24</v>
      </c>
      <c r="H679" s="13" t="s">
        <v>24</v>
      </c>
      <c r="I679" s="9">
        <f>C679+[2]ноябрь!I679</f>
        <v>0</v>
      </c>
      <c r="J679" s="9">
        <f>D679+[2]ноябрь!J679</f>
        <v>0</v>
      </c>
      <c r="K679" s="9">
        <f>E679+[2]ноябрь!K679</f>
        <v>0</v>
      </c>
      <c r="L679" s="10" t="s">
        <v>24</v>
      </c>
      <c r="M679" s="10" t="s">
        <v>24</v>
      </c>
      <c r="N679" s="10" t="s">
        <v>24</v>
      </c>
    </row>
    <row r="680" spans="1:14" ht="30">
      <c r="A680" s="24"/>
      <c r="B680" s="11" t="s">
        <v>28</v>
      </c>
      <c r="C680" s="12"/>
      <c r="D680" s="12"/>
      <c r="E680" s="12"/>
      <c r="F680" s="10" t="s">
        <v>24</v>
      </c>
      <c r="G680" s="13" t="s">
        <v>24</v>
      </c>
      <c r="H680" s="13" t="s">
        <v>24</v>
      </c>
      <c r="I680" s="9">
        <f>C680+[2]ноябрь!I680</f>
        <v>0</v>
      </c>
      <c r="J680" s="9">
        <f>D680+[2]ноябрь!J680</f>
        <v>0</v>
      </c>
      <c r="K680" s="9">
        <f>E680+[2]ноябрь!K680</f>
        <v>0</v>
      </c>
      <c r="L680" s="10" t="s">
        <v>24</v>
      </c>
      <c r="M680" s="10" t="s">
        <v>24</v>
      </c>
      <c r="N680" s="10" t="s">
        <v>24</v>
      </c>
    </row>
    <row r="681" spans="1:14" ht="30">
      <c r="A681" s="24"/>
      <c r="B681" s="11" t="s">
        <v>29</v>
      </c>
      <c r="C681" s="12"/>
      <c r="D681" s="12"/>
      <c r="E681" s="12"/>
      <c r="F681" s="10" t="s">
        <v>24</v>
      </c>
      <c r="G681" s="13" t="s">
        <v>24</v>
      </c>
      <c r="H681" s="13" t="s">
        <v>24</v>
      </c>
      <c r="I681" s="9">
        <f>C681+[2]ноябрь!I681</f>
        <v>0</v>
      </c>
      <c r="J681" s="9">
        <f>D681+[2]ноябрь!J681</f>
        <v>0</v>
      </c>
      <c r="K681" s="9">
        <f>E681+[2]ноябрь!K681</f>
        <v>0</v>
      </c>
      <c r="L681" s="10" t="s">
        <v>24</v>
      </c>
      <c r="M681" s="10" t="s">
        <v>24</v>
      </c>
      <c r="N681" s="10" t="s">
        <v>24</v>
      </c>
    </row>
    <row r="682" spans="1:14" ht="14.25" customHeight="1">
      <c r="A682" s="24"/>
      <c r="B682" s="14" t="s">
        <v>30</v>
      </c>
      <c r="C682" s="12"/>
      <c r="D682" s="12"/>
      <c r="E682" s="12"/>
      <c r="F682" s="10" t="s">
        <v>24</v>
      </c>
      <c r="G682" s="13" t="s">
        <v>24</v>
      </c>
      <c r="H682" s="13" t="s">
        <v>24</v>
      </c>
      <c r="I682" s="9">
        <f>C682+[2]ноябрь!I682</f>
        <v>0</v>
      </c>
      <c r="J682" s="9">
        <f>D682+[2]ноябрь!J682</f>
        <v>0</v>
      </c>
      <c r="K682" s="9">
        <f>E682+[2]ноябрь!K682</f>
        <v>0</v>
      </c>
      <c r="L682" s="10" t="s">
        <v>24</v>
      </c>
      <c r="M682" s="10" t="s">
        <v>24</v>
      </c>
      <c r="N682" s="10" t="s">
        <v>24</v>
      </c>
    </row>
    <row r="683" spans="1:14" ht="28.5">
      <c r="A683" s="24"/>
      <c r="B683" s="14" t="s">
        <v>31</v>
      </c>
      <c r="C683" s="12"/>
      <c r="D683" s="12"/>
      <c r="E683" s="12"/>
      <c r="F683" s="10" t="s">
        <v>24</v>
      </c>
      <c r="G683" s="13" t="s">
        <v>24</v>
      </c>
      <c r="H683" s="13" t="s">
        <v>24</v>
      </c>
      <c r="I683" s="9">
        <f>C683+[2]ноябрь!I683</f>
        <v>0</v>
      </c>
      <c r="J683" s="9">
        <f>D683+[2]ноябрь!J683</f>
        <v>0</v>
      </c>
      <c r="K683" s="9">
        <f>E683+[2]ноябрь!K683</f>
        <v>0</v>
      </c>
      <c r="L683" s="10" t="s">
        <v>24</v>
      </c>
      <c r="M683" s="10" t="s">
        <v>24</v>
      </c>
      <c r="N683" s="10" t="s">
        <v>24</v>
      </c>
    </row>
    <row r="684" spans="1:14" ht="14.25" customHeight="1">
      <c r="A684" s="24"/>
      <c r="B684" s="14" t="s">
        <v>32</v>
      </c>
      <c r="C684" s="12"/>
      <c r="D684" s="12"/>
      <c r="E684" s="12"/>
      <c r="F684" s="10" t="s">
        <v>24</v>
      </c>
      <c r="G684" s="13" t="s">
        <v>24</v>
      </c>
      <c r="H684" s="13" t="s">
        <v>24</v>
      </c>
      <c r="I684" s="9">
        <f>C684+[2]ноябрь!I684</f>
        <v>0</v>
      </c>
      <c r="J684" s="9">
        <f>D684+[2]ноябрь!J684</f>
        <v>0</v>
      </c>
      <c r="K684" s="9">
        <f>E684+[2]ноябрь!K684</f>
        <v>0</v>
      </c>
      <c r="L684" s="10" t="s">
        <v>24</v>
      </c>
      <c r="M684" s="10" t="s">
        <v>24</v>
      </c>
      <c r="N684" s="10" t="s">
        <v>24</v>
      </c>
    </row>
    <row r="685" spans="1:14" ht="14.25" customHeight="1">
      <c r="A685" s="24"/>
      <c r="B685" s="14" t="s">
        <v>33</v>
      </c>
      <c r="C685" s="12"/>
      <c r="D685" s="12"/>
      <c r="E685" s="12"/>
      <c r="F685" s="10" t="s">
        <v>24</v>
      </c>
      <c r="G685" s="13" t="s">
        <v>24</v>
      </c>
      <c r="H685" s="13" t="s">
        <v>24</v>
      </c>
      <c r="I685" s="9">
        <f>C685+[2]ноябрь!I685</f>
        <v>0</v>
      </c>
      <c r="J685" s="9">
        <f>D685+[2]ноябрь!J685</f>
        <v>0</v>
      </c>
      <c r="K685" s="9">
        <f>E685+[2]ноябрь!K685</f>
        <v>0</v>
      </c>
      <c r="L685" s="10" t="s">
        <v>24</v>
      </c>
      <c r="M685" s="10" t="s">
        <v>24</v>
      </c>
      <c r="N685" s="10" t="s">
        <v>24</v>
      </c>
    </row>
    <row r="686" spans="1:14" ht="14.25" customHeight="1">
      <c r="A686" s="24"/>
      <c r="B686" s="14" t="s">
        <v>34</v>
      </c>
      <c r="C686" s="12"/>
      <c r="D686" s="12"/>
      <c r="E686" s="12"/>
      <c r="F686" s="10" t="s">
        <v>24</v>
      </c>
      <c r="G686" s="13" t="s">
        <v>24</v>
      </c>
      <c r="H686" s="13" t="s">
        <v>24</v>
      </c>
      <c r="I686" s="9">
        <f>C686+[2]ноябрь!I686</f>
        <v>0</v>
      </c>
      <c r="J686" s="9">
        <f>D686+[2]ноябрь!J686</f>
        <v>0</v>
      </c>
      <c r="K686" s="9">
        <f>E686+[2]ноябрь!K686</f>
        <v>0</v>
      </c>
      <c r="L686" s="10" t="s">
        <v>24</v>
      </c>
      <c r="M686" s="10" t="s">
        <v>24</v>
      </c>
      <c r="N686" s="10" t="s">
        <v>24</v>
      </c>
    </row>
    <row r="687" spans="1:14" ht="45">
      <c r="A687" s="24"/>
      <c r="B687" s="11" t="s">
        <v>35</v>
      </c>
      <c r="C687" s="12"/>
      <c r="D687" s="12"/>
      <c r="E687" s="12"/>
      <c r="F687" s="10" t="s">
        <v>24</v>
      </c>
      <c r="G687" s="13" t="s">
        <v>24</v>
      </c>
      <c r="H687" s="13" t="s">
        <v>24</v>
      </c>
      <c r="I687" s="9">
        <f>C687+[2]ноябрь!I687</f>
        <v>0</v>
      </c>
      <c r="J687" s="9">
        <f>D687+[2]ноябрь!J687</f>
        <v>0</v>
      </c>
      <c r="K687" s="9">
        <f>E687+[2]ноябрь!K687</f>
        <v>0</v>
      </c>
      <c r="L687" s="10" t="s">
        <v>24</v>
      </c>
      <c r="M687" s="10" t="s">
        <v>24</v>
      </c>
      <c r="N687" s="10" t="s">
        <v>24</v>
      </c>
    </row>
    <row r="688" spans="1:14" ht="15">
      <c r="A688" s="24"/>
      <c r="B688" s="15" t="s">
        <v>36</v>
      </c>
      <c r="C688" s="12"/>
      <c r="D688" s="12"/>
      <c r="E688" s="12"/>
      <c r="F688" s="10" t="s">
        <v>24</v>
      </c>
      <c r="G688" s="13" t="s">
        <v>24</v>
      </c>
      <c r="H688" s="13" t="s">
        <v>24</v>
      </c>
      <c r="I688" s="9">
        <f>C688+[2]ноябрь!I688</f>
        <v>0</v>
      </c>
      <c r="J688" s="9">
        <f>D688+[2]ноябрь!J688</f>
        <v>0</v>
      </c>
      <c r="K688" s="9">
        <f>E688+[2]ноябрь!K688</f>
        <v>0</v>
      </c>
      <c r="L688" s="10" t="s">
        <v>24</v>
      </c>
      <c r="M688" s="10" t="s">
        <v>24</v>
      </c>
      <c r="N688" s="10" t="s">
        <v>24</v>
      </c>
    </row>
    <row r="689" spans="1:14" ht="15">
      <c r="A689" s="24"/>
      <c r="B689" s="15" t="s">
        <v>37</v>
      </c>
      <c r="C689" s="12"/>
      <c r="D689" s="12"/>
      <c r="E689" s="12"/>
      <c r="F689" s="10" t="s">
        <v>24</v>
      </c>
      <c r="G689" s="13" t="s">
        <v>24</v>
      </c>
      <c r="H689" s="13" t="s">
        <v>24</v>
      </c>
      <c r="I689" s="9">
        <f>C689+[2]ноябрь!I689</f>
        <v>21718.69</v>
      </c>
      <c r="J689" s="9">
        <f>D689+[2]ноябрь!J689</f>
        <v>21718.69</v>
      </c>
      <c r="K689" s="9">
        <f>E689+[2]ноябрь!K689</f>
        <v>0</v>
      </c>
      <c r="L689" s="10" t="s">
        <v>24</v>
      </c>
      <c r="M689" s="10" t="s">
        <v>24</v>
      </c>
      <c r="N689" s="10" t="s">
        <v>24</v>
      </c>
    </row>
    <row r="690" spans="1:14" ht="15">
      <c r="A690" s="25"/>
      <c r="B690" s="15" t="s">
        <v>38</v>
      </c>
      <c r="C690" s="12"/>
      <c r="D690" s="12"/>
      <c r="E690" s="12"/>
      <c r="F690" s="10">
        <f>G690+H690</f>
        <v>0</v>
      </c>
      <c r="G690" s="13">
        <v>0</v>
      </c>
      <c r="H690" s="13">
        <v>0</v>
      </c>
      <c r="I690" s="9">
        <f>C690+[2]ноябрь!I690</f>
        <v>21718.69</v>
      </c>
      <c r="J690" s="9">
        <f>D690+[2]ноябрь!J690</f>
        <v>21718.69</v>
      </c>
      <c r="K690" s="9">
        <f>E690+[2]ноябрь!K690</f>
        <v>0</v>
      </c>
      <c r="L690" s="9">
        <f>F690+[2]ноябрь!L690</f>
        <v>188008.8</v>
      </c>
      <c r="M690" s="9">
        <f>G690+[2]ноябрь!M690</f>
        <v>188008.8</v>
      </c>
      <c r="N690" s="9">
        <f>H690+[2]ноябрь!N690</f>
        <v>0</v>
      </c>
    </row>
    <row r="691" spans="1:14" ht="45">
      <c r="A691" s="23" t="s">
        <v>158</v>
      </c>
      <c r="B691" s="11" t="s">
        <v>23</v>
      </c>
      <c r="C691" s="12"/>
      <c r="D691" s="12"/>
      <c r="E691" s="12"/>
      <c r="F691" s="10" t="s">
        <v>24</v>
      </c>
      <c r="G691" s="13" t="s">
        <v>24</v>
      </c>
      <c r="H691" s="13" t="s">
        <v>24</v>
      </c>
      <c r="I691" s="9">
        <f>C691+[2]ноябрь!I691</f>
        <v>0</v>
      </c>
      <c r="J691" s="9">
        <f>D691+[2]ноябрь!J691</f>
        <v>0</v>
      </c>
      <c r="K691" s="9">
        <f>E691+[2]ноябрь!K691</f>
        <v>0</v>
      </c>
      <c r="L691" s="10" t="s">
        <v>24</v>
      </c>
      <c r="M691" s="10" t="s">
        <v>24</v>
      </c>
      <c r="N691" s="10" t="s">
        <v>24</v>
      </c>
    </row>
    <row r="692" spans="1:14" ht="28.5">
      <c r="A692" s="24"/>
      <c r="B692" s="14" t="s">
        <v>25</v>
      </c>
      <c r="C692" s="12"/>
      <c r="D692" s="12"/>
      <c r="E692" s="12"/>
      <c r="F692" s="10" t="s">
        <v>24</v>
      </c>
      <c r="G692" s="13" t="s">
        <v>24</v>
      </c>
      <c r="H692" s="13" t="s">
        <v>24</v>
      </c>
      <c r="I692" s="9">
        <f>C692+[2]ноябрь!I692</f>
        <v>0</v>
      </c>
      <c r="J692" s="9">
        <f>D692+[2]ноябрь!J692</f>
        <v>0</v>
      </c>
      <c r="K692" s="9">
        <f>E692+[2]ноябрь!K692</f>
        <v>0</v>
      </c>
      <c r="L692" s="10" t="s">
        <v>24</v>
      </c>
      <c r="M692" s="10" t="s">
        <v>24</v>
      </c>
      <c r="N692" s="10" t="s">
        <v>24</v>
      </c>
    </row>
    <row r="693" spans="1:14" ht="14.25" customHeight="1">
      <c r="A693" s="24"/>
      <c r="B693" s="14" t="s">
        <v>26</v>
      </c>
      <c r="C693" s="12"/>
      <c r="D693" s="12"/>
      <c r="E693" s="12"/>
      <c r="F693" s="10" t="s">
        <v>24</v>
      </c>
      <c r="G693" s="13" t="s">
        <v>24</v>
      </c>
      <c r="H693" s="13" t="s">
        <v>24</v>
      </c>
      <c r="I693" s="9">
        <f>C693+[2]ноябрь!I693</f>
        <v>0</v>
      </c>
      <c r="J693" s="9">
        <f>D693+[2]ноябрь!J693</f>
        <v>0</v>
      </c>
      <c r="K693" s="9">
        <f>E693+[2]ноябрь!K693</f>
        <v>0</v>
      </c>
      <c r="L693" s="10" t="s">
        <v>24</v>
      </c>
      <c r="M693" s="10" t="s">
        <v>24</v>
      </c>
      <c r="N693" s="10" t="s">
        <v>24</v>
      </c>
    </row>
    <row r="694" spans="1:14" ht="14.25" customHeight="1">
      <c r="A694" s="24"/>
      <c r="B694" s="14" t="s">
        <v>27</v>
      </c>
      <c r="C694" s="12"/>
      <c r="D694" s="12"/>
      <c r="E694" s="12"/>
      <c r="F694" s="10" t="s">
        <v>24</v>
      </c>
      <c r="G694" s="13" t="s">
        <v>24</v>
      </c>
      <c r="H694" s="13" t="s">
        <v>24</v>
      </c>
      <c r="I694" s="9">
        <f>C694+[2]ноябрь!I694</f>
        <v>0</v>
      </c>
      <c r="J694" s="9">
        <f>D694+[2]ноябрь!J694</f>
        <v>0</v>
      </c>
      <c r="K694" s="9">
        <f>E694+[2]ноябрь!K694</f>
        <v>0</v>
      </c>
      <c r="L694" s="10" t="s">
        <v>24</v>
      </c>
      <c r="M694" s="10" t="s">
        <v>24</v>
      </c>
      <c r="N694" s="10" t="s">
        <v>24</v>
      </c>
    </row>
    <row r="695" spans="1:14" ht="30">
      <c r="A695" s="24"/>
      <c r="B695" s="11" t="s">
        <v>28</v>
      </c>
      <c r="C695" s="12"/>
      <c r="D695" s="12"/>
      <c r="E695" s="12"/>
      <c r="F695" s="10" t="s">
        <v>24</v>
      </c>
      <c r="G695" s="13" t="s">
        <v>24</v>
      </c>
      <c r="H695" s="13" t="s">
        <v>24</v>
      </c>
      <c r="I695" s="9">
        <f>C695+[2]ноябрь!I695</f>
        <v>0</v>
      </c>
      <c r="J695" s="9">
        <f>D695+[2]ноябрь!J695</f>
        <v>0</v>
      </c>
      <c r="K695" s="9">
        <f>E695+[2]ноябрь!K695</f>
        <v>0</v>
      </c>
      <c r="L695" s="10" t="s">
        <v>24</v>
      </c>
      <c r="M695" s="10" t="s">
        <v>24</v>
      </c>
      <c r="N695" s="10" t="s">
        <v>24</v>
      </c>
    </row>
    <row r="696" spans="1:14" ht="30">
      <c r="A696" s="24"/>
      <c r="B696" s="11" t="s">
        <v>29</v>
      </c>
      <c r="C696" s="12"/>
      <c r="D696" s="12"/>
      <c r="E696" s="12"/>
      <c r="F696" s="10" t="s">
        <v>24</v>
      </c>
      <c r="G696" s="13" t="s">
        <v>24</v>
      </c>
      <c r="H696" s="13" t="s">
        <v>24</v>
      </c>
      <c r="I696" s="9">
        <f>C696+[2]ноябрь!I696</f>
        <v>0</v>
      </c>
      <c r="J696" s="9">
        <f>D696+[2]ноябрь!J696</f>
        <v>0</v>
      </c>
      <c r="K696" s="9">
        <f>E696+[2]ноябрь!K696</f>
        <v>0</v>
      </c>
      <c r="L696" s="10" t="s">
        <v>24</v>
      </c>
      <c r="M696" s="10" t="s">
        <v>24</v>
      </c>
      <c r="N696" s="10" t="s">
        <v>24</v>
      </c>
    </row>
    <row r="697" spans="1:14" ht="14.25" customHeight="1">
      <c r="A697" s="24"/>
      <c r="B697" s="14" t="s">
        <v>30</v>
      </c>
      <c r="C697" s="12"/>
      <c r="D697" s="12"/>
      <c r="E697" s="12"/>
      <c r="F697" s="10" t="s">
        <v>24</v>
      </c>
      <c r="G697" s="13" t="s">
        <v>24</v>
      </c>
      <c r="H697" s="13" t="s">
        <v>24</v>
      </c>
      <c r="I697" s="9">
        <f>C697+[2]ноябрь!I697</f>
        <v>0</v>
      </c>
      <c r="J697" s="9">
        <f>D697+[2]ноябрь!J697</f>
        <v>0</v>
      </c>
      <c r="K697" s="9">
        <f>E697+[2]ноябрь!K697</f>
        <v>0</v>
      </c>
      <c r="L697" s="10" t="s">
        <v>24</v>
      </c>
      <c r="M697" s="10" t="s">
        <v>24</v>
      </c>
      <c r="N697" s="10" t="s">
        <v>24</v>
      </c>
    </row>
    <row r="698" spans="1:14" ht="28.5">
      <c r="A698" s="24"/>
      <c r="B698" s="14" t="s">
        <v>31</v>
      </c>
      <c r="C698" s="12"/>
      <c r="D698" s="12"/>
      <c r="E698" s="12"/>
      <c r="F698" s="10" t="s">
        <v>24</v>
      </c>
      <c r="G698" s="13" t="s">
        <v>24</v>
      </c>
      <c r="H698" s="13" t="s">
        <v>24</v>
      </c>
      <c r="I698" s="9">
        <f>C698+[2]ноябрь!I698</f>
        <v>0</v>
      </c>
      <c r="J698" s="9">
        <f>D698+[2]ноябрь!J698</f>
        <v>0</v>
      </c>
      <c r="K698" s="9">
        <f>E698+[2]ноябрь!K698</f>
        <v>0</v>
      </c>
      <c r="L698" s="10" t="s">
        <v>24</v>
      </c>
      <c r="M698" s="10" t="s">
        <v>24</v>
      </c>
      <c r="N698" s="10" t="s">
        <v>24</v>
      </c>
    </row>
    <row r="699" spans="1:14" ht="14.25" customHeight="1">
      <c r="A699" s="24"/>
      <c r="B699" s="14" t="s">
        <v>32</v>
      </c>
      <c r="C699" s="12"/>
      <c r="D699" s="12"/>
      <c r="E699" s="12"/>
      <c r="F699" s="10" t="s">
        <v>24</v>
      </c>
      <c r="G699" s="13" t="s">
        <v>24</v>
      </c>
      <c r="H699" s="13" t="s">
        <v>24</v>
      </c>
      <c r="I699" s="9">
        <f>C699+[2]ноябрь!I699</f>
        <v>0</v>
      </c>
      <c r="J699" s="9">
        <f>D699+[2]ноябрь!J699</f>
        <v>0</v>
      </c>
      <c r="K699" s="9">
        <f>E699+[2]ноябрь!K699</f>
        <v>0</v>
      </c>
      <c r="L699" s="10" t="s">
        <v>24</v>
      </c>
      <c r="M699" s="10" t="s">
        <v>24</v>
      </c>
      <c r="N699" s="10" t="s">
        <v>24</v>
      </c>
    </row>
    <row r="700" spans="1:14" ht="14.25" customHeight="1">
      <c r="A700" s="24"/>
      <c r="B700" s="14" t="s">
        <v>33</v>
      </c>
      <c r="C700" s="12"/>
      <c r="D700" s="12"/>
      <c r="E700" s="12"/>
      <c r="F700" s="10" t="s">
        <v>24</v>
      </c>
      <c r="G700" s="13" t="s">
        <v>24</v>
      </c>
      <c r="H700" s="13" t="s">
        <v>24</v>
      </c>
      <c r="I700" s="9">
        <f>C700+[2]ноябрь!I700</f>
        <v>0</v>
      </c>
      <c r="J700" s="9">
        <f>D700+[2]ноябрь!J700</f>
        <v>0</v>
      </c>
      <c r="K700" s="9">
        <f>E700+[2]ноябрь!K700</f>
        <v>0</v>
      </c>
      <c r="L700" s="10" t="s">
        <v>24</v>
      </c>
      <c r="M700" s="10" t="s">
        <v>24</v>
      </c>
      <c r="N700" s="10" t="s">
        <v>24</v>
      </c>
    </row>
    <row r="701" spans="1:14" ht="14.25" customHeight="1">
      <c r="A701" s="24"/>
      <c r="B701" s="14" t="s">
        <v>34</v>
      </c>
      <c r="C701" s="12"/>
      <c r="D701" s="12"/>
      <c r="E701" s="12"/>
      <c r="F701" s="10" t="s">
        <v>24</v>
      </c>
      <c r="G701" s="13" t="s">
        <v>24</v>
      </c>
      <c r="H701" s="13" t="s">
        <v>24</v>
      </c>
      <c r="I701" s="9">
        <f>C701+[2]ноябрь!I701</f>
        <v>0</v>
      </c>
      <c r="J701" s="9">
        <f>D701+[2]ноябрь!J701</f>
        <v>0</v>
      </c>
      <c r="K701" s="9">
        <f>E701+[2]ноябрь!K701</f>
        <v>0</v>
      </c>
      <c r="L701" s="10" t="s">
        <v>24</v>
      </c>
      <c r="M701" s="10" t="s">
        <v>24</v>
      </c>
      <c r="N701" s="10" t="s">
        <v>24</v>
      </c>
    </row>
    <row r="702" spans="1:14" ht="45">
      <c r="A702" s="24"/>
      <c r="B702" s="11" t="s">
        <v>35</v>
      </c>
      <c r="C702" s="12"/>
      <c r="D702" s="12"/>
      <c r="E702" s="12"/>
      <c r="F702" s="10" t="s">
        <v>24</v>
      </c>
      <c r="G702" s="13" t="s">
        <v>24</v>
      </c>
      <c r="H702" s="13" t="s">
        <v>24</v>
      </c>
      <c r="I702" s="9">
        <f>C702+[2]ноябрь!I702</f>
        <v>0</v>
      </c>
      <c r="J702" s="9">
        <f>D702+[2]ноябрь!J702</f>
        <v>0</v>
      </c>
      <c r="K702" s="9">
        <f>E702+[2]ноябрь!K702</f>
        <v>0</v>
      </c>
      <c r="L702" s="10" t="s">
        <v>24</v>
      </c>
      <c r="M702" s="10" t="s">
        <v>24</v>
      </c>
      <c r="N702" s="10" t="s">
        <v>24</v>
      </c>
    </row>
    <row r="703" spans="1:14" ht="15">
      <c r="A703" s="24"/>
      <c r="B703" s="15" t="s">
        <v>36</v>
      </c>
      <c r="C703" s="12"/>
      <c r="D703" s="12"/>
      <c r="E703" s="12"/>
      <c r="F703" s="10" t="s">
        <v>24</v>
      </c>
      <c r="G703" s="13" t="s">
        <v>24</v>
      </c>
      <c r="H703" s="13" t="s">
        <v>24</v>
      </c>
      <c r="I703" s="9">
        <f>C703+[2]ноябрь!I703</f>
        <v>0</v>
      </c>
      <c r="J703" s="9">
        <f>D703+[2]ноябрь!J703</f>
        <v>0</v>
      </c>
      <c r="K703" s="9">
        <f>E703+[2]ноябрь!K703</f>
        <v>0</v>
      </c>
      <c r="L703" s="10" t="s">
        <v>24</v>
      </c>
      <c r="M703" s="10" t="s">
        <v>24</v>
      </c>
      <c r="N703" s="10" t="s">
        <v>24</v>
      </c>
    </row>
    <row r="704" spans="1:14" ht="15">
      <c r="A704" s="24"/>
      <c r="B704" s="15" t="s">
        <v>37</v>
      </c>
      <c r="C704" s="12"/>
      <c r="D704" s="12"/>
      <c r="E704" s="12"/>
      <c r="F704" s="10" t="s">
        <v>24</v>
      </c>
      <c r="G704" s="13" t="s">
        <v>24</v>
      </c>
      <c r="H704" s="13" t="s">
        <v>24</v>
      </c>
      <c r="I704" s="9">
        <f>C704+[2]ноябрь!I704</f>
        <v>0</v>
      </c>
      <c r="J704" s="9">
        <f>D704+[2]ноябрь!J704</f>
        <v>0</v>
      </c>
      <c r="K704" s="9">
        <f>E704+[2]ноябрь!K704</f>
        <v>0</v>
      </c>
      <c r="L704" s="10" t="s">
        <v>24</v>
      </c>
      <c r="M704" s="10" t="s">
        <v>24</v>
      </c>
      <c r="N704" s="10" t="s">
        <v>24</v>
      </c>
    </row>
    <row r="705" spans="1:14" ht="15">
      <c r="A705" s="25"/>
      <c r="B705" s="15" t="s">
        <v>38</v>
      </c>
      <c r="C705" s="12"/>
      <c r="D705" s="12"/>
      <c r="E705" s="12"/>
      <c r="F705" s="10">
        <f>G705+H705</f>
        <v>103665</v>
      </c>
      <c r="G705" s="13">
        <v>103665</v>
      </c>
      <c r="H705" s="13">
        <v>0</v>
      </c>
      <c r="I705" s="9">
        <f>C705+[2]ноябрь!I705</f>
        <v>0</v>
      </c>
      <c r="J705" s="9">
        <f>D705+[2]ноябрь!J705</f>
        <v>0</v>
      </c>
      <c r="K705" s="9">
        <f>E705+[2]ноябрь!K705</f>
        <v>0</v>
      </c>
      <c r="L705" s="9">
        <f>F705+[2]ноябрь!L705</f>
        <v>1867444</v>
      </c>
      <c r="M705" s="9">
        <f>G705+[2]ноябрь!M705</f>
        <v>1867444</v>
      </c>
      <c r="N705" s="9">
        <f>H705+[2]ноябрь!N705</f>
        <v>0</v>
      </c>
    </row>
    <row r="706" spans="1:14" ht="45">
      <c r="A706" s="23" t="s">
        <v>159</v>
      </c>
      <c r="B706" s="11" t="s">
        <v>23</v>
      </c>
      <c r="C706" s="12"/>
      <c r="D706" s="12"/>
      <c r="E706" s="12"/>
      <c r="F706" s="10" t="s">
        <v>24</v>
      </c>
      <c r="G706" s="13" t="s">
        <v>24</v>
      </c>
      <c r="H706" s="13" t="s">
        <v>24</v>
      </c>
      <c r="I706" s="9">
        <f>C706+[2]ноябрь!I706</f>
        <v>0</v>
      </c>
      <c r="J706" s="9">
        <f>D706+[2]ноябрь!J706</f>
        <v>0</v>
      </c>
      <c r="K706" s="9">
        <f>E706+[2]ноябрь!K706</f>
        <v>0</v>
      </c>
      <c r="L706" s="10" t="s">
        <v>24</v>
      </c>
      <c r="M706" s="10" t="s">
        <v>24</v>
      </c>
      <c r="N706" s="10" t="s">
        <v>24</v>
      </c>
    </row>
    <row r="707" spans="1:14" ht="28.5">
      <c r="A707" s="24"/>
      <c r="B707" s="14" t="s">
        <v>25</v>
      </c>
      <c r="C707" s="12"/>
      <c r="D707" s="12"/>
      <c r="E707" s="12"/>
      <c r="F707" s="10" t="s">
        <v>24</v>
      </c>
      <c r="G707" s="13" t="s">
        <v>24</v>
      </c>
      <c r="H707" s="13" t="s">
        <v>24</v>
      </c>
      <c r="I707" s="9">
        <f>C707+[2]ноябрь!I707</f>
        <v>0</v>
      </c>
      <c r="J707" s="9">
        <f>D707+[2]ноябрь!J707</f>
        <v>0</v>
      </c>
      <c r="K707" s="9">
        <f>E707+[2]ноябрь!K707</f>
        <v>0</v>
      </c>
      <c r="L707" s="10" t="s">
        <v>24</v>
      </c>
      <c r="M707" s="10" t="s">
        <v>24</v>
      </c>
      <c r="N707" s="10" t="s">
        <v>24</v>
      </c>
    </row>
    <row r="708" spans="1:14" ht="14.25" customHeight="1">
      <c r="A708" s="24"/>
      <c r="B708" s="14" t="s">
        <v>26</v>
      </c>
      <c r="C708" s="12"/>
      <c r="D708" s="12"/>
      <c r="E708" s="12"/>
      <c r="F708" s="10" t="s">
        <v>24</v>
      </c>
      <c r="G708" s="13" t="s">
        <v>24</v>
      </c>
      <c r="H708" s="13" t="s">
        <v>24</v>
      </c>
      <c r="I708" s="9">
        <f>C708+[2]ноябрь!I708</f>
        <v>0</v>
      </c>
      <c r="J708" s="9">
        <f>D708+[2]ноябрь!J708</f>
        <v>0</v>
      </c>
      <c r="K708" s="9">
        <f>E708+[2]ноябрь!K708</f>
        <v>0</v>
      </c>
      <c r="L708" s="10" t="s">
        <v>24</v>
      </c>
      <c r="M708" s="10" t="s">
        <v>24</v>
      </c>
      <c r="N708" s="10" t="s">
        <v>24</v>
      </c>
    </row>
    <row r="709" spans="1:14" ht="14.25" customHeight="1">
      <c r="A709" s="24"/>
      <c r="B709" s="14" t="s">
        <v>27</v>
      </c>
      <c r="C709" s="12"/>
      <c r="D709" s="12"/>
      <c r="E709" s="12"/>
      <c r="F709" s="10" t="s">
        <v>24</v>
      </c>
      <c r="G709" s="13" t="s">
        <v>24</v>
      </c>
      <c r="H709" s="13" t="s">
        <v>24</v>
      </c>
      <c r="I709" s="9">
        <f>C709+[2]ноябрь!I709</f>
        <v>0</v>
      </c>
      <c r="J709" s="9">
        <f>D709+[2]ноябрь!J709</f>
        <v>0</v>
      </c>
      <c r="K709" s="9">
        <f>E709+[2]ноябрь!K709</f>
        <v>0</v>
      </c>
      <c r="L709" s="10" t="s">
        <v>24</v>
      </c>
      <c r="M709" s="10" t="s">
        <v>24</v>
      </c>
      <c r="N709" s="10" t="s">
        <v>24</v>
      </c>
    </row>
    <row r="710" spans="1:14" ht="30">
      <c r="A710" s="24"/>
      <c r="B710" s="11" t="s">
        <v>28</v>
      </c>
      <c r="C710" s="12"/>
      <c r="D710" s="12"/>
      <c r="E710" s="12"/>
      <c r="F710" s="10" t="s">
        <v>24</v>
      </c>
      <c r="G710" s="13" t="s">
        <v>24</v>
      </c>
      <c r="H710" s="13" t="s">
        <v>24</v>
      </c>
      <c r="I710" s="9">
        <f>C710+[2]ноябрь!I710</f>
        <v>0</v>
      </c>
      <c r="J710" s="9">
        <f>D710+[2]ноябрь!J710</f>
        <v>0</v>
      </c>
      <c r="K710" s="9">
        <f>E710+[2]ноябрь!K710</f>
        <v>0</v>
      </c>
      <c r="L710" s="10" t="s">
        <v>24</v>
      </c>
      <c r="M710" s="10" t="s">
        <v>24</v>
      </c>
      <c r="N710" s="10" t="s">
        <v>24</v>
      </c>
    </row>
    <row r="711" spans="1:14" ht="30">
      <c r="A711" s="24"/>
      <c r="B711" s="11" t="s">
        <v>29</v>
      </c>
      <c r="C711" s="12"/>
      <c r="D711" s="12"/>
      <c r="E711" s="12"/>
      <c r="F711" s="10" t="s">
        <v>24</v>
      </c>
      <c r="G711" s="13" t="s">
        <v>24</v>
      </c>
      <c r="H711" s="13" t="s">
        <v>24</v>
      </c>
      <c r="I711" s="9">
        <f>C711+[2]ноябрь!I711</f>
        <v>0</v>
      </c>
      <c r="J711" s="9">
        <f>D711+[2]ноябрь!J711</f>
        <v>0</v>
      </c>
      <c r="K711" s="9">
        <f>E711+[2]ноябрь!K711</f>
        <v>0</v>
      </c>
      <c r="L711" s="10" t="s">
        <v>24</v>
      </c>
      <c r="M711" s="10" t="s">
        <v>24</v>
      </c>
      <c r="N711" s="10" t="s">
        <v>24</v>
      </c>
    </row>
    <row r="712" spans="1:14" ht="14.25" customHeight="1">
      <c r="A712" s="24"/>
      <c r="B712" s="14" t="s">
        <v>30</v>
      </c>
      <c r="C712" s="12"/>
      <c r="D712" s="12"/>
      <c r="E712" s="12"/>
      <c r="F712" s="10" t="s">
        <v>24</v>
      </c>
      <c r="G712" s="13" t="s">
        <v>24</v>
      </c>
      <c r="H712" s="13" t="s">
        <v>24</v>
      </c>
      <c r="I712" s="9">
        <f>C712+[2]ноябрь!I712</f>
        <v>0</v>
      </c>
      <c r="J712" s="9">
        <f>D712+[2]ноябрь!J712</f>
        <v>0</v>
      </c>
      <c r="K712" s="9">
        <f>E712+[2]ноябрь!K712</f>
        <v>0</v>
      </c>
      <c r="L712" s="10" t="s">
        <v>24</v>
      </c>
      <c r="M712" s="10" t="s">
        <v>24</v>
      </c>
      <c r="N712" s="10" t="s">
        <v>24</v>
      </c>
    </row>
    <row r="713" spans="1:14" ht="28.5">
      <c r="A713" s="24"/>
      <c r="B713" s="14" t="s">
        <v>31</v>
      </c>
      <c r="C713" s="12"/>
      <c r="D713" s="12"/>
      <c r="E713" s="12"/>
      <c r="F713" s="10" t="s">
        <v>24</v>
      </c>
      <c r="G713" s="13" t="s">
        <v>24</v>
      </c>
      <c r="H713" s="13" t="s">
        <v>24</v>
      </c>
      <c r="I713" s="9">
        <f>C713+[2]ноябрь!I713</f>
        <v>0</v>
      </c>
      <c r="J713" s="9">
        <f>D713+[2]ноябрь!J713</f>
        <v>0</v>
      </c>
      <c r="K713" s="9">
        <f>E713+[2]ноябрь!K713</f>
        <v>0</v>
      </c>
      <c r="L713" s="10" t="s">
        <v>24</v>
      </c>
      <c r="M713" s="10" t="s">
        <v>24</v>
      </c>
      <c r="N713" s="10" t="s">
        <v>24</v>
      </c>
    </row>
    <row r="714" spans="1:14" ht="14.25" customHeight="1">
      <c r="A714" s="24"/>
      <c r="B714" s="14" t="s">
        <v>32</v>
      </c>
      <c r="C714" s="12"/>
      <c r="D714" s="12"/>
      <c r="E714" s="12"/>
      <c r="F714" s="10" t="s">
        <v>24</v>
      </c>
      <c r="G714" s="13" t="s">
        <v>24</v>
      </c>
      <c r="H714" s="13" t="s">
        <v>24</v>
      </c>
      <c r="I714" s="9">
        <f>C714+[2]ноябрь!I714</f>
        <v>0</v>
      </c>
      <c r="J714" s="9">
        <f>D714+[2]ноябрь!J714</f>
        <v>0</v>
      </c>
      <c r="K714" s="9">
        <f>E714+[2]ноябрь!K714</f>
        <v>0</v>
      </c>
      <c r="L714" s="10" t="s">
        <v>24</v>
      </c>
      <c r="M714" s="10" t="s">
        <v>24</v>
      </c>
      <c r="N714" s="10" t="s">
        <v>24</v>
      </c>
    </row>
    <row r="715" spans="1:14" ht="14.25" customHeight="1">
      <c r="A715" s="24"/>
      <c r="B715" s="14" t="s">
        <v>33</v>
      </c>
      <c r="C715" s="12"/>
      <c r="D715" s="12"/>
      <c r="E715" s="12"/>
      <c r="F715" s="10" t="s">
        <v>24</v>
      </c>
      <c r="G715" s="13" t="s">
        <v>24</v>
      </c>
      <c r="H715" s="13" t="s">
        <v>24</v>
      </c>
      <c r="I715" s="9">
        <f>C715+[2]ноябрь!I715</f>
        <v>0</v>
      </c>
      <c r="J715" s="9">
        <f>D715+[2]ноябрь!J715</f>
        <v>0</v>
      </c>
      <c r="K715" s="9">
        <f>E715+[2]ноябрь!K715</f>
        <v>0</v>
      </c>
      <c r="L715" s="10" t="s">
        <v>24</v>
      </c>
      <c r="M715" s="10" t="s">
        <v>24</v>
      </c>
      <c r="N715" s="10" t="s">
        <v>24</v>
      </c>
    </row>
    <row r="716" spans="1:14" ht="14.25" customHeight="1">
      <c r="A716" s="24"/>
      <c r="B716" s="14" t="s">
        <v>34</v>
      </c>
      <c r="C716" s="12"/>
      <c r="D716" s="12"/>
      <c r="E716" s="12"/>
      <c r="F716" s="10" t="s">
        <v>24</v>
      </c>
      <c r="G716" s="13" t="s">
        <v>24</v>
      </c>
      <c r="H716" s="13" t="s">
        <v>24</v>
      </c>
      <c r="I716" s="9">
        <f>C716+[2]ноябрь!I716</f>
        <v>0</v>
      </c>
      <c r="J716" s="9">
        <f>D716+[2]ноябрь!J716</f>
        <v>0</v>
      </c>
      <c r="K716" s="9">
        <f>E716+[2]ноябрь!K716</f>
        <v>0</v>
      </c>
      <c r="L716" s="10" t="s">
        <v>24</v>
      </c>
      <c r="M716" s="10" t="s">
        <v>24</v>
      </c>
      <c r="N716" s="10" t="s">
        <v>24</v>
      </c>
    </row>
    <row r="717" spans="1:14" ht="45">
      <c r="A717" s="24"/>
      <c r="B717" s="11" t="s">
        <v>35</v>
      </c>
      <c r="C717" s="12"/>
      <c r="D717" s="12"/>
      <c r="E717" s="12"/>
      <c r="F717" s="10" t="s">
        <v>24</v>
      </c>
      <c r="G717" s="13" t="s">
        <v>24</v>
      </c>
      <c r="H717" s="13" t="s">
        <v>24</v>
      </c>
      <c r="I717" s="9">
        <f>C717+[2]ноябрь!I717</f>
        <v>0</v>
      </c>
      <c r="J717" s="9">
        <f>D717+[2]ноябрь!J717</f>
        <v>0</v>
      </c>
      <c r="K717" s="9">
        <f>E717+[2]ноябрь!K717</f>
        <v>0</v>
      </c>
      <c r="L717" s="10" t="s">
        <v>24</v>
      </c>
      <c r="M717" s="10" t="s">
        <v>24</v>
      </c>
      <c r="N717" s="10" t="s">
        <v>24</v>
      </c>
    </row>
    <row r="718" spans="1:14" ht="15">
      <c r="A718" s="24"/>
      <c r="B718" s="15" t="s">
        <v>36</v>
      </c>
      <c r="C718" s="12"/>
      <c r="D718" s="12"/>
      <c r="E718" s="12"/>
      <c r="F718" s="10" t="s">
        <v>24</v>
      </c>
      <c r="G718" s="13" t="s">
        <v>24</v>
      </c>
      <c r="H718" s="13" t="s">
        <v>24</v>
      </c>
      <c r="I718" s="9">
        <f>C718+[2]ноябрь!I718</f>
        <v>0</v>
      </c>
      <c r="J718" s="9">
        <f>D718+[2]ноябрь!J718</f>
        <v>0</v>
      </c>
      <c r="K718" s="9">
        <f>E718+[2]ноябрь!K718</f>
        <v>0</v>
      </c>
      <c r="L718" s="10" t="s">
        <v>24</v>
      </c>
      <c r="M718" s="10" t="s">
        <v>24</v>
      </c>
      <c r="N718" s="10" t="s">
        <v>24</v>
      </c>
    </row>
    <row r="719" spans="1:14" ht="15">
      <c r="A719" s="24"/>
      <c r="B719" s="15" t="s">
        <v>37</v>
      </c>
      <c r="C719" s="12"/>
      <c r="D719" s="12"/>
      <c r="E719" s="12"/>
      <c r="F719" s="10" t="s">
        <v>24</v>
      </c>
      <c r="G719" s="13" t="s">
        <v>24</v>
      </c>
      <c r="H719" s="13" t="s">
        <v>24</v>
      </c>
      <c r="I719" s="9">
        <f>C719+[2]ноябрь!I719</f>
        <v>0</v>
      </c>
      <c r="J719" s="9">
        <f>D719+[2]ноябрь!J719</f>
        <v>0</v>
      </c>
      <c r="K719" s="9">
        <f>E719+[2]ноябрь!K719</f>
        <v>0</v>
      </c>
      <c r="L719" s="10" t="s">
        <v>24</v>
      </c>
      <c r="M719" s="10" t="s">
        <v>24</v>
      </c>
      <c r="N719" s="10" t="s">
        <v>24</v>
      </c>
    </row>
    <row r="720" spans="1:14" ht="15">
      <c r="A720" s="25"/>
      <c r="B720" s="15" t="s">
        <v>38</v>
      </c>
      <c r="C720" s="12"/>
      <c r="D720" s="12"/>
      <c r="E720" s="12"/>
      <c r="F720" s="10">
        <f>G720+H720</f>
        <v>3108899.9999999995</v>
      </c>
      <c r="G720" s="13">
        <v>3108899.9999999995</v>
      </c>
      <c r="H720" s="13">
        <v>0</v>
      </c>
      <c r="I720" s="9">
        <f>C720+[2]ноябрь!I720</f>
        <v>0</v>
      </c>
      <c r="J720" s="9">
        <f>D720+[2]ноябрь!J720</f>
        <v>0</v>
      </c>
      <c r="K720" s="9">
        <f>E720+[2]ноябрь!K720</f>
        <v>0</v>
      </c>
      <c r="L720" s="9">
        <f>F720+[2]ноябрь!L720</f>
        <v>31972155.899999999</v>
      </c>
      <c r="M720" s="9">
        <f>G720+[2]ноябрь!M720</f>
        <v>31972155.899999999</v>
      </c>
      <c r="N720" s="9">
        <f>H720+[2]ноябрь!N720</f>
        <v>0</v>
      </c>
    </row>
    <row r="721" spans="1:14" ht="45">
      <c r="A721" s="23" t="s">
        <v>160</v>
      </c>
      <c r="B721" s="11" t="s">
        <v>23</v>
      </c>
      <c r="C721" s="12">
        <f>C16+C31+C46+C61+C76+C91+C106+C121+C136+C151+C166+C181+C196+C211+C226+C241+C256+C271+C286+C301+C316+C331+C346+C361+C376+C391+C406+C421+C436+C451+C466+C481+C496+C511+C526+C541+C556+C571+C586+C601+C616+C631+C646+C661+C676+C691+C706</f>
        <v>3838462.02</v>
      </c>
      <c r="D721" s="12">
        <f>D16+D31+D46+D61+D76+D91+D106+D121+D136+D151+D166+D181+D196+D211+D226+D241+D256+D271+D286+D301+D316+D331+D346+D361+D376+D391+D406+D421+D436+D451+D466+D481+D496+D511+D526+D541+D556+D571+D586+D601+D616+D631+D646+D661+D676+D691+D706</f>
        <v>3802210.02</v>
      </c>
      <c r="E721" s="12">
        <f>E16+E31+E46+E61+E76+E91+E106+E121+E136+E151+E166+E181+E196+E211+E226+E241+E256+E271+E286+E301+E316+E331+E346+E361+E376+E391+E406+E421+E436+E451+E466+E481+E496+E511+E526+E541+E556+E571+E586+E601+E616+E631+E646+E661+E676+E691+E706</f>
        <v>36252</v>
      </c>
      <c r="F721" s="10" t="s">
        <v>24</v>
      </c>
      <c r="G721" s="13" t="s">
        <v>24</v>
      </c>
      <c r="H721" s="13" t="s">
        <v>24</v>
      </c>
      <c r="I721" s="9">
        <f>I16+I31+I46+I61+I76+I91+I106+I121+I136+I151+I166+I181+I196+I211+I226+I241+I256+I271+I286+I301+I316+I331+I346+I361+I376+I391+I406+I421+I436+I451+I466+I481+I496+I511+I526+I541+I556+I571+I586+I601+I616+I631+I646+I661+I676+I691+I706</f>
        <v>75492120.959999993</v>
      </c>
      <c r="J721" s="9">
        <f>J16+J31+J46+J61+J76+J91+J106+J121+J136+J151+J166+J181+J196+J211+J226+J241+J256+J271+J286+J301+J316+J331+J346+J361+J376+J391+J406+J421+J436+J451+J466+J481+J496+J511+J526+J541+J556+J571+J586+J601+J616+J631+J646+J661+J676+J691+J706</f>
        <v>74591596.640000001</v>
      </c>
      <c r="K721" s="9">
        <f>K16+K31+K46+K61+K76+K91+K106+K121+K136+K151+K166+K181+K196+K211+K226+K241+K256+K271+K286+K301+K316+K331+K346+K361+K376+K391+K406+K421+K436+K451+K466+K481+K496+K511+K526+K541+K556+K571+K586+K601+K616+K631+K646+K661+K676+K691+K706</f>
        <v>900524.32</v>
      </c>
      <c r="L721" s="10" t="s">
        <v>24</v>
      </c>
      <c r="M721" s="10" t="s">
        <v>24</v>
      </c>
      <c r="N721" s="10" t="s">
        <v>24</v>
      </c>
    </row>
    <row r="722" spans="1:14" ht="28.5">
      <c r="A722" s="24"/>
      <c r="B722" s="14" t="s">
        <v>25</v>
      </c>
      <c r="C722" s="12">
        <f t="shared" ref="C722:E735" si="0">C17+C32+C47+C62+C77+C92+C107+C122+C137+C152+C167+C182+C197+C212+C227+C242+C257+C272+C287+C302+C317+C332+C347+C362+C377+C392+C407+C422+C437+C452+C467+C482+C497+C512+C527+C542+C557+C572+C587+C602+C617+C632+C647+C662+C677+C692+C707</f>
        <v>0</v>
      </c>
      <c r="D722" s="12">
        <f t="shared" si="0"/>
        <v>0</v>
      </c>
      <c r="E722" s="12">
        <f t="shared" si="0"/>
        <v>0</v>
      </c>
      <c r="F722" s="10" t="s">
        <v>24</v>
      </c>
      <c r="G722" s="13" t="s">
        <v>24</v>
      </c>
      <c r="H722" s="13" t="s">
        <v>24</v>
      </c>
      <c r="I722" s="9">
        <f t="shared" ref="I722:K735" si="1">I17+I32+I47+I62+I77+I92+I107+I122+I137+I152+I167+I182+I197+I212+I227+I242+I257+I272+I287+I302+I317+I332+I347+I362+I377+I392+I407+I422+I437+I452+I467+I482+I497+I512+I527+I542+I557+I572+I587+I602+I617+I632+I647+I662+I677+I692+I707</f>
        <v>355011.72000000003</v>
      </c>
      <c r="J722" s="9">
        <f t="shared" si="1"/>
        <v>355011.72000000003</v>
      </c>
      <c r="K722" s="9">
        <f t="shared" si="1"/>
        <v>0</v>
      </c>
      <c r="L722" s="10" t="s">
        <v>24</v>
      </c>
      <c r="M722" s="10" t="s">
        <v>24</v>
      </c>
      <c r="N722" s="10" t="s">
        <v>24</v>
      </c>
    </row>
    <row r="723" spans="1:14" ht="14.25" customHeight="1">
      <c r="A723" s="24"/>
      <c r="B723" s="14" t="s">
        <v>26</v>
      </c>
      <c r="C723" s="12">
        <f t="shared" si="0"/>
        <v>0</v>
      </c>
      <c r="D723" s="12">
        <f t="shared" si="0"/>
        <v>0</v>
      </c>
      <c r="E723" s="12">
        <f t="shared" si="0"/>
        <v>0</v>
      </c>
      <c r="F723" s="10" t="s">
        <v>24</v>
      </c>
      <c r="G723" s="13" t="s">
        <v>24</v>
      </c>
      <c r="H723" s="13" t="s">
        <v>24</v>
      </c>
      <c r="I723" s="9">
        <f t="shared" si="1"/>
        <v>0</v>
      </c>
      <c r="J723" s="9">
        <f t="shared" si="1"/>
        <v>0</v>
      </c>
      <c r="K723" s="9">
        <f t="shared" si="1"/>
        <v>0</v>
      </c>
      <c r="L723" s="10" t="s">
        <v>24</v>
      </c>
      <c r="M723" s="10" t="s">
        <v>24</v>
      </c>
      <c r="N723" s="10" t="s">
        <v>24</v>
      </c>
    </row>
    <row r="724" spans="1:14" ht="14.25" customHeight="1">
      <c r="A724" s="24"/>
      <c r="B724" s="14" t="s">
        <v>27</v>
      </c>
      <c r="C724" s="12">
        <f t="shared" si="0"/>
        <v>845495.33000000007</v>
      </c>
      <c r="D724" s="12">
        <f t="shared" si="0"/>
        <v>845495.33000000007</v>
      </c>
      <c r="E724" s="12">
        <f t="shared" si="0"/>
        <v>0</v>
      </c>
      <c r="F724" s="10" t="s">
        <v>24</v>
      </c>
      <c r="G724" s="13" t="s">
        <v>24</v>
      </c>
      <c r="H724" s="13" t="s">
        <v>24</v>
      </c>
      <c r="I724" s="9">
        <f t="shared" si="1"/>
        <v>13156636.59</v>
      </c>
      <c r="J724" s="9">
        <f t="shared" si="1"/>
        <v>13156636.59</v>
      </c>
      <c r="K724" s="9">
        <f t="shared" si="1"/>
        <v>0</v>
      </c>
      <c r="L724" s="10" t="s">
        <v>24</v>
      </c>
      <c r="M724" s="10" t="s">
        <v>24</v>
      </c>
      <c r="N724" s="10" t="s">
        <v>24</v>
      </c>
    </row>
    <row r="725" spans="1:14" ht="30">
      <c r="A725" s="24"/>
      <c r="B725" s="11" t="s">
        <v>28</v>
      </c>
      <c r="C725" s="12">
        <f t="shared" si="0"/>
        <v>252767.11000000002</v>
      </c>
      <c r="D725" s="12">
        <f t="shared" si="0"/>
        <v>0</v>
      </c>
      <c r="E725" s="12">
        <f t="shared" si="0"/>
        <v>252767.11000000002</v>
      </c>
      <c r="F725" s="10" t="s">
        <v>24</v>
      </c>
      <c r="G725" s="13" t="s">
        <v>24</v>
      </c>
      <c r="H725" s="13" t="s">
        <v>24</v>
      </c>
      <c r="I725" s="9">
        <f t="shared" si="1"/>
        <v>2957322.13</v>
      </c>
      <c r="J725" s="9">
        <f t="shared" si="1"/>
        <v>0</v>
      </c>
      <c r="K725" s="9">
        <f t="shared" si="1"/>
        <v>2957322.13</v>
      </c>
      <c r="L725" s="10" t="s">
        <v>24</v>
      </c>
      <c r="M725" s="10" t="s">
        <v>24</v>
      </c>
      <c r="N725" s="10" t="s">
        <v>24</v>
      </c>
    </row>
    <row r="726" spans="1:14" ht="30">
      <c r="A726" s="24"/>
      <c r="B726" s="11" t="s">
        <v>29</v>
      </c>
      <c r="C726" s="12">
        <f t="shared" si="0"/>
        <v>1382750.52</v>
      </c>
      <c r="D726" s="12">
        <f t="shared" si="0"/>
        <v>1382750.52</v>
      </c>
      <c r="E726" s="12">
        <f t="shared" si="0"/>
        <v>0</v>
      </c>
      <c r="F726" s="10" t="s">
        <v>24</v>
      </c>
      <c r="G726" s="13" t="s">
        <v>24</v>
      </c>
      <c r="H726" s="13" t="s">
        <v>24</v>
      </c>
      <c r="I726" s="9">
        <f t="shared" si="1"/>
        <v>26753018.270000003</v>
      </c>
      <c r="J726" s="9">
        <f t="shared" si="1"/>
        <v>26584001.310000002</v>
      </c>
      <c r="K726" s="9">
        <f t="shared" si="1"/>
        <v>169016.95999999999</v>
      </c>
      <c r="L726" s="10" t="s">
        <v>24</v>
      </c>
      <c r="M726" s="10" t="s">
        <v>24</v>
      </c>
      <c r="N726" s="10" t="s">
        <v>24</v>
      </c>
    </row>
    <row r="727" spans="1:14" ht="14.25" customHeight="1">
      <c r="A727" s="24"/>
      <c r="B727" s="14" t="s">
        <v>30</v>
      </c>
      <c r="C727" s="12">
        <f t="shared" si="0"/>
        <v>1334250.19</v>
      </c>
      <c r="D727" s="12">
        <f t="shared" si="0"/>
        <v>1334250.19</v>
      </c>
      <c r="E727" s="12">
        <f t="shared" si="0"/>
        <v>0</v>
      </c>
      <c r="F727" s="10" t="s">
        <v>24</v>
      </c>
      <c r="G727" s="13" t="s">
        <v>24</v>
      </c>
      <c r="H727" s="13" t="s">
        <v>24</v>
      </c>
      <c r="I727" s="9">
        <f t="shared" si="1"/>
        <v>24975817.77</v>
      </c>
      <c r="J727" s="9">
        <f t="shared" si="1"/>
        <v>24975817.77</v>
      </c>
      <c r="K727" s="9">
        <f t="shared" si="1"/>
        <v>0</v>
      </c>
      <c r="L727" s="10" t="s">
        <v>24</v>
      </c>
      <c r="M727" s="10" t="s">
        <v>24</v>
      </c>
      <c r="N727" s="10" t="s">
        <v>24</v>
      </c>
    </row>
    <row r="728" spans="1:14" ht="28.5">
      <c r="A728" s="24"/>
      <c r="B728" s="14" t="s">
        <v>31</v>
      </c>
      <c r="C728" s="12">
        <f t="shared" si="0"/>
        <v>48500.33</v>
      </c>
      <c r="D728" s="12">
        <f t="shared" si="0"/>
        <v>48500.33</v>
      </c>
      <c r="E728" s="12">
        <f t="shared" si="0"/>
        <v>0</v>
      </c>
      <c r="F728" s="10" t="s">
        <v>24</v>
      </c>
      <c r="G728" s="13" t="s">
        <v>24</v>
      </c>
      <c r="H728" s="13" t="s">
        <v>24</v>
      </c>
      <c r="I728" s="9">
        <f t="shared" si="1"/>
        <v>1777200.4999999998</v>
      </c>
      <c r="J728" s="9">
        <f t="shared" si="1"/>
        <v>1608183.5399999998</v>
      </c>
      <c r="K728" s="9">
        <f t="shared" si="1"/>
        <v>169016.95999999999</v>
      </c>
      <c r="L728" s="10" t="s">
        <v>24</v>
      </c>
      <c r="M728" s="10" t="s">
        <v>24</v>
      </c>
      <c r="N728" s="10" t="s">
        <v>24</v>
      </c>
    </row>
    <row r="729" spans="1:14" ht="14.25" customHeight="1">
      <c r="A729" s="24"/>
      <c r="B729" s="14" t="s">
        <v>32</v>
      </c>
      <c r="C729" s="12">
        <f t="shared" si="0"/>
        <v>0</v>
      </c>
      <c r="D729" s="12">
        <f t="shared" si="0"/>
        <v>0</v>
      </c>
      <c r="E729" s="12">
        <f t="shared" si="0"/>
        <v>0</v>
      </c>
      <c r="F729" s="10" t="s">
        <v>24</v>
      </c>
      <c r="G729" s="13" t="s">
        <v>24</v>
      </c>
      <c r="H729" s="13" t="s">
        <v>24</v>
      </c>
      <c r="I729" s="9">
        <f t="shared" si="1"/>
        <v>0</v>
      </c>
      <c r="J729" s="9">
        <f t="shared" si="1"/>
        <v>0</v>
      </c>
      <c r="K729" s="9">
        <f t="shared" si="1"/>
        <v>0</v>
      </c>
      <c r="L729" s="10" t="s">
        <v>24</v>
      </c>
      <c r="M729" s="10" t="s">
        <v>24</v>
      </c>
      <c r="N729" s="10" t="s">
        <v>24</v>
      </c>
    </row>
    <row r="730" spans="1:14" ht="14.25" customHeight="1">
      <c r="A730" s="24"/>
      <c r="B730" s="14" t="s">
        <v>33</v>
      </c>
      <c r="C730" s="12">
        <f t="shared" si="0"/>
        <v>1149389.07</v>
      </c>
      <c r="D730" s="12">
        <f t="shared" si="0"/>
        <v>1149389.07</v>
      </c>
      <c r="E730" s="12">
        <f t="shared" si="0"/>
        <v>0</v>
      </c>
      <c r="F730" s="10" t="s">
        <v>24</v>
      </c>
      <c r="G730" s="13" t="s">
        <v>24</v>
      </c>
      <c r="H730" s="13" t="s">
        <v>24</v>
      </c>
      <c r="I730" s="9">
        <f t="shared" si="1"/>
        <v>18799354.490000002</v>
      </c>
      <c r="J730" s="9">
        <f t="shared" si="1"/>
        <v>18799354.490000002</v>
      </c>
      <c r="K730" s="9">
        <f t="shared" si="1"/>
        <v>0</v>
      </c>
      <c r="L730" s="10" t="s">
        <v>24</v>
      </c>
      <c r="M730" s="10" t="s">
        <v>24</v>
      </c>
      <c r="N730" s="10" t="s">
        <v>24</v>
      </c>
    </row>
    <row r="731" spans="1:14" ht="14.25" customHeight="1">
      <c r="A731" s="24"/>
      <c r="B731" s="14" t="s">
        <v>34</v>
      </c>
      <c r="C731" s="12">
        <f t="shared" si="0"/>
        <v>0</v>
      </c>
      <c r="D731" s="12">
        <f t="shared" si="0"/>
        <v>0</v>
      </c>
      <c r="E731" s="12">
        <f t="shared" si="0"/>
        <v>0</v>
      </c>
      <c r="F731" s="10" t="s">
        <v>24</v>
      </c>
      <c r="G731" s="13" t="s">
        <v>24</v>
      </c>
      <c r="H731" s="13" t="s">
        <v>24</v>
      </c>
      <c r="I731" s="9">
        <f t="shared" si="1"/>
        <v>0</v>
      </c>
      <c r="J731" s="9">
        <f t="shared" si="1"/>
        <v>0</v>
      </c>
      <c r="K731" s="9">
        <f t="shared" si="1"/>
        <v>0</v>
      </c>
      <c r="L731" s="10" t="s">
        <v>24</v>
      </c>
      <c r="M731" s="10" t="s">
        <v>24</v>
      </c>
      <c r="N731" s="10" t="s">
        <v>24</v>
      </c>
    </row>
    <row r="732" spans="1:14" ht="45">
      <c r="A732" s="24"/>
      <c r="B732" s="11" t="s">
        <v>35</v>
      </c>
      <c r="C732" s="12">
        <f t="shared" si="0"/>
        <v>453365.33000000007</v>
      </c>
      <c r="D732" s="12">
        <f t="shared" si="0"/>
        <v>453365.33000000007</v>
      </c>
      <c r="E732" s="12">
        <f t="shared" si="0"/>
        <v>0</v>
      </c>
      <c r="F732" s="10" t="s">
        <v>24</v>
      </c>
      <c r="G732" s="13" t="s">
        <v>24</v>
      </c>
      <c r="H732" s="13" t="s">
        <v>24</v>
      </c>
      <c r="I732" s="9">
        <f t="shared" si="1"/>
        <v>3366551.0199999996</v>
      </c>
      <c r="J732" s="9">
        <f t="shared" si="1"/>
        <v>3351972.1699999995</v>
      </c>
      <c r="K732" s="9">
        <f t="shared" si="1"/>
        <v>14578.85</v>
      </c>
      <c r="L732" s="10" t="s">
        <v>24</v>
      </c>
      <c r="M732" s="10" t="s">
        <v>24</v>
      </c>
      <c r="N732" s="10" t="s">
        <v>24</v>
      </c>
    </row>
    <row r="733" spans="1:14" ht="15">
      <c r="A733" s="24"/>
      <c r="B733" s="15" t="s">
        <v>36</v>
      </c>
      <c r="C733" s="12">
        <f t="shared" si="0"/>
        <v>37869.61</v>
      </c>
      <c r="D733" s="12">
        <f t="shared" si="0"/>
        <v>37869.61</v>
      </c>
      <c r="E733" s="12">
        <f t="shared" si="0"/>
        <v>0</v>
      </c>
      <c r="F733" s="10" t="s">
        <v>24</v>
      </c>
      <c r="G733" s="13" t="s">
        <v>24</v>
      </c>
      <c r="H733" s="13" t="s">
        <v>24</v>
      </c>
      <c r="I733" s="9">
        <f t="shared" si="1"/>
        <v>294849.05</v>
      </c>
      <c r="J733" s="9">
        <f t="shared" si="1"/>
        <v>294849.05</v>
      </c>
      <c r="K733" s="9">
        <f t="shared" si="1"/>
        <v>0</v>
      </c>
      <c r="L733" s="10" t="s">
        <v>24</v>
      </c>
      <c r="M733" s="10" t="s">
        <v>24</v>
      </c>
      <c r="N733" s="10" t="s">
        <v>24</v>
      </c>
    </row>
    <row r="734" spans="1:14" ht="15">
      <c r="A734" s="24"/>
      <c r="B734" s="15" t="s">
        <v>37</v>
      </c>
      <c r="C734" s="12">
        <f t="shared" si="0"/>
        <v>18366.03</v>
      </c>
      <c r="D734" s="12">
        <f t="shared" si="0"/>
        <v>18366.03</v>
      </c>
      <c r="E734" s="12">
        <f t="shared" si="0"/>
        <v>0</v>
      </c>
      <c r="F734" s="10" t="s">
        <v>24</v>
      </c>
      <c r="G734" s="13" t="s">
        <v>24</v>
      </c>
      <c r="H734" s="13" t="s">
        <v>24</v>
      </c>
      <c r="I734" s="9">
        <f t="shared" si="1"/>
        <v>92210.78</v>
      </c>
      <c r="J734" s="9">
        <f t="shared" si="1"/>
        <v>92210.78</v>
      </c>
      <c r="K734" s="9">
        <f t="shared" si="1"/>
        <v>0</v>
      </c>
      <c r="L734" s="10" t="s">
        <v>24</v>
      </c>
      <c r="M734" s="10" t="s">
        <v>24</v>
      </c>
      <c r="N734" s="10" t="s">
        <v>24</v>
      </c>
    </row>
    <row r="735" spans="1:14" ht="15">
      <c r="A735" s="25"/>
      <c r="B735" s="15" t="s">
        <v>38</v>
      </c>
      <c r="C735" s="12">
        <f t="shared" si="0"/>
        <v>5983580.620000002</v>
      </c>
      <c r="D735" s="12">
        <f t="shared" si="0"/>
        <v>5694561.5100000007</v>
      </c>
      <c r="E735" s="12">
        <f t="shared" si="0"/>
        <v>289019.11</v>
      </c>
      <c r="F735" s="9">
        <f>F30+F45+F60+F75+F90+F105+F120+F135+F150+F165+F180+F195+F210+F225+F240+F255+F270+F285+F300+F315+F330+F345+F360+F375+F390+F405+F420+F435+F450+F465+F480+F495+F510+F525+F540+F555+F570+F585+F600+F615+F630+F645+F660+F675+F690+F705+F720</f>
        <v>2204361520.8720002</v>
      </c>
      <c r="G735" s="13">
        <f>G30+G45+G60+G75+G90+G105+G120+G135+G150+G165+G180+G195+G210+G225+G240+G255+G270+G285+G300+G315+G330+G345+G360+G375+G390+G405+G420+G435+G450+G465+G480+G495+G510+G525+G540+G555+G570+G585+G600+G615+G630+G645+G660+G675+G690+G705+G720</f>
        <v>2158257183.4520001</v>
      </c>
      <c r="H735" s="13">
        <f>H30+H45+H60+H75+H90+H105+H120+H135+H150+H165+H180+H195+H210+H225+H240+H255+H270+H285+H300+H315+H330+H345+H360+H375+H390+H405+H420+H435+H450+H465+H480+H495+H510+H525+H540+H555+H570+H585+H600+H615+H630+H645+H660+H675+H690+H705+H720</f>
        <v>46104337.419999994</v>
      </c>
      <c r="I735" s="9">
        <f t="shared" si="1"/>
        <v>108956072.21000001</v>
      </c>
      <c r="J735" s="9">
        <f t="shared" si="1"/>
        <v>104914629.95000002</v>
      </c>
      <c r="K735" s="9">
        <f t="shared" si="1"/>
        <v>4041442.2600000002</v>
      </c>
      <c r="L735" s="9">
        <f>F735+[2]ноябрь!L735</f>
        <v>14785159851.330599</v>
      </c>
      <c r="M735" s="9">
        <f>G735+[2]ноябрь!M735</f>
        <v>14400801493.681997</v>
      </c>
      <c r="N735" s="9">
        <f>H735+[2]ноябрь!N735</f>
        <v>384358357.64860004</v>
      </c>
    </row>
    <row r="736" spans="1:14" ht="15">
      <c r="A736" s="18"/>
      <c r="B736" s="19"/>
      <c r="C736" s="20"/>
      <c r="D736" s="20"/>
      <c r="E736" s="20"/>
      <c r="F736" s="20"/>
      <c r="G736" s="20"/>
      <c r="H736" s="20"/>
      <c r="I736" s="20"/>
      <c r="J736" s="20"/>
      <c r="K736" s="20"/>
      <c r="L736" s="21"/>
      <c r="M736" s="21"/>
      <c r="N736" s="21"/>
    </row>
    <row r="737" spans="1:14" ht="15">
      <c r="A737" s="18"/>
      <c r="B737" s="19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</row>
    <row r="739" spans="1:14" ht="42.75">
      <c r="A739" s="22" t="s">
        <v>161</v>
      </c>
      <c r="B739" s="1" t="s">
        <v>162</v>
      </c>
      <c r="C739" s="2" t="s">
        <v>163</v>
      </c>
    </row>
    <row r="741" spans="1:14">
      <c r="A741" s="26" t="s">
        <v>164</v>
      </c>
    </row>
    <row r="742" spans="1:14">
      <c r="A742" s="26"/>
    </row>
    <row r="743" spans="1:14">
      <c r="A743" s="26"/>
      <c r="B743" s="1" t="s">
        <v>162</v>
      </c>
      <c r="C743" s="2" t="s">
        <v>165</v>
      </c>
    </row>
    <row r="747" spans="1:14">
      <c r="A747" s="1" t="s">
        <v>166</v>
      </c>
    </row>
    <row r="748" spans="1:14">
      <c r="A748" s="16" t="s">
        <v>167</v>
      </c>
    </row>
  </sheetData>
  <mergeCells count="70">
    <mergeCell ref="A7:N7"/>
    <mergeCell ref="A8:N8"/>
    <mergeCell ref="A9:N9"/>
    <mergeCell ref="A11:A14"/>
    <mergeCell ref="B11:B14"/>
    <mergeCell ref="C12:C14"/>
    <mergeCell ref="D12:E12"/>
    <mergeCell ref="F12:F14"/>
    <mergeCell ref="G12:H12"/>
    <mergeCell ref="I12:I14"/>
    <mergeCell ref="A76:A90"/>
    <mergeCell ref="J12:K12"/>
    <mergeCell ref="L12:L14"/>
    <mergeCell ref="M12:N12"/>
    <mergeCell ref="D13:D14"/>
    <mergeCell ref="E13:E14"/>
    <mergeCell ref="G13:G14"/>
    <mergeCell ref="H13:H14"/>
    <mergeCell ref="J13:J14"/>
    <mergeCell ref="K13:K14"/>
    <mergeCell ref="M13:M14"/>
    <mergeCell ref="N13:N14"/>
    <mergeCell ref="A16:A30"/>
    <mergeCell ref="A31:A45"/>
    <mergeCell ref="A46:A60"/>
    <mergeCell ref="A61:A75"/>
    <mergeCell ref="A256:A270"/>
    <mergeCell ref="A91:A105"/>
    <mergeCell ref="A106:A120"/>
    <mergeCell ref="A121:A135"/>
    <mergeCell ref="A136:A150"/>
    <mergeCell ref="A151:A165"/>
    <mergeCell ref="A166:A180"/>
    <mergeCell ref="A181:A195"/>
    <mergeCell ref="A196:A210"/>
    <mergeCell ref="A211:A225"/>
    <mergeCell ref="A226:A240"/>
    <mergeCell ref="A241:A255"/>
    <mergeCell ref="A436:A450"/>
    <mergeCell ref="A271:A285"/>
    <mergeCell ref="A286:A300"/>
    <mergeCell ref="A301:A315"/>
    <mergeCell ref="A316:A330"/>
    <mergeCell ref="A331:A345"/>
    <mergeCell ref="A346:A360"/>
    <mergeCell ref="A361:A375"/>
    <mergeCell ref="A376:A390"/>
    <mergeCell ref="A391:A405"/>
    <mergeCell ref="A406:A420"/>
    <mergeCell ref="A421:A435"/>
    <mergeCell ref="A616:A630"/>
    <mergeCell ref="A451:A465"/>
    <mergeCell ref="A466:A480"/>
    <mergeCell ref="A481:A495"/>
    <mergeCell ref="A496:A510"/>
    <mergeCell ref="A511:A525"/>
    <mergeCell ref="A526:A540"/>
    <mergeCell ref="A541:A555"/>
    <mergeCell ref="A556:A570"/>
    <mergeCell ref="A571:A585"/>
    <mergeCell ref="A586:A600"/>
    <mergeCell ref="A601:A615"/>
    <mergeCell ref="A721:A735"/>
    <mergeCell ref="A741:A743"/>
    <mergeCell ref="A631:A645"/>
    <mergeCell ref="A646:A660"/>
    <mergeCell ref="A661:A675"/>
    <mergeCell ref="A676:A690"/>
    <mergeCell ref="A691:A705"/>
    <mergeCell ref="A706:A720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</vt:lpstr>
      <vt:lpstr>декабрь!Заголовки_для_печати</vt:lpstr>
      <vt:lpstr>декабрь!Область_печати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Saharova.OB</cp:lastModifiedBy>
  <dcterms:created xsi:type="dcterms:W3CDTF">2025-01-17T12:30:53Z</dcterms:created>
  <dcterms:modified xsi:type="dcterms:W3CDTF">2025-01-22T08:28:39Z</dcterms:modified>
</cp:coreProperties>
</file>