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760"/>
  </bookViews>
  <sheets>
    <sheet name="Лист1" sheetId="1" r:id="rId1"/>
    <sheet name="Лист2" sheetId="3" r:id="rId2"/>
    <sheet name="district" sheetId="5" state="hidden" r:id="rId3"/>
    <sheet name="work1" sheetId="4" state="hidden" r:id="rId4"/>
  </sheets>
  <definedNames>
    <definedName name="_xlnm._FilterDatabase" localSheetId="2" hidden="1">district!$A$1:$E$1</definedName>
    <definedName name="_xlnm._FilterDatabase" localSheetId="3" hidden="1">work1!$A$8:$AG$8</definedName>
    <definedName name="_xlnm._FilterDatabase" localSheetId="0" hidden="1">Лист1!$A$8:$AF$8</definedName>
    <definedName name="_xlnm._FilterDatabase" localSheetId="1" hidden="1">Лист2!$A$8:$AF$8</definedName>
  </definedNames>
  <calcPr calcId="125725"/>
</workbook>
</file>

<file path=xl/calcChain.xml><?xml version="1.0" encoding="utf-8"?>
<calcChain xmlns="http://schemas.openxmlformats.org/spreadsheetml/2006/main">
  <c r="AG28" i="1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208"/>
  <c r="AG209"/>
  <c r="AG210"/>
  <c r="AG211"/>
  <c r="AG212"/>
  <c r="AG213"/>
  <c r="AG214"/>
  <c r="AG215"/>
  <c r="AG216"/>
  <c r="AG217"/>
  <c r="AG218"/>
  <c r="AG219"/>
  <c r="AG220"/>
  <c r="AG221"/>
  <c r="AG222"/>
  <c r="AG223"/>
  <c r="AG224"/>
  <c r="AG225"/>
  <c r="AG226"/>
  <c r="AG227"/>
  <c r="AG228"/>
  <c r="AG229"/>
  <c r="AG230"/>
  <c r="AG231"/>
  <c r="AG232"/>
  <c r="AG233"/>
  <c r="AG234"/>
  <c r="AG235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G286"/>
  <c r="AG287"/>
  <c r="AG288"/>
  <c r="AG289"/>
  <c r="AG290"/>
  <c r="AG291"/>
  <c r="AG292"/>
  <c r="AG293"/>
  <c r="AG294"/>
  <c r="AG295"/>
  <c r="AG296"/>
  <c r="AG297"/>
  <c r="AG298"/>
  <c r="AG299"/>
  <c r="AG300"/>
  <c r="AG301"/>
  <c r="AG302"/>
  <c r="AG303"/>
  <c r="AG304"/>
  <c r="AG305"/>
  <c r="AG306"/>
  <c r="AG307"/>
  <c r="AG308"/>
  <c r="AG309"/>
  <c r="AG310"/>
  <c r="AG311"/>
  <c r="AG312"/>
  <c r="AG313"/>
  <c r="AG314"/>
  <c r="AG315"/>
  <c r="AG316"/>
  <c r="AG317"/>
  <c r="AG318"/>
  <c r="AG319"/>
  <c r="AG320"/>
  <c r="AG321"/>
  <c r="AG322"/>
  <c r="AG323"/>
  <c r="AG324"/>
  <c r="AG325"/>
  <c r="AG326"/>
  <c r="AG327"/>
  <c r="AG328"/>
  <c r="AG329"/>
  <c r="AG330"/>
  <c r="AG331"/>
  <c r="AG332"/>
  <c r="AG333"/>
  <c r="AG334"/>
  <c r="AG335"/>
  <c r="AG336"/>
  <c r="AG337"/>
  <c r="AG338"/>
  <c r="AG339"/>
  <c r="AG340"/>
  <c r="AG341"/>
  <c r="AG342"/>
  <c r="AG343"/>
  <c r="AG344"/>
  <c r="AG345"/>
  <c r="AG346"/>
  <c r="AG347"/>
  <c r="AG348"/>
  <c r="AG349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343" i="4"/>
  <c r="AG344"/>
  <c r="AG348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3"/>
  <c r="AG594"/>
  <c r="AG595"/>
  <c r="AG596"/>
  <c r="AG597"/>
  <c r="AG598"/>
  <c r="AG599"/>
  <c r="AG600"/>
  <c r="AG601"/>
  <c r="AG602"/>
  <c r="AG603"/>
  <c r="AG604"/>
  <c r="AG605"/>
  <c r="AG606"/>
  <c r="AG607"/>
  <c r="AG608"/>
  <c r="AG609"/>
  <c r="AG610"/>
  <c r="AG611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F340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AG143" s="1"/>
  <c r="B142"/>
  <c r="AG142" s="1"/>
  <c r="B141"/>
  <c r="AG141" s="1"/>
  <c r="B140"/>
  <c r="AG140" s="1"/>
  <c r="B139"/>
  <c r="AG139" s="1"/>
  <c r="B138"/>
  <c r="AG138" s="1"/>
  <c r="B137"/>
  <c r="AG137" s="1"/>
  <c r="B136"/>
  <c r="AG136" s="1"/>
  <c r="B135"/>
  <c r="AG135" s="1"/>
  <c r="B134"/>
  <c r="AG134" s="1"/>
  <c r="B133"/>
  <c r="AG133" s="1"/>
  <c r="B132"/>
  <c r="AG132" s="1"/>
  <c r="B131"/>
  <c r="AG131" s="1"/>
  <c r="B130"/>
  <c r="AG130" s="1"/>
  <c r="B129"/>
  <c r="AG129" s="1"/>
  <c r="B128"/>
  <c r="AG128" s="1"/>
  <c r="B127"/>
  <c r="AG127" s="1"/>
  <c r="B126"/>
  <c r="AG126" s="1"/>
  <c r="B125"/>
  <c r="AG125" s="1"/>
  <c r="B124"/>
  <c r="AG124" s="1"/>
  <c r="B123"/>
  <c r="AG123" s="1"/>
  <c r="B122"/>
  <c r="AG122" s="1"/>
  <c r="B121"/>
  <c r="AG121" s="1"/>
  <c r="B120"/>
  <c r="AG120" s="1"/>
  <c r="B119"/>
  <c r="AG119" s="1"/>
  <c r="B118"/>
  <c r="AG118" s="1"/>
  <c r="B117"/>
  <c r="AG117" s="1"/>
  <c r="B116"/>
  <c r="AG116" s="1"/>
  <c r="B115"/>
  <c r="AG115" s="1"/>
  <c r="B114"/>
  <c r="AG114" s="1"/>
  <c r="B113"/>
  <c r="AG113" s="1"/>
  <c r="B112"/>
  <c r="AG112" s="1"/>
  <c r="B111"/>
  <c r="AG111" s="1"/>
  <c r="B110"/>
  <c r="B109"/>
  <c r="AG109" s="1"/>
  <c r="B108"/>
  <c r="AG108" s="1"/>
  <c r="B107"/>
  <c r="AG107" s="1"/>
  <c r="B106"/>
  <c r="B105"/>
  <c r="AG105" s="1"/>
  <c r="B104"/>
  <c r="AG104" s="1"/>
  <c r="B103"/>
  <c r="AG103" s="1"/>
  <c r="B102"/>
  <c r="B101"/>
  <c r="AG101" s="1"/>
  <c r="B100"/>
  <c r="AG100" s="1"/>
  <c r="B99"/>
  <c r="AG99" s="1"/>
  <c r="B98"/>
  <c r="B97"/>
  <c r="AG97" s="1"/>
  <c r="B96"/>
  <c r="AG96" s="1"/>
  <c r="B95"/>
  <c r="AG95" s="1"/>
  <c r="B94"/>
  <c r="B93"/>
  <c r="AG93" s="1"/>
  <c r="B92"/>
  <c r="AG92" s="1"/>
  <c r="B91"/>
  <c r="AG91" s="1"/>
  <c r="B90"/>
  <c r="B89"/>
  <c r="AG89" s="1"/>
  <c r="B88"/>
  <c r="AG88" s="1"/>
  <c r="B87"/>
  <c r="AG87" s="1"/>
  <c r="B86"/>
  <c r="B85"/>
  <c r="AG85" s="1"/>
  <c r="B84"/>
  <c r="AG84" s="1"/>
  <c r="B83"/>
  <c r="AG83" s="1"/>
  <c r="B82"/>
  <c r="B81"/>
  <c r="AG81" s="1"/>
  <c r="B80"/>
  <c r="AG80" s="1"/>
  <c r="B79"/>
  <c r="AG79" s="1"/>
  <c r="B78"/>
  <c r="B77"/>
  <c r="AG77" s="1"/>
  <c r="B76"/>
  <c r="AG76" s="1"/>
  <c r="B75"/>
  <c r="AG75" s="1"/>
  <c r="B74"/>
  <c r="B73"/>
  <c r="AG73" s="1"/>
  <c r="B72"/>
  <c r="AG72" s="1"/>
  <c r="B71"/>
  <c r="AG71" s="1"/>
  <c r="B70"/>
  <c r="B69"/>
  <c r="AG69" s="1"/>
  <c r="B68"/>
  <c r="AG68" s="1"/>
  <c r="B67"/>
  <c r="AG67" s="1"/>
  <c r="B66"/>
  <c r="B65"/>
  <c r="AG65" s="1"/>
  <c r="B64"/>
  <c r="AG64" s="1"/>
  <c r="B63"/>
  <c r="AG63" s="1"/>
  <c r="B62"/>
  <c r="B61"/>
  <c r="AG61" s="1"/>
  <c r="B60"/>
  <c r="AG60" s="1"/>
  <c r="B59"/>
  <c r="AG59" s="1"/>
  <c r="B58"/>
  <c r="B57"/>
  <c r="AG57" s="1"/>
  <c r="B56"/>
  <c r="AG56" s="1"/>
  <c r="B55"/>
  <c r="AG55" s="1"/>
  <c r="B54"/>
  <c r="B53"/>
  <c r="AG53" s="1"/>
  <c r="B52"/>
  <c r="AG52" s="1"/>
  <c r="B51"/>
  <c r="AG51" s="1"/>
  <c r="B50"/>
  <c r="B49"/>
  <c r="AG49" s="1"/>
  <c r="B48"/>
  <c r="AG48" s="1"/>
  <c r="B47"/>
  <c r="AG47" s="1"/>
  <c r="B46"/>
  <c r="B45"/>
  <c r="AG45" s="1"/>
  <c r="B44"/>
  <c r="AG44" s="1"/>
  <c r="B43"/>
  <c r="AG43" s="1"/>
  <c r="B42"/>
  <c r="B41"/>
  <c r="AG41" s="1"/>
  <c r="B40"/>
  <c r="AG40" s="1"/>
  <c r="B39"/>
  <c r="AG39" s="1"/>
  <c r="B38"/>
  <c r="B37"/>
  <c r="AG37" s="1"/>
  <c r="B36"/>
  <c r="AG36" s="1"/>
  <c r="B35"/>
  <c r="AG35" s="1"/>
  <c r="B34"/>
  <c r="B33"/>
  <c r="AG33" s="1"/>
  <c r="B32"/>
  <c r="AG32" s="1"/>
  <c r="B31"/>
  <c r="AG31" s="1"/>
  <c r="B30"/>
  <c r="B29"/>
  <c r="AG29" s="1"/>
  <c r="B28"/>
  <c r="AG28" s="1"/>
  <c r="B27"/>
  <c r="AG27" s="1"/>
  <c r="B26"/>
  <c r="B25"/>
  <c r="AG25" s="1"/>
  <c r="B24"/>
  <c r="AG24" s="1"/>
  <c r="B23"/>
  <c r="AG23" s="1"/>
  <c r="B22"/>
  <c r="B21"/>
  <c r="AG21" s="1"/>
  <c r="B20"/>
  <c r="AG20" s="1"/>
  <c r="B19"/>
  <c r="AG19" s="1"/>
  <c r="B18"/>
  <c r="B17"/>
  <c r="AG17" s="1"/>
  <c r="B16"/>
  <c r="AG16" s="1"/>
  <c r="B15"/>
  <c r="AG15" s="1"/>
  <c r="B14"/>
  <c r="AG14" s="1"/>
  <c r="B13"/>
  <c r="AG13" s="1"/>
  <c r="B12"/>
  <c r="AG12" s="1"/>
  <c r="B11"/>
  <c r="B10"/>
  <c r="AG10" s="1"/>
  <c r="B9"/>
  <c r="AG9" s="1"/>
  <c r="A2" i="3"/>
  <c r="A1"/>
  <c r="A3"/>
  <c r="AG11" i="4"/>
  <c r="AG18"/>
  <c r="AG22"/>
  <c r="AG26"/>
  <c r="AG30"/>
  <c r="AG34"/>
  <c r="AG38"/>
  <c r="AG42"/>
  <c r="AG46"/>
  <c r="AG50"/>
  <c r="AG54"/>
  <c r="AG58"/>
  <c r="AG62"/>
  <c r="AG66"/>
  <c r="AG70"/>
  <c r="AG74"/>
  <c r="AG78"/>
  <c r="AG82"/>
  <c r="AG86"/>
  <c r="AG90"/>
  <c r="AG94"/>
  <c r="AG98"/>
  <c r="AG102"/>
  <c r="AG106"/>
  <c r="AG110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G342" s="1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G341" s="1"/>
  <c r="A341"/>
  <c r="B340"/>
  <c r="AG340" s="1"/>
  <c r="A340"/>
  <c r="B339"/>
  <c r="AG339" s="1"/>
  <c r="A339"/>
  <c r="B338"/>
  <c r="AG338" s="1"/>
  <c r="A338"/>
  <c r="B337"/>
  <c r="AG337" s="1"/>
  <c r="A337"/>
  <c r="B336"/>
  <c r="AG336" s="1"/>
  <c r="A336"/>
  <c r="B335"/>
  <c r="AG335" s="1"/>
  <c r="A335"/>
  <c r="B334"/>
  <c r="AG334" s="1"/>
  <c r="A334"/>
  <c r="B333"/>
  <c r="AG333" s="1"/>
  <c r="A333"/>
  <c r="B332"/>
  <c r="AG332" s="1"/>
  <c r="A332"/>
  <c r="B331"/>
  <c r="AG331" s="1"/>
  <c r="A331"/>
  <c r="B330"/>
  <c r="AG330" s="1"/>
  <c r="A330"/>
  <c r="B329"/>
  <c r="AG329" s="1"/>
  <c r="A329"/>
  <c r="B328"/>
  <c r="AG328" s="1"/>
  <c r="A328"/>
  <c r="B327"/>
  <c r="AG327" s="1"/>
  <c r="A327"/>
  <c r="B326"/>
  <c r="AG326" s="1"/>
  <c r="A326"/>
  <c r="B325"/>
  <c r="AG325" s="1"/>
  <c r="A325"/>
  <c r="B324"/>
  <c r="AG324" s="1"/>
  <c r="A324"/>
  <c r="B323"/>
  <c r="AG323" s="1"/>
  <c r="A323"/>
  <c r="B322"/>
  <c r="AG322" s="1"/>
  <c r="A322"/>
  <c r="B321"/>
  <c r="AG321" s="1"/>
  <c r="A321"/>
  <c r="B320"/>
  <c r="AG320" s="1"/>
  <c r="A320"/>
  <c r="B319"/>
  <c r="AG319" s="1"/>
  <c r="A319"/>
  <c r="B318"/>
  <c r="AG318" s="1"/>
  <c r="A318"/>
  <c r="B317"/>
  <c r="AG317" s="1"/>
  <c r="A317"/>
  <c r="B316"/>
  <c r="AG316" s="1"/>
  <c r="A316"/>
  <c r="B315"/>
  <c r="AG315" s="1"/>
  <c r="A315"/>
  <c r="B314"/>
  <c r="AG314" s="1"/>
  <c r="A314"/>
  <c r="B313"/>
  <c r="AG313" s="1"/>
  <c r="A313"/>
  <c r="B312"/>
  <c r="AG312" s="1"/>
  <c r="A312"/>
  <c r="B311"/>
  <c r="AG311" s="1"/>
  <c r="A311"/>
  <c r="B310"/>
  <c r="AG310" s="1"/>
  <c r="A310"/>
  <c r="B309"/>
  <c r="AG309" s="1"/>
  <c r="A309"/>
  <c r="B308"/>
  <c r="AG308" s="1"/>
  <c r="A308"/>
  <c r="B307"/>
  <c r="AG307" s="1"/>
  <c r="A307"/>
  <c r="B306"/>
  <c r="AG306" s="1"/>
  <c r="A306"/>
  <c r="B305"/>
  <c r="AG305" s="1"/>
  <c r="A305"/>
  <c r="B304"/>
  <c r="AG304" s="1"/>
  <c r="A304"/>
  <c r="B303"/>
  <c r="AG303" s="1"/>
  <c r="A303"/>
  <c r="B302"/>
  <c r="AG302" s="1"/>
  <c r="A302"/>
  <c r="B301"/>
  <c r="AG301" s="1"/>
  <c r="A301"/>
  <c r="AE7"/>
  <c r="AC7"/>
  <c r="AA7"/>
  <c r="Y7"/>
  <c r="W7"/>
  <c r="U7"/>
  <c r="S7"/>
  <c r="Q7"/>
  <c r="O7"/>
  <c r="M7"/>
  <c r="K7"/>
  <c r="I7"/>
  <c r="G7"/>
  <c r="E7"/>
  <c r="C7"/>
  <c r="AG349" l="1"/>
  <c r="AG346"/>
  <c r="AG347"/>
  <c r="AG345"/>
  <c r="Y27" i="3"/>
  <c r="Q27"/>
  <c r="I27"/>
  <c r="AE26"/>
  <c r="W26"/>
  <c r="O26"/>
  <c r="G26"/>
  <c r="AC25"/>
  <c r="U25"/>
  <c r="M25"/>
  <c r="E25"/>
  <c r="AA24"/>
  <c r="S24"/>
  <c r="K24"/>
  <c r="C24"/>
  <c r="AC23"/>
  <c r="Y23"/>
  <c r="U23"/>
  <c r="Q23"/>
  <c r="M23"/>
  <c r="I23"/>
  <c r="E23"/>
  <c r="AE22"/>
  <c r="AA22"/>
  <c r="W22"/>
  <c r="S22"/>
  <c r="O22"/>
  <c r="K22"/>
  <c r="G22"/>
  <c r="C22"/>
  <c r="AC21"/>
  <c r="Y21"/>
  <c r="U21"/>
  <c r="Q21"/>
  <c r="M21"/>
  <c r="I21"/>
  <c r="E21"/>
  <c r="AE20"/>
  <c r="AA20"/>
  <c r="W20"/>
  <c r="S20"/>
  <c r="O20"/>
  <c r="K20"/>
  <c r="G20"/>
  <c r="C20"/>
  <c r="AC19"/>
  <c r="Y19"/>
  <c r="U19"/>
  <c r="Q19"/>
  <c r="M19"/>
  <c r="I19"/>
  <c r="E19"/>
  <c r="AE18"/>
  <c r="AA18"/>
  <c r="W18"/>
  <c r="S18"/>
  <c r="O18"/>
  <c r="K18"/>
  <c r="G18"/>
  <c r="C18"/>
  <c r="AC17"/>
  <c r="Y17"/>
  <c r="U17"/>
  <c r="Q17"/>
  <c r="M17"/>
  <c r="I17"/>
  <c r="E17"/>
  <c r="AE16"/>
  <c r="AA16"/>
  <c r="W16"/>
  <c r="S16"/>
  <c r="O16"/>
  <c r="K16"/>
  <c r="G16"/>
  <c r="C16"/>
  <c r="AC15"/>
  <c r="Y15"/>
  <c r="U15"/>
  <c r="Q15"/>
  <c r="M15"/>
  <c r="I15"/>
  <c r="E15"/>
  <c r="AE14"/>
  <c r="AA14"/>
  <c r="W14"/>
  <c r="S14"/>
  <c r="O14"/>
  <c r="K14"/>
  <c r="G14"/>
  <c r="C14"/>
  <c r="AC13"/>
  <c r="Y13"/>
  <c r="U13"/>
  <c r="Q13"/>
  <c r="M13"/>
  <c r="I13"/>
  <c r="E13"/>
  <c r="AE12"/>
  <c r="AA12"/>
  <c r="W12"/>
  <c r="S12"/>
  <c r="O12"/>
  <c r="K12"/>
  <c r="G12"/>
  <c r="C12"/>
  <c r="AC11"/>
  <c r="Y11"/>
  <c r="U11"/>
  <c r="Q11"/>
  <c r="M11"/>
  <c r="I11"/>
  <c r="E11"/>
  <c r="AE10"/>
  <c r="AD27"/>
  <c r="Z27"/>
  <c r="V27"/>
  <c r="R27"/>
  <c r="N27"/>
  <c r="J27"/>
  <c r="F27"/>
  <c r="AF26"/>
  <c r="AB26"/>
  <c r="X26"/>
  <c r="T26"/>
  <c r="P26"/>
  <c r="L26"/>
  <c r="H26"/>
  <c r="D26"/>
  <c r="AD25"/>
  <c r="Z25"/>
  <c r="V25"/>
  <c r="R25"/>
  <c r="N25"/>
  <c r="J25"/>
  <c r="F25"/>
  <c r="AF24"/>
  <c r="AB24"/>
  <c r="X24"/>
  <c r="T24"/>
  <c r="P24"/>
  <c r="L24"/>
  <c r="H24"/>
  <c r="D24"/>
  <c r="AD23"/>
  <c r="Z23"/>
  <c r="V23"/>
  <c r="R23"/>
  <c r="N23"/>
  <c r="J23"/>
  <c r="F23"/>
  <c r="AF22"/>
  <c r="AB22"/>
  <c r="X22"/>
  <c r="T22"/>
  <c r="P22"/>
  <c r="L22"/>
  <c r="H22"/>
  <c r="D22"/>
  <c r="AD21"/>
  <c r="Z21"/>
  <c r="V21"/>
  <c r="R21"/>
  <c r="N21"/>
  <c r="J21"/>
  <c r="F21"/>
  <c r="AF20"/>
  <c r="AB20"/>
  <c r="X20"/>
  <c r="T20"/>
  <c r="P20"/>
  <c r="L20"/>
  <c r="H20"/>
  <c r="D20"/>
  <c r="AD19"/>
  <c r="Z19"/>
  <c r="V19"/>
  <c r="R19"/>
  <c r="N19"/>
  <c r="J19"/>
  <c r="F19"/>
  <c r="AF18"/>
  <c r="AB18"/>
  <c r="X18"/>
  <c r="T18"/>
  <c r="P18"/>
  <c r="L18"/>
  <c r="H18"/>
  <c r="D18"/>
  <c r="AD17"/>
  <c r="Z17"/>
  <c r="V17"/>
  <c r="R17"/>
  <c r="N17"/>
  <c r="J17"/>
  <c r="F17"/>
  <c r="AF16"/>
  <c r="AB16"/>
  <c r="X16"/>
  <c r="T16"/>
  <c r="P16"/>
  <c r="L16"/>
  <c r="H16"/>
  <c r="D16"/>
  <c r="AD15"/>
  <c r="Z15"/>
  <c r="V15"/>
  <c r="R15"/>
  <c r="N15"/>
  <c r="J15"/>
  <c r="F15"/>
  <c r="AF14"/>
  <c r="AB14"/>
  <c r="X14"/>
  <c r="T14"/>
  <c r="P14"/>
  <c r="L14"/>
  <c r="H14"/>
  <c r="D14"/>
  <c r="AD13"/>
  <c r="Z13"/>
  <c r="V13"/>
  <c r="R13"/>
  <c r="N13"/>
  <c r="J13"/>
  <c r="F13"/>
  <c r="AF12"/>
  <c r="AB12"/>
  <c r="X12"/>
  <c r="T12"/>
  <c r="P12"/>
  <c r="L12"/>
  <c r="H12"/>
  <c r="D12"/>
  <c r="AD11"/>
  <c r="Z11"/>
  <c r="V11"/>
  <c r="R11"/>
  <c r="N11"/>
  <c r="J11"/>
  <c r="F9"/>
  <c r="J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D10"/>
  <c r="D11"/>
  <c r="H11"/>
  <c r="C9"/>
  <c r="E9"/>
  <c r="G9"/>
  <c r="I9"/>
  <c r="K9"/>
  <c r="M9"/>
  <c r="O9"/>
  <c r="Q9"/>
  <c r="S9"/>
  <c r="U9"/>
  <c r="W9"/>
  <c r="Y9"/>
  <c r="AA9"/>
  <c r="AC9"/>
  <c r="AE9"/>
  <c r="C10"/>
  <c r="E10"/>
  <c r="G10"/>
  <c r="I10"/>
  <c r="K10"/>
  <c r="M10"/>
  <c r="O10"/>
  <c r="Q10"/>
  <c r="S10"/>
  <c r="U10"/>
  <c r="W10"/>
  <c r="Y10"/>
  <c r="AA10"/>
  <c r="AC10"/>
  <c r="AF10"/>
  <c r="F11"/>
  <c r="D7" i="4"/>
  <c r="F7"/>
  <c r="H7"/>
  <c r="J7"/>
  <c r="L7"/>
  <c r="N7"/>
  <c r="P7"/>
  <c r="R7"/>
  <c r="T7"/>
  <c r="V7"/>
  <c r="X7"/>
  <c r="Z7"/>
  <c r="AB7"/>
  <c r="AD7"/>
  <c r="AF7"/>
  <c r="AE27" i="3" l="1"/>
  <c r="AA27"/>
  <c r="W27"/>
  <c r="S27"/>
  <c r="O27"/>
  <c r="K27"/>
  <c r="G27"/>
  <c r="C27"/>
  <c r="AC26"/>
  <c r="Y26"/>
  <c r="U26"/>
  <c r="Q26"/>
  <c r="M26"/>
  <c r="I26"/>
  <c r="E26"/>
  <c r="AE25"/>
  <c r="AA25"/>
  <c r="W25"/>
  <c r="S25"/>
  <c r="O25"/>
  <c r="K25"/>
  <c r="G25"/>
  <c r="C25"/>
  <c r="AC24"/>
  <c r="Y24"/>
  <c r="U24"/>
  <c r="Q24"/>
  <c r="M24"/>
  <c r="I24"/>
  <c r="E24"/>
  <c r="AE23"/>
  <c r="AA23"/>
  <c r="W23"/>
  <c r="S23"/>
  <c r="O23"/>
  <c r="K23"/>
  <c r="G23"/>
  <c r="C23"/>
  <c r="AC22"/>
  <c r="Y22"/>
  <c r="U22"/>
  <c r="Q22"/>
  <c r="M22"/>
  <c r="I22"/>
  <c r="E22"/>
  <c r="AE21"/>
  <c r="AA21"/>
  <c r="W21"/>
  <c r="S21"/>
  <c r="O21"/>
  <c r="K21"/>
  <c r="G21"/>
  <c r="C21"/>
  <c r="AC20"/>
  <c r="Y20"/>
  <c r="U20"/>
  <c r="Q20"/>
  <c r="M20"/>
  <c r="I20"/>
  <c r="E20"/>
  <c r="AE19"/>
  <c r="AA19"/>
  <c r="W19"/>
  <c r="S19"/>
  <c r="O19"/>
  <c r="K19"/>
  <c r="G19"/>
  <c r="C19"/>
  <c r="AC18"/>
  <c r="Y18"/>
  <c r="U18"/>
  <c r="Q18"/>
  <c r="M18"/>
  <c r="I18"/>
  <c r="E18"/>
  <c r="AE17"/>
  <c r="AA17"/>
  <c r="W17"/>
  <c r="S17"/>
  <c r="O17"/>
  <c r="K17"/>
  <c r="G17"/>
  <c r="C17"/>
  <c r="AC16"/>
  <c r="Y16"/>
  <c r="U16"/>
  <c r="Q16"/>
  <c r="M16"/>
  <c r="I16"/>
  <c r="E16"/>
  <c r="AE15"/>
  <c r="AA15"/>
  <c r="W15"/>
  <c r="S15"/>
  <c r="O15"/>
  <c r="K15"/>
  <c r="G15"/>
  <c r="C15"/>
  <c r="AC14"/>
  <c r="Y14"/>
  <c r="U14"/>
  <c r="Q14"/>
  <c r="M14"/>
  <c r="I14"/>
  <c r="E14"/>
  <c r="AE13"/>
  <c r="AA13"/>
  <c r="W13"/>
  <c r="S13"/>
  <c r="O13"/>
  <c r="K13"/>
  <c r="G13"/>
  <c r="C13"/>
  <c r="AC12"/>
  <c r="Y12"/>
  <c r="U12"/>
  <c r="Q12"/>
  <c r="M12"/>
  <c r="I12"/>
  <c r="E12"/>
  <c r="AE11"/>
  <c r="AA11"/>
  <c r="W11"/>
  <c r="S11"/>
  <c r="O11"/>
  <c r="K11"/>
  <c r="G11"/>
  <c r="C11"/>
  <c r="AF27"/>
  <c r="AB27"/>
  <c r="X27"/>
  <c r="T27"/>
  <c r="P27"/>
  <c r="L27"/>
  <c r="H27"/>
  <c r="D27"/>
  <c r="AD26"/>
  <c r="Z26"/>
  <c r="V26"/>
  <c r="R26"/>
  <c r="N26"/>
  <c r="J26"/>
  <c r="F26"/>
  <c r="AF25"/>
  <c r="AB25"/>
  <c r="X25"/>
  <c r="T25"/>
  <c r="P25"/>
  <c r="L25"/>
  <c r="H25"/>
  <c r="D25"/>
  <c r="AD24"/>
  <c r="Z24"/>
  <c r="V24"/>
  <c r="R24"/>
  <c r="N24"/>
  <c r="J24"/>
  <c r="F24"/>
  <c r="AF23"/>
  <c r="AB23"/>
  <c r="X23"/>
  <c r="T23"/>
  <c r="P23"/>
  <c r="L23"/>
  <c r="H23"/>
  <c r="D23"/>
  <c r="AD22"/>
  <c r="Z22"/>
  <c r="V22"/>
  <c r="R22"/>
  <c r="N22"/>
  <c r="J22"/>
  <c r="F22"/>
  <c r="AF21"/>
  <c r="AB21"/>
  <c r="X21"/>
  <c r="T21"/>
  <c r="P21"/>
  <c r="L21"/>
  <c r="H21"/>
  <c r="D21"/>
  <c r="AD20"/>
  <c r="Z20"/>
  <c r="V20"/>
  <c r="R20"/>
  <c r="N20"/>
  <c r="J20"/>
  <c r="F20"/>
  <c r="AF19"/>
  <c r="AB19"/>
  <c r="X19"/>
  <c r="T19"/>
  <c r="P19"/>
  <c r="L19"/>
  <c r="H19"/>
  <c r="D19"/>
  <c r="AD18"/>
  <c r="Z18"/>
  <c r="V18"/>
  <c r="R18"/>
  <c r="N18"/>
  <c r="J18"/>
  <c r="F18"/>
  <c r="AF17"/>
  <c r="AB17"/>
  <c r="X17"/>
  <c r="T17"/>
  <c r="P17"/>
  <c r="L17"/>
  <c r="H17"/>
  <c r="D17"/>
  <c r="AD16"/>
  <c r="Z16"/>
  <c r="V16"/>
  <c r="R16"/>
  <c r="N16"/>
  <c r="J16"/>
  <c r="F16"/>
  <c r="AF15"/>
  <c r="AB15"/>
  <c r="X15"/>
  <c r="T15"/>
  <c r="P15"/>
  <c r="L15"/>
  <c r="H15"/>
  <c r="D15"/>
  <c r="AD14"/>
  <c r="Z14"/>
  <c r="V14"/>
  <c r="R14"/>
  <c r="N14"/>
  <c r="J14"/>
  <c r="F14"/>
  <c r="AF13"/>
  <c r="AB13"/>
  <c r="X13"/>
  <c r="T13"/>
  <c r="P13"/>
  <c r="L13"/>
  <c r="H13"/>
  <c r="D13"/>
  <c r="AD12"/>
  <c r="Z12"/>
  <c r="V12"/>
  <c r="R12"/>
  <c r="N12"/>
  <c r="J12"/>
  <c r="F12"/>
  <c r="AF11"/>
  <c r="AB11"/>
  <c r="X11"/>
  <c r="T11"/>
  <c r="P11"/>
  <c r="L11"/>
  <c r="D9"/>
  <c r="D7" s="1"/>
  <c r="H9"/>
  <c r="H7" s="1"/>
  <c r="G24"/>
  <c r="O24"/>
  <c r="W24"/>
  <c r="AE24"/>
  <c r="I25"/>
  <c r="Q25"/>
  <c r="Y25"/>
  <c r="C26"/>
  <c r="C7" s="1"/>
  <c r="K26"/>
  <c r="S26"/>
  <c r="S7" s="1"/>
  <c r="AA26"/>
  <c r="E27"/>
  <c r="E7" s="1"/>
  <c r="M27"/>
  <c r="U27"/>
  <c r="U7" s="1"/>
  <c r="AC27"/>
  <c r="AE7"/>
  <c r="AA7"/>
  <c r="W7"/>
  <c r="O7"/>
  <c r="K7"/>
  <c r="G7"/>
  <c r="AF7"/>
  <c r="AB7"/>
  <c r="X7"/>
  <c r="T7"/>
  <c r="P7"/>
  <c r="L7"/>
  <c r="AC7"/>
  <c r="Y7"/>
  <c r="Q7"/>
  <c r="M7"/>
  <c r="I7"/>
  <c r="AD7"/>
  <c r="Z7"/>
  <c r="V7"/>
  <c r="R7"/>
  <c r="N7"/>
  <c r="J7"/>
  <c r="F7"/>
</calcChain>
</file>

<file path=xl/sharedStrings.xml><?xml version="1.0" encoding="utf-8"?>
<sst xmlns="http://schemas.openxmlformats.org/spreadsheetml/2006/main" count="379" uniqueCount="178">
  <si>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</si>
  <si>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</si>
  <si>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</si>
  <si>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</si>
  <si>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</si>
  <si>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</si>
  <si>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</si>
  <si>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</si>
  <si>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</si>
  <si>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</si>
  <si>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</si>
  <si>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</si>
  <si>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</si>
  <si>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</si>
  <si>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</si>
  <si>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</si>
  <si>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</si>
  <si>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</si>
  <si>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</si>
  <si>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</si>
  <si>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</si>
  <si>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</si>
  <si>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</si>
  <si>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</si>
  <si>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</si>
  <si>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</si>
  <si>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</si>
  <si>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</si>
  <si>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</si>
  <si>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</si>
  <si>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</si>
  <si>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</si>
  <si>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</si>
  <si>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</si>
  <si>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</si>
  <si>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</si>
  <si>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</si>
  <si>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</si>
  <si>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</si>
  <si>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</si>
  <si>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</si>
  <si>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</si>
  <si>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</si>
  <si>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</si>
  <si>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</si>
  <si>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</si>
  <si>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</si>
  <si>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</si>
  <si>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</si>
  <si>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</si>
  <si>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</si>
  <si>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</si>
  <si>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</si>
  <si>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</si>
  <si>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</si>
  <si>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</si>
  <si>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</si>
  <si>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</si>
  <si>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</si>
  <si>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</si>
  <si>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</si>
  <si>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</si>
  <si>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</si>
  <si>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</si>
  <si>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</si>
  <si>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</si>
  <si>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</si>
  <si>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</si>
  <si>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</si>
  <si>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</si>
  <si>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</si>
  <si>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</si>
  <si>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</si>
  <si>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</si>
  <si>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</si>
  <si>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</si>
  <si>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</si>
  <si>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</si>
  <si>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</si>
  <si>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</si>
  <si>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</si>
  <si>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</si>
  <si>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</si>
  <si>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</si>
  <si>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</si>
  <si>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</si>
  <si>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</si>
  <si>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</si>
  <si>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</si>
  <si>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</si>
  <si>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</si>
  <si>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</si>
  <si>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</si>
  <si>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</si>
  <si>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</si>
  <si>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</si>
  <si>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</si>
  <si>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</si>
  <si>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</si>
  <si>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</si>
  <si>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</si>
  <si>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</si>
  <si>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</si>
  <si>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</si>
  <si>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</si>
  <si>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</si>
  <si>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</si>
  <si>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</si>
  <si>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</si>
  <si>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</si>
  <si>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</si>
  <si>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</si>
  <si>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</si>
  <si>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</si>
  <si>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</si>
  <si>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</si>
  <si>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</si>
  <si>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</si>
  <si>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</si>
  <si>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</si>
  <si>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</si>
  <si>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</si>
  <si>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</si>
  <si>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</si>
  <si>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</si>
  <si>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</si>
  <si>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</si>
  <si>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</si>
  <si>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</si>
  <si>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</si>
  <si>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</si>
  <si>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</si>
  <si>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</si>
  <si>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</si>
  <si>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</si>
  <si>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</si>
  <si>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</si>
  <si>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в т.ч. ПРИРЕЧНЫЙ</t>
  </si>
  <si>
    <t>в т.ч. КАНЕВКА</t>
  </si>
  <si>
    <t>в т.ч. КОРЗУНОВО</t>
  </si>
  <si>
    <t>за период c 01/01/2025 по 31/12/2025 (без инообластных)</t>
  </si>
  <si>
    <t>029</t>
  </si>
  <si>
    <t xml:space="preserve">ГОБУЗ "МОКМЦ"  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</si>
  <si>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</si>
  <si>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</si>
  <si>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</si>
  <si>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</si>
  <si>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</si>
  <si>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</si>
  <si>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</si>
  <si>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</si>
  <si>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>041</t>
  </si>
  <si>
    <t xml:space="preserve">ГОБУЗ "МОКБ" в т.ч.                                                                                                                                   </t>
  </si>
  <si>
    <t>007</t>
  </si>
  <si>
    <t xml:space="preserve">филиал МОКБ ГОБУЗ "Апатитско-Кировская ЦРБ"                                                                                                           </t>
  </si>
  <si>
    <t>008</t>
  </si>
  <si>
    <t xml:space="preserve">филиал МОКБ ГОБУЗ "ЦРБ ЗАТО г. Североморск"                                                                                                           </t>
  </si>
  <si>
    <t>009</t>
  </si>
  <si>
    <t xml:space="preserve">филиал МОКБ ГОБУЗ "Кандалакшская ЦРБ"                                                                                                                 </t>
  </si>
  <si>
    <t>010</t>
  </si>
  <si>
    <t xml:space="preserve">филиал МОКБ ГОБУЗ "Печенгская ЦРБ"                                                                                                                    </t>
  </si>
  <si>
    <t>013</t>
  </si>
  <si>
    <t xml:space="preserve">филиал МОКБ ГОБУЗ "Кольская ЦРБ"                                                                                                                      </t>
  </si>
  <si>
    <t>014</t>
  </si>
  <si>
    <t xml:space="preserve">филиал МОКБ ГОБУЗ "Ловозерская ЦРБ"                                                                                                                   </t>
  </si>
  <si>
    <t xml:space="preserve">филиал МОКБ ГОБУЗ "МОКБ"                                                                                                                              </t>
  </si>
  <si>
    <t>045</t>
  </si>
  <si>
    <t xml:space="preserve">филиал МОКБ ГОБУЗ "Мончегорская ЦРБ"                                                                                                                  </t>
  </si>
  <si>
    <t>046</t>
  </si>
  <si>
    <t xml:space="preserve">филиал МОКБ ГОБУЗ "Оленегорская ЦРБ"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</si>
  <si>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</si>
  <si>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</si>
  <si>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</si>
  <si>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</si>
  <si>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</si>
  <si>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</si>
  <si>
    <t>168</t>
  </si>
  <si>
    <t xml:space="preserve">ФКУЗ "МСЧ МВД"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</si>
</sst>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9"/>
      <color theme="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49" fontId="0" fillId="0" borderId="0" xfId="0" applyNumberFormat="1"/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1" fillId="0" borderId="28" xfId="0" applyNumberFormat="1" applyFont="1" applyBorder="1" applyAlignment="1">
      <alignment vertical="center"/>
    </xf>
    <xf numFmtId="0" fontId="0" fillId="0" borderId="2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29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5" fontId="1" fillId="0" borderId="28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vertical="center"/>
    </xf>
    <xf numFmtId="164" fontId="0" fillId="0" borderId="28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5" fillId="0" borderId="0" xfId="0" applyNumberFormat="1" applyFont="1"/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0" fontId="7" fillId="0" borderId="26" xfId="0" applyNumberFormat="1" applyFont="1" applyBorder="1" applyAlignment="1">
      <alignment horizontal="left" vertical="center"/>
    </xf>
    <xf numFmtId="0" fontId="0" fillId="0" borderId="0" xfId="0"/>
    <xf numFmtId="0" fontId="12" fillId="0" borderId="0" xfId="0" applyFont="1"/>
    <xf numFmtId="0" fontId="1" fillId="9" borderId="29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NumberFormat="1" applyAlignment="1">
      <alignment vertical="center"/>
    </xf>
    <xf numFmtId="164" fontId="10" fillId="0" borderId="0" xfId="0" applyNumberFormat="1" applyFont="1" applyAlignment="1"/>
    <xf numFmtId="0" fontId="14" fillId="0" borderId="0" xfId="0" applyNumberFormat="1" applyFont="1"/>
    <xf numFmtId="0" fontId="15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left" vertical="center"/>
    </xf>
    <xf numFmtId="165" fontId="9" fillId="0" borderId="6" xfId="0" applyNumberFormat="1" applyFont="1" applyBorder="1" applyAlignment="1">
      <alignment horizontal="right" vertical="center" wrapText="1"/>
    </xf>
    <xf numFmtId="164" fontId="7" fillId="0" borderId="26" xfId="0" applyNumberFormat="1" applyFont="1" applyBorder="1" applyAlignment="1">
      <alignment horizontal="left" vertical="center"/>
    </xf>
    <xf numFmtId="165" fontId="3" fillId="0" borderId="0" xfId="0" applyNumberFormat="1" applyFont="1"/>
    <xf numFmtId="49" fontId="0" fillId="0" borderId="29" xfId="0" applyNumberFormat="1" applyBorder="1"/>
    <xf numFmtId="0" fontId="0" fillId="0" borderId="29" xfId="0" applyBorder="1"/>
    <xf numFmtId="164" fontId="0" fillId="0" borderId="29" xfId="0" applyNumberFormat="1" applyBorder="1"/>
    <xf numFmtId="165" fontId="0" fillId="0" borderId="29" xfId="0" applyNumberFormat="1" applyBorder="1"/>
    <xf numFmtId="164" fontId="1" fillId="3" borderId="11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 wrapText="1"/>
    </xf>
    <xf numFmtId="165" fontId="1" fillId="4" borderId="13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5" fontId="1" fillId="4" borderId="14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165" fontId="1" fillId="5" borderId="11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164" fontId="11" fillId="8" borderId="11" xfId="0" applyNumberFormat="1" applyFont="1" applyFill="1" applyBorder="1" applyAlignment="1">
      <alignment horizontal="center" vertical="center" wrapText="1"/>
    </xf>
    <xf numFmtId="2" fontId="11" fillId="8" borderId="11" xfId="0" applyNumberFormat="1" applyFont="1" applyFill="1" applyBorder="1" applyAlignment="1">
      <alignment horizontal="center" vertical="center" wrapText="1"/>
    </xf>
    <xf numFmtId="164" fontId="11" fillId="8" borderId="12" xfId="0" applyNumberFormat="1" applyFont="1" applyFill="1" applyBorder="1" applyAlignment="1">
      <alignment horizontal="center" vertical="center" wrapText="1"/>
    </xf>
    <xf numFmtId="2" fontId="11" fillId="8" borderId="12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 vertical="center" wrapText="1"/>
    </xf>
    <xf numFmtId="2" fontId="1" fillId="7" borderId="11" xfId="0" applyNumberFormat="1" applyFont="1" applyFill="1" applyBorder="1" applyAlignment="1">
      <alignment horizontal="center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164" fontId="1" fillId="7" borderId="15" xfId="0" applyNumberFormat="1" applyFont="1" applyFill="1" applyBorder="1" applyAlignment="1">
      <alignment horizontal="center" vertical="center" wrapText="1"/>
    </xf>
    <xf numFmtId="164" fontId="0" fillId="7" borderId="5" xfId="0" applyNumberFormat="1" applyFont="1" applyFill="1" applyBorder="1" applyAlignment="1">
      <alignment horizontal="center" vertical="center" wrapText="1"/>
    </xf>
    <xf numFmtId="164" fontId="1" fillId="8" borderId="15" xfId="0" applyNumberFormat="1" applyFont="1" applyFill="1" applyBorder="1" applyAlignment="1">
      <alignment horizontal="center" vertical="center" wrapText="1"/>
    </xf>
    <xf numFmtId="164" fontId="0" fillId="8" borderId="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2" fontId="1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7" borderId="11" xfId="0" applyNumberFormat="1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164" fontId="4" fillId="7" borderId="12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2" fontId="4" fillId="7" borderId="15" xfId="0" applyNumberFormat="1" applyFont="1" applyFill="1" applyBorder="1" applyAlignment="1">
      <alignment horizontal="center" vertical="center" wrapText="1"/>
    </xf>
    <xf numFmtId="164" fontId="4" fillId="6" borderId="20" xfId="0" applyNumberFormat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horizontal="center" vertical="center" wrapText="1"/>
    </xf>
    <xf numFmtId="164" fontId="4" fillId="6" borderId="21" xfId="0" applyNumberFormat="1" applyFont="1" applyFill="1" applyBorder="1" applyAlignment="1">
      <alignment horizontal="center" vertical="center" wrapText="1"/>
    </xf>
    <xf numFmtId="164" fontId="4" fillId="6" borderId="23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R547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7" sqref="C7"/>
    </sheetView>
  </sheetViews>
  <sheetFormatPr defaultRowHeight="15" outlineLevelCol="1"/>
  <cols>
    <col min="1" max="1" width="8.28515625" style="1" customWidth="1"/>
    <col min="2" max="2" width="47.28515625" customWidth="1"/>
    <col min="3" max="3" width="16.7109375" style="77" customWidth="1" outlineLevel="1"/>
    <col min="4" max="4" width="17.5703125" style="89" customWidth="1" outlineLevel="1"/>
    <col min="5" max="5" width="17.5703125" style="77" customWidth="1" outlineLevel="1"/>
    <col min="6" max="6" width="16.28515625" style="77" customWidth="1" outlineLevel="1"/>
    <col min="7" max="7" width="17.5703125" style="89" customWidth="1" outlineLevel="1"/>
    <col min="8" max="8" width="15.5703125" style="77" customWidth="1" outlineLevel="1"/>
    <col min="9" max="9" width="17.5703125" style="89" customWidth="1" outlineLevel="1"/>
    <col min="10" max="10" width="17.5703125" style="77" customWidth="1" outlineLevel="1"/>
    <col min="11" max="11" width="15.7109375" style="77" customWidth="1" outlineLevel="1"/>
    <col min="12" max="12" width="17.5703125" style="89" customWidth="1" outlineLevel="1"/>
    <col min="13" max="13" width="17.5703125" style="77" customWidth="1" outlineLevel="1"/>
    <col min="14" max="14" width="17.5703125" style="89" customWidth="1" outlineLevel="1"/>
    <col min="15" max="16" width="17.5703125" style="77" customWidth="1" outlineLevel="1"/>
    <col min="17" max="17" width="17.5703125" style="89" customWidth="1" outlineLevel="1"/>
    <col min="18" max="18" width="12.7109375" style="77" customWidth="1" outlineLevel="1"/>
    <col min="19" max="19" width="17.5703125" style="89" customWidth="1" outlineLevel="1"/>
    <col min="20" max="20" width="12.7109375" style="77" customWidth="1" outlineLevel="1"/>
    <col min="21" max="21" width="17.5703125" style="89" customWidth="1" outlineLevel="1"/>
    <col min="22" max="22" width="12.7109375" style="77" customWidth="1" outlineLevel="1"/>
    <col min="23" max="23" width="17.5703125" style="89" customWidth="1" outlineLevel="1"/>
    <col min="24" max="24" width="12.7109375" style="77" customWidth="1" outlineLevel="1"/>
    <col min="25" max="25" width="17.5703125" style="89" customWidth="1" outlineLevel="1"/>
    <col min="26" max="26" width="12.7109375" style="77" customWidth="1"/>
    <col min="27" max="27" width="17.5703125" style="89" customWidth="1"/>
    <col min="28" max="29" width="12.7109375" style="77" customWidth="1"/>
    <col min="30" max="30" width="17.5703125" style="89" customWidth="1"/>
    <col min="31" max="31" width="12.7109375" style="77" customWidth="1"/>
    <col min="32" max="32" width="17.5703125" style="89" customWidth="1"/>
    <col min="33" max="33" width="9.140625" style="108"/>
  </cols>
  <sheetData>
    <row r="1" spans="1:44" ht="15.75">
      <c r="A1" s="86" t="s">
        <v>0</v>
      </c>
      <c r="B1" s="87"/>
      <c r="C1" s="88"/>
      <c r="D1" s="113"/>
      <c r="E1" s="88"/>
      <c r="Z1" s="90" t="s">
        <v>11</v>
      </c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pans="1:44" ht="15.75">
      <c r="A2" s="86" t="s">
        <v>1</v>
      </c>
      <c r="B2" s="87"/>
      <c r="C2" s="88"/>
      <c r="D2" s="113"/>
      <c r="E2" s="88"/>
      <c r="Z2" s="90" t="s">
        <v>12</v>
      </c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</row>
    <row r="3" spans="1:44" ht="16.5" thickBot="1">
      <c r="A3" s="146" t="s">
        <v>140</v>
      </c>
      <c r="B3" s="146"/>
      <c r="C3" s="147"/>
      <c r="D3" s="146"/>
      <c r="E3" s="107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pans="1:44" s="4" customFormat="1" ht="15" customHeight="1">
      <c r="A4" s="140" t="s">
        <v>2</v>
      </c>
      <c r="B4" s="143" t="s">
        <v>3</v>
      </c>
      <c r="C4" s="148" t="s">
        <v>17</v>
      </c>
      <c r="D4" s="149"/>
      <c r="E4" s="156" t="s">
        <v>18</v>
      </c>
      <c r="F4" s="152" t="s">
        <v>20</v>
      </c>
      <c r="G4" s="153"/>
      <c r="H4" s="158" t="s">
        <v>15</v>
      </c>
      <c r="I4" s="159"/>
      <c r="J4" s="162" t="s">
        <v>21</v>
      </c>
      <c r="K4" s="158" t="s">
        <v>16</v>
      </c>
      <c r="L4" s="159"/>
      <c r="M4" s="136" t="s">
        <v>22</v>
      </c>
      <c r="N4" s="137"/>
      <c r="O4" s="164" t="s">
        <v>23</v>
      </c>
      <c r="P4" s="136" t="s">
        <v>24</v>
      </c>
      <c r="Q4" s="137"/>
      <c r="R4" s="118" t="s">
        <v>6</v>
      </c>
      <c r="S4" s="119"/>
      <c r="T4" s="118" t="s">
        <v>7</v>
      </c>
      <c r="U4" s="119"/>
      <c r="V4" s="118" t="s">
        <v>8</v>
      </c>
      <c r="W4" s="119"/>
      <c r="X4" s="118" t="s">
        <v>9</v>
      </c>
      <c r="Y4" s="119"/>
      <c r="Z4" s="132" t="s">
        <v>10</v>
      </c>
      <c r="AA4" s="133"/>
      <c r="AB4" s="126" t="s">
        <v>13</v>
      </c>
      <c r="AC4" s="127"/>
      <c r="AD4" s="128"/>
      <c r="AE4" s="122" t="s">
        <v>14</v>
      </c>
      <c r="AF4" s="123"/>
      <c r="AG4" s="109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</row>
    <row r="5" spans="1:44" s="4" customFormat="1" ht="37.5" customHeight="1">
      <c r="A5" s="141"/>
      <c r="B5" s="144"/>
      <c r="C5" s="150"/>
      <c r="D5" s="151"/>
      <c r="E5" s="157"/>
      <c r="F5" s="154"/>
      <c r="G5" s="155"/>
      <c r="H5" s="160"/>
      <c r="I5" s="161"/>
      <c r="J5" s="163"/>
      <c r="K5" s="160"/>
      <c r="L5" s="161"/>
      <c r="M5" s="138"/>
      <c r="N5" s="139"/>
      <c r="O5" s="165"/>
      <c r="P5" s="138"/>
      <c r="Q5" s="139"/>
      <c r="R5" s="120"/>
      <c r="S5" s="121"/>
      <c r="T5" s="120"/>
      <c r="U5" s="121"/>
      <c r="V5" s="120"/>
      <c r="W5" s="121"/>
      <c r="X5" s="120"/>
      <c r="Y5" s="121"/>
      <c r="Z5" s="134"/>
      <c r="AA5" s="135"/>
      <c r="AB5" s="129"/>
      <c r="AC5" s="130"/>
      <c r="AD5" s="131"/>
      <c r="AE5" s="124"/>
      <c r="AF5" s="125"/>
      <c r="AG5" s="109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s="4" customFormat="1" ht="61.5" customHeight="1" thickBot="1">
      <c r="A6" s="142"/>
      <c r="B6" s="145"/>
      <c r="C6" s="93" t="s">
        <v>4</v>
      </c>
      <c r="D6" s="94" t="s">
        <v>5</v>
      </c>
      <c r="E6" s="93" t="s">
        <v>19</v>
      </c>
      <c r="F6" s="93" t="s">
        <v>4</v>
      </c>
      <c r="G6" s="94" t="s">
        <v>5</v>
      </c>
      <c r="H6" s="93" t="s">
        <v>4</v>
      </c>
      <c r="I6" s="94" t="s">
        <v>5</v>
      </c>
      <c r="J6" s="93" t="s">
        <v>4</v>
      </c>
      <c r="K6" s="93" t="s">
        <v>4</v>
      </c>
      <c r="L6" s="94" t="s">
        <v>5</v>
      </c>
      <c r="M6" s="93" t="s">
        <v>4</v>
      </c>
      <c r="N6" s="94" t="s">
        <v>5</v>
      </c>
      <c r="O6" s="93" t="s">
        <v>4</v>
      </c>
      <c r="P6" s="93" t="s">
        <v>4</v>
      </c>
      <c r="Q6" s="94" t="s">
        <v>5</v>
      </c>
      <c r="R6" s="93" t="s">
        <v>4</v>
      </c>
      <c r="S6" s="94" t="s">
        <v>5</v>
      </c>
      <c r="T6" s="93" t="s">
        <v>4</v>
      </c>
      <c r="U6" s="94" t="s">
        <v>5</v>
      </c>
      <c r="V6" s="93" t="s">
        <v>4</v>
      </c>
      <c r="W6" s="94" t="s">
        <v>5</v>
      </c>
      <c r="X6" s="93" t="s">
        <v>4</v>
      </c>
      <c r="Y6" s="94" t="s">
        <v>5</v>
      </c>
      <c r="Z6" s="93" t="s">
        <v>4</v>
      </c>
      <c r="AA6" s="94" t="s">
        <v>5</v>
      </c>
      <c r="AB6" s="93" t="s">
        <v>4</v>
      </c>
      <c r="AC6" s="93" t="s">
        <v>19</v>
      </c>
      <c r="AD6" s="95" t="s">
        <v>5</v>
      </c>
      <c r="AE6" s="93" t="s">
        <v>4</v>
      </c>
      <c r="AF6" s="95" t="s">
        <v>5</v>
      </c>
      <c r="AG6" s="109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</row>
    <row r="7" spans="1:44" s="4" customFormat="1" ht="15.75" thickBot="1">
      <c r="A7" s="84"/>
      <c r="B7" s="85"/>
      <c r="C7" s="97">
        <v>147734</v>
      </c>
      <c r="D7" s="111">
        <v>535846856</v>
      </c>
      <c r="E7" s="97">
        <v>13880</v>
      </c>
      <c r="F7" s="97">
        <v>10527</v>
      </c>
      <c r="G7" s="111">
        <v>10709648</v>
      </c>
      <c r="H7" s="97">
        <v>43186</v>
      </c>
      <c r="I7" s="111">
        <v>68873297</v>
      </c>
      <c r="J7" s="97">
        <v>1074</v>
      </c>
      <c r="K7" s="97">
        <v>359</v>
      </c>
      <c r="L7" s="111">
        <v>1057046</v>
      </c>
      <c r="M7" s="97">
        <v>64692</v>
      </c>
      <c r="N7" s="111">
        <v>103919872</v>
      </c>
      <c r="O7" s="97">
        <v>9694</v>
      </c>
      <c r="P7" s="97">
        <v>3928</v>
      </c>
      <c r="Q7" s="111">
        <v>8232206</v>
      </c>
      <c r="R7" s="97">
        <v>582</v>
      </c>
      <c r="S7" s="111">
        <v>7597306</v>
      </c>
      <c r="T7" s="97">
        <v>0</v>
      </c>
      <c r="U7" s="111">
        <v>0</v>
      </c>
      <c r="V7" s="97">
        <v>1510</v>
      </c>
      <c r="W7" s="111">
        <v>19362193</v>
      </c>
      <c r="X7" s="97">
        <v>0</v>
      </c>
      <c r="Y7" s="111">
        <v>0</v>
      </c>
      <c r="Z7" s="97">
        <v>64780</v>
      </c>
      <c r="AA7" s="111">
        <v>187263339</v>
      </c>
      <c r="AB7" s="97">
        <v>126009</v>
      </c>
      <c r="AC7" s="97">
        <v>98181</v>
      </c>
      <c r="AD7" s="111">
        <v>533470241</v>
      </c>
      <c r="AE7" s="97">
        <v>0</v>
      </c>
      <c r="AF7" s="111">
        <v>0</v>
      </c>
      <c r="AG7" s="109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</row>
    <row r="8" spans="1:44" s="9" customFormat="1" ht="12">
      <c r="A8" s="98">
        <v>1</v>
      </c>
      <c r="B8" s="99">
        <v>2</v>
      </c>
      <c r="C8" s="112">
        <v>3</v>
      </c>
      <c r="D8" s="99">
        <v>4</v>
      </c>
      <c r="E8" s="112">
        <v>5</v>
      </c>
      <c r="F8" s="99">
        <v>6</v>
      </c>
      <c r="G8" s="112">
        <v>7</v>
      </c>
      <c r="H8" s="99">
        <v>8</v>
      </c>
      <c r="I8" s="112">
        <v>9</v>
      </c>
      <c r="J8" s="99">
        <v>10</v>
      </c>
      <c r="K8" s="112">
        <v>11</v>
      </c>
      <c r="L8" s="99">
        <v>12</v>
      </c>
      <c r="M8" s="112">
        <v>13</v>
      </c>
      <c r="N8" s="99">
        <v>14</v>
      </c>
      <c r="O8" s="112">
        <v>15</v>
      </c>
      <c r="P8" s="99">
        <v>16</v>
      </c>
      <c r="Q8" s="112">
        <v>17</v>
      </c>
      <c r="R8" s="99">
        <v>18</v>
      </c>
      <c r="S8" s="112">
        <v>19</v>
      </c>
      <c r="T8" s="99">
        <v>20</v>
      </c>
      <c r="U8" s="112">
        <v>21</v>
      </c>
      <c r="V8" s="99">
        <v>22</v>
      </c>
      <c r="W8" s="112">
        <v>23</v>
      </c>
      <c r="X8" s="99">
        <v>24</v>
      </c>
      <c r="Y8" s="112">
        <v>25</v>
      </c>
      <c r="Z8" s="99">
        <v>26</v>
      </c>
      <c r="AA8" s="112">
        <v>27</v>
      </c>
      <c r="AB8" s="99">
        <v>28</v>
      </c>
      <c r="AC8" s="112">
        <v>29</v>
      </c>
      <c r="AD8" s="99">
        <v>30</v>
      </c>
      <c r="AE8" s="112">
        <v>31</v>
      </c>
      <c r="AF8" s="99">
        <v>32</v>
      </c>
      <c r="AG8" s="110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</row>
    <row r="9" spans="1:44" s="4" customFormat="1" ht="15" customHeight="1">
      <c r="A9" s="114" t="s">
        <v>141</v>
      </c>
      <c r="B9" s="115" t="s">
        <v>142</v>
      </c>
      <c r="C9" s="116">
        <v>0</v>
      </c>
      <c r="D9" s="117">
        <v>0</v>
      </c>
      <c r="E9" s="116">
        <v>0</v>
      </c>
      <c r="F9" s="116">
        <v>0</v>
      </c>
      <c r="G9" s="117">
        <v>0</v>
      </c>
      <c r="H9" s="116">
        <v>0</v>
      </c>
      <c r="I9" s="117">
        <v>0</v>
      </c>
      <c r="J9" s="116">
        <v>0</v>
      </c>
      <c r="K9" s="116">
        <v>0</v>
      </c>
      <c r="L9" s="117">
        <v>0</v>
      </c>
      <c r="M9" s="116">
        <v>3103</v>
      </c>
      <c r="N9" s="117">
        <v>6480098</v>
      </c>
      <c r="O9" s="116">
        <v>1964</v>
      </c>
      <c r="P9" s="116">
        <v>241</v>
      </c>
      <c r="Q9" s="117">
        <v>895481</v>
      </c>
      <c r="R9" s="116">
        <v>0</v>
      </c>
      <c r="S9" s="117">
        <v>0</v>
      </c>
      <c r="T9" s="116">
        <v>0</v>
      </c>
      <c r="U9" s="117">
        <v>0</v>
      </c>
      <c r="V9" s="116">
        <v>0</v>
      </c>
      <c r="W9" s="117">
        <v>0</v>
      </c>
      <c r="X9" s="116">
        <v>0</v>
      </c>
      <c r="Y9" s="117">
        <v>0</v>
      </c>
      <c r="Z9" s="116">
        <v>0</v>
      </c>
      <c r="AA9" s="117">
        <v>0</v>
      </c>
      <c r="AB9" s="116">
        <v>0</v>
      </c>
      <c r="AC9" s="116">
        <v>0</v>
      </c>
      <c r="AD9" s="117">
        <v>0</v>
      </c>
      <c r="AE9" s="116">
        <v>0</v>
      </c>
      <c r="AF9" s="117">
        <v>0</v>
      </c>
      <c r="AG9" s="109">
        <v>0</v>
      </c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</row>
    <row r="10" spans="1:44" s="4" customFormat="1">
      <c r="A10" s="114" t="s">
        <v>143</v>
      </c>
      <c r="B10" s="115" t="s">
        <v>144</v>
      </c>
      <c r="C10" s="116">
        <v>6406</v>
      </c>
      <c r="D10" s="117">
        <v>22984288</v>
      </c>
      <c r="E10" s="116">
        <v>1477</v>
      </c>
      <c r="F10" s="116">
        <v>1204</v>
      </c>
      <c r="G10" s="117">
        <v>1281196</v>
      </c>
      <c r="H10" s="116">
        <v>1038</v>
      </c>
      <c r="I10" s="117">
        <v>1593574</v>
      </c>
      <c r="J10" s="116">
        <v>1</v>
      </c>
      <c r="K10" s="116">
        <v>0</v>
      </c>
      <c r="L10" s="117">
        <v>0</v>
      </c>
      <c r="M10" s="116">
        <v>2258</v>
      </c>
      <c r="N10" s="117">
        <v>3489099</v>
      </c>
      <c r="O10" s="116">
        <v>6</v>
      </c>
      <c r="P10" s="116">
        <v>0</v>
      </c>
      <c r="Q10" s="117">
        <v>0</v>
      </c>
      <c r="R10" s="116">
        <v>0</v>
      </c>
      <c r="S10" s="117">
        <v>0</v>
      </c>
      <c r="T10" s="116">
        <v>0</v>
      </c>
      <c r="U10" s="117">
        <v>0</v>
      </c>
      <c r="V10" s="116">
        <v>6</v>
      </c>
      <c r="W10" s="117">
        <v>76904</v>
      </c>
      <c r="X10" s="116">
        <v>0</v>
      </c>
      <c r="Y10" s="117">
        <v>0</v>
      </c>
      <c r="Z10" s="116">
        <v>2050</v>
      </c>
      <c r="AA10" s="117">
        <v>6097341</v>
      </c>
      <c r="AB10" s="116">
        <v>1538</v>
      </c>
      <c r="AC10" s="116">
        <v>1486</v>
      </c>
      <c r="AD10" s="117">
        <v>6274025</v>
      </c>
      <c r="AE10" s="116">
        <v>0</v>
      </c>
      <c r="AF10" s="117">
        <v>0</v>
      </c>
      <c r="AG10" s="109">
        <v>0</v>
      </c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</row>
    <row r="11" spans="1:44" s="4" customFormat="1">
      <c r="A11" s="114" t="s">
        <v>145</v>
      </c>
      <c r="B11" s="115" t="s">
        <v>146</v>
      </c>
      <c r="C11" s="116">
        <v>0</v>
      </c>
      <c r="D11" s="117">
        <v>0</v>
      </c>
      <c r="E11" s="116">
        <v>0</v>
      </c>
      <c r="F11" s="116">
        <v>0</v>
      </c>
      <c r="G11" s="117">
        <v>0</v>
      </c>
      <c r="H11" s="116">
        <v>0</v>
      </c>
      <c r="I11" s="117">
        <v>0</v>
      </c>
      <c r="J11" s="116">
        <v>0</v>
      </c>
      <c r="K11" s="116">
        <v>0</v>
      </c>
      <c r="L11" s="117">
        <v>0</v>
      </c>
      <c r="M11" s="116">
        <v>0</v>
      </c>
      <c r="N11" s="117">
        <v>0</v>
      </c>
      <c r="O11" s="116">
        <v>0</v>
      </c>
      <c r="P11" s="116">
        <v>0</v>
      </c>
      <c r="Q11" s="117">
        <v>0</v>
      </c>
      <c r="R11" s="116">
        <v>252</v>
      </c>
      <c r="S11" s="117">
        <v>3197997</v>
      </c>
      <c r="T11" s="116">
        <v>0</v>
      </c>
      <c r="U11" s="117">
        <v>0</v>
      </c>
      <c r="V11" s="116">
        <v>463</v>
      </c>
      <c r="W11" s="117">
        <v>6018577</v>
      </c>
      <c r="X11" s="116">
        <v>0</v>
      </c>
      <c r="Y11" s="117">
        <v>0</v>
      </c>
      <c r="Z11" s="116">
        <v>0</v>
      </c>
      <c r="AA11" s="117">
        <v>0</v>
      </c>
      <c r="AB11" s="116">
        <v>50821</v>
      </c>
      <c r="AC11" s="116">
        <v>37374</v>
      </c>
      <c r="AD11" s="117">
        <v>216603094</v>
      </c>
      <c r="AE11" s="116">
        <v>0</v>
      </c>
      <c r="AF11" s="117">
        <v>0</v>
      </c>
      <c r="AG11" s="109">
        <v>0</v>
      </c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</row>
    <row r="12" spans="1:44" s="4" customFormat="1">
      <c r="A12" s="114" t="s">
        <v>147</v>
      </c>
      <c r="B12" s="115" t="s">
        <v>148</v>
      </c>
      <c r="C12" s="116">
        <v>5751</v>
      </c>
      <c r="D12" s="117">
        <v>20922694</v>
      </c>
      <c r="E12" s="116">
        <v>211</v>
      </c>
      <c r="F12" s="116">
        <v>0</v>
      </c>
      <c r="G12" s="117">
        <v>0</v>
      </c>
      <c r="H12" s="116">
        <v>860</v>
      </c>
      <c r="I12" s="117">
        <v>1204000</v>
      </c>
      <c r="J12" s="116">
        <v>0</v>
      </c>
      <c r="K12" s="116">
        <v>0</v>
      </c>
      <c r="L12" s="117">
        <v>0</v>
      </c>
      <c r="M12" s="116">
        <v>2042</v>
      </c>
      <c r="N12" s="117">
        <v>2895576</v>
      </c>
      <c r="O12" s="116">
        <v>0</v>
      </c>
      <c r="P12" s="116">
        <v>0</v>
      </c>
      <c r="Q12" s="117">
        <v>0</v>
      </c>
      <c r="R12" s="116">
        <v>0</v>
      </c>
      <c r="S12" s="117">
        <v>0</v>
      </c>
      <c r="T12" s="116">
        <v>0</v>
      </c>
      <c r="U12" s="117">
        <v>0</v>
      </c>
      <c r="V12" s="116">
        <v>17</v>
      </c>
      <c r="W12" s="117">
        <v>217873</v>
      </c>
      <c r="X12" s="116">
        <v>0</v>
      </c>
      <c r="Y12" s="117">
        <v>0</v>
      </c>
      <c r="Z12" s="116">
        <v>1186</v>
      </c>
      <c r="AA12" s="117">
        <v>3520034</v>
      </c>
      <c r="AB12" s="116">
        <v>2294</v>
      </c>
      <c r="AC12" s="116">
        <v>2293</v>
      </c>
      <c r="AD12" s="117">
        <v>10755184</v>
      </c>
      <c r="AE12" s="116">
        <v>0</v>
      </c>
      <c r="AF12" s="117">
        <v>0</v>
      </c>
      <c r="AG12" s="109">
        <v>0</v>
      </c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</row>
    <row r="13" spans="1:44" s="4" customFormat="1">
      <c r="A13" s="114" t="s">
        <v>149</v>
      </c>
      <c r="B13" s="115" t="s">
        <v>150</v>
      </c>
      <c r="C13" s="116">
        <v>6392</v>
      </c>
      <c r="D13" s="117">
        <v>24124878</v>
      </c>
      <c r="E13" s="116">
        <v>355</v>
      </c>
      <c r="F13" s="116">
        <v>446</v>
      </c>
      <c r="G13" s="117">
        <v>445717</v>
      </c>
      <c r="H13" s="116">
        <v>1386</v>
      </c>
      <c r="I13" s="117">
        <v>3357850</v>
      </c>
      <c r="J13" s="116">
        <v>0</v>
      </c>
      <c r="K13" s="116">
        <v>32</v>
      </c>
      <c r="L13" s="117">
        <v>69231</v>
      </c>
      <c r="M13" s="116">
        <v>2360</v>
      </c>
      <c r="N13" s="117">
        <v>4203017</v>
      </c>
      <c r="O13" s="116">
        <v>0</v>
      </c>
      <c r="P13" s="116">
        <v>0</v>
      </c>
      <c r="Q13" s="117">
        <v>0</v>
      </c>
      <c r="R13" s="116">
        <v>4</v>
      </c>
      <c r="S13" s="117">
        <v>49934</v>
      </c>
      <c r="T13" s="116">
        <v>0</v>
      </c>
      <c r="U13" s="117">
        <v>0</v>
      </c>
      <c r="V13" s="116">
        <v>62</v>
      </c>
      <c r="W13" s="117">
        <v>807089</v>
      </c>
      <c r="X13" s="116">
        <v>0</v>
      </c>
      <c r="Y13" s="117">
        <v>0</v>
      </c>
      <c r="Z13" s="116">
        <v>2315</v>
      </c>
      <c r="AA13" s="117">
        <v>6612110</v>
      </c>
      <c r="AB13" s="116">
        <v>8498</v>
      </c>
      <c r="AC13" s="116">
        <v>6538</v>
      </c>
      <c r="AD13" s="117">
        <v>25487789</v>
      </c>
      <c r="AE13" s="116">
        <v>0</v>
      </c>
      <c r="AF13" s="117">
        <v>0</v>
      </c>
      <c r="AG13" s="109">
        <v>0</v>
      </c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</row>
    <row r="14" spans="1:44" s="4" customFormat="1" ht="15" customHeight="1">
      <c r="A14" s="114" t="s">
        <v>151</v>
      </c>
      <c r="B14" s="115" t="s">
        <v>152</v>
      </c>
      <c r="C14" s="116">
        <v>79230</v>
      </c>
      <c r="D14" s="117">
        <v>287950065</v>
      </c>
      <c r="E14" s="116">
        <v>8940</v>
      </c>
      <c r="F14" s="116">
        <v>7914</v>
      </c>
      <c r="G14" s="117">
        <v>7949829</v>
      </c>
      <c r="H14" s="116">
        <v>14903</v>
      </c>
      <c r="I14" s="117">
        <v>27494340</v>
      </c>
      <c r="J14" s="116">
        <v>950</v>
      </c>
      <c r="K14" s="116">
        <v>327</v>
      </c>
      <c r="L14" s="117">
        <v>987815</v>
      </c>
      <c r="M14" s="116">
        <v>33396</v>
      </c>
      <c r="N14" s="117">
        <v>53677698</v>
      </c>
      <c r="O14" s="116">
        <v>2700</v>
      </c>
      <c r="P14" s="116">
        <v>1174</v>
      </c>
      <c r="Q14" s="117">
        <v>2986321</v>
      </c>
      <c r="R14" s="116">
        <v>326</v>
      </c>
      <c r="S14" s="117">
        <v>4349375</v>
      </c>
      <c r="T14" s="116">
        <v>0</v>
      </c>
      <c r="U14" s="117">
        <v>0</v>
      </c>
      <c r="V14" s="116">
        <v>962</v>
      </c>
      <c r="W14" s="117">
        <v>12241750</v>
      </c>
      <c r="X14" s="116">
        <v>0</v>
      </c>
      <c r="Y14" s="117">
        <v>0</v>
      </c>
      <c r="Z14" s="116">
        <v>31347</v>
      </c>
      <c r="AA14" s="117">
        <v>90941349</v>
      </c>
      <c r="AB14" s="116">
        <v>62858</v>
      </c>
      <c r="AC14" s="116">
        <v>50490</v>
      </c>
      <c r="AD14" s="117">
        <v>274350149</v>
      </c>
      <c r="AE14" s="116">
        <v>0</v>
      </c>
      <c r="AF14" s="117">
        <v>0</v>
      </c>
      <c r="AG14" s="109">
        <v>0</v>
      </c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</row>
    <row r="15" spans="1:44" s="4" customFormat="1">
      <c r="A15" s="114" t="s">
        <v>153</v>
      </c>
      <c r="B15" s="115" t="s">
        <v>154</v>
      </c>
      <c r="C15" s="116">
        <v>14214</v>
      </c>
      <c r="D15" s="117">
        <v>50537876</v>
      </c>
      <c r="E15" s="116">
        <v>2626</v>
      </c>
      <c r="F15" s="116">
        <v>257</v>
      </c>
      <c r="G15" s="117">
        <v>204810</v>
      </c>
      <c r="H15" s="116">
        <v>1353</v>
      </c>
      <c r="I15" s="117">
        <v>2019270</v>
      </c>
      <c r="J15" s="116">
        <v>28</v>
      </c>
      <c r="K15" s="116">
        <v>0</v>
      </c>
      <c r="L15" s="117">
        <v>0</v>
      </c>
      <c r="M15" s="116">
        <v>8357</v>
      </c>
      <c r="N15" s="117">
        <v>12539949</v>
      </c>
      <c r="O15" s="116">
        <v>0</v>
      </c>
      <c r="P15" s="116">
        <v>80</v>
      </c>
      <c r="Q15" s="117">
        <v>67267</v>
      </c>
      <c r="R15" s="116">
        <v>21</v>
      </c>
      <c r="S15" s="117">
        <v>246647</v>
      </c>
      <c r="T15" s="116">
        <v>0</v>
      </c>
      <c r="U15" s="117">
        <v>0</v>
      </c>
      <c r="V15" s="116">
        <v>249</v>
      </c>
      <c r="W15" s="117">
        <v>3156946</v>
      </c>
      <c r="X15" s="116">
        <v>0</v>
      </c>
      <c r="Y15" s="117">
        <v>0</v>
      </c>
      <c r="Z15" s="116">
        <v>9981</v>
      </c>
      <c r="AA15" s="117">
        <v>29164880</v>
      </c>
      <c r="AB15" s="116">
        <v>14287</v>
      </c>
      <c r="AC15" s="116">
        <v>12359</v>
      </c>
      <c r="AD15" s="117">
        <v>69367220</v>
      </c>
      <c r="AE15" s="116">
        <v>0</v>
      </c>
      <c r="AF15" s="117">
        <v>0</v>
      </c>
      <c r="AG15" s="109">
        <v>1</v>
      </c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</row>
    <row r="16" spans="1:44" s="4" customFormat="1">
      <c r="A16" s="114" t="s">
        <v>155</v>
      </c>
      <c r="B16" s="115" t="s">
        <v>156</v>
      </c>
      <c r="C16" s="116">
        <v>8805</v>
      </c>
      <c r="D16" s="117">
        <v>32061545</v>
      </c>
      <c r="E16" s="116">
        <v>1162</v>
      </c>
      <c r="F16" s="116">
        <v>739</v>
      </c>
      <c r="G16" s="117">
        <v>761410</v>
      </c>
      <c r="H16" s="116">
        <v>1776</v>
      </c>
      <c r="I16" s="117">
        <v>2526558</v>
      </c>
      <c r="J16" s="116">
        <v>3</v>
      </c>
      <c r="K16" s="116">
        <v>0</v>
      </c>
      <c r="L16" s="117">
        <v>0</v>
      </c>
      <c r="M16" s="116">
        <v>4275</v>
      </c>
      <c r="N16" s="117">
        <v>7387858</v>
      </c>
      <c r="O16" s="116">
        <v>142</v>
      </c>
      <c r="P16" s="116">
        <v>29</v>
      </c>
      <c r="Q16" s="117">
        <v>25607</v>
      </c>
      <c r="R16" s="116">
        <v>0</v>
      </c>
      <c r="S16" s="117">
        <v>0</v>
      </c>
      <c r="T16" s="116">
        <v>0</v>
      </c>
      <c r="U16" s="117">
        <v>0</v>
      </c>
      <c r="V16" s="116">
        <v>62</v>
      </c>
      <c r="W16" s="117">
        <v>775055</v>
      </c>
      <c r="X16" s="116">
        <v>0</v>
      </c>
      <c r="Y16" s="117">
        <v>0</v>
      </c>
      <c r="Z16" s="116">
        <v>3467</v>
      </c>
      <c r="AA16" s="117">
        <v>10187656</v>
      </c>
      <c r="AB16" s="116">
        <v>13143</v>
      </c>
      <c r="AC16" s="116">
        <v>9018</v>
      </c>
      <c r="AD16" s="117">
        <v>54798203</v>
      </c>
      <c r="AE16" s="116">
        <v>0</v>
      </c>
      <c r="AF16" s="117">
        <v>0</v>
      </c>
      <c r="AG16" s="109">
        <v>1</v>
      </c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</row>
    <row r="17" spans="1:44" s="4" customFormat="1">
      <c r="A17" s="114" t="s">
        <v>157</v>
      </c>
      <c r="B17" s="115" t="s">
        <v>158</v>
      </c>
      <c r="C17" s="116">
        <v>11783</v>
      </c>
      <c r="D17" s="117">
        <v>43809341</v>
      </c>
      <c r="E17" s="116">
        <v>253</v>
      </c>
      <c r="F17" s="116">
        <v>4367</v>
      </c>
      <c r="G17" s="117">
        <v>4199610</v>
      </c>
      <c r="H17" s="116">
        <v>2836</v>
      </c>
      <c r="I17" s="117">
        <v>7045618</v>
      </c>
      <c r="J17" s="116">
        <v>437</v>
      </c>
      <c r="K17" s="116">
        <v>0</v>
      </c>
      <c r="L17" s="117">
        <v>0</v>
      </c>
      <c r="M17" s="116">
        <v>4265</v>
      </c>
      <c r="N17" s="117">
        <v>7051136</v>
      </c>
      <c r="O17" s="116">
        <v>1756</v>
      </c>
      <c r="P17" s="116">
        <v>542</v>
      </c>
      <c r="Q17" s="117">
        <v>1106552</v>
      </c>
      <c r="R17" s="116">
        <v>44</v>
      </c>
      <c r="S17" s="117">
        <v>562092</v>
      </c>
      <c r="T17" s="116">
        <v>0</v>
      </c>
      <c r="U17" s="117">
        <v>0</v>
      </c>
      <c r="V17" s="116">
        <v>175</v>
      </c>
      <c r="W17" s="117">
        <v>2256844</v>
      </c>
      <c r="X17" s="116">
        <v>0</v>
      </c>
      <c r="Y17" s="117">
        <v>0</v>
      </c>
      <c r="Z17" s="116">
        <v>3471</v>
      </c>
      <c r="AA17" s="117">
        <v>10207789</v>
      </c>
      <c r="AB17" s="116">
        <v>8136</v>
      </c>
      <c r="AC17" s="116">
        <v>6662</v>
      </c>
      <c r="AD17" s="117">
        <v>38355136</v>
      </c>
      <c r="AE17" s="116">
        <v>0</v>
      </c>
      <c r="AF17" s="117">
        <v>0</v>
      </c>
      <c r="AG17" s="109">
        <v>1</v>
      </c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</row>
    <row r="18" spans="1:44" s="4" customFormat="1">
      <c r="A18" s="114" t="s">
        <v>159</v>
      </c>
      <c r="B18" s="115" t="s">
        <v>160</v>
      </c>
      <c r="C18" s="116">
        <v>5646</v>
      </c>
      <c r="D18" s="117">
        <v>20356120</v>
      </c>
      <c r="E18" s="116">
        <v>221</v>
      </c>
      <c r="F18" s="116">
        <v>108</v>
      </c>
      <c r="G18" s="117">
        <v>144744</v>
      </c>
      <c r="H18" s="116">
        <v>1520</v>
      </c>
      <c r="I18" s="117">
        <v>2128280</v>
      </c>
      <c r="J18" s="116">
        <v>43</v>
      </c>
      <c r="K18" s="116">
        <v>0</v>
      </c>
      <c r="L18" s="117">
        <v>0</v>
      </c>
      <c r="M18" s="116">
        <v>3262</v>
      </c>
      <c r="N18" s="117">
        <v>5195665</v>
      </c>
      <c r="O18" s="116">
        <v>129</v>
      </c>
      <c r="P18" s="116">
        <v>47</v>
      </c>
      <c r="Q18" s="117">
        <v>97179</v>
      </c>
      <c r="R18" s="116">
        <v>0</v>
      </c>
      <c r="S18" s="117">
        <v>0</v>
      </c>
      <c r="T18" s="116">
        <v>0</v>
      </c>
      <c r="U18" s="117">
        <v>0</v>
      </c>
      <c r="V18" s="116">
        <v>93</v>
      </c>
      <c r="W18" s="117">
        <v>1155042</v>
      </c>
      <c r="X18" s="116">
        <v>0</v>
      </c>
      <c r="Y18" s="117">
        <v>0</v>
      </c>
      <c r="Z18" s="116">
        <v>2951</v>
      </c>
      <c r="AA18" s="117">
        <v>8351946</v>
      </c>
      <c r="AB18" s="116">
        <v>5064</v>
      </c>
      <c r="AC18" s="116">
        <v>4208</v>
      </c>
      <c r="AD18" s="117">
        <v>20376039</v>
      </c>
      <c r="AE18" s="116">
        <v>0</v>
      </c>
      <c r="AF18" s="117">
        <v>0</v>
      </c>
      <c r="AG18" s="109">
        <v>1</v>
      </c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</row>
    <row r="19" spans="1:44" s="4" customFormat="1" ht="15" customHeight="1">
      <c r="A19" s="114" t="s">
        <v>161</v>
      </c>
      <c r="B19" s="115" t="s">
        <v>162</v>
      </c>
      <c r="C19" s="116">
        <v>12467</v>
      </c>
      <c r="D19" s="117">
        <v>44958466</v>
      </c>
      <c r="E19" s="116">
        <v>3717</v>
      </c>
      <c r="F19" s="116">
        <v>1782</v>
      </c>
      <c r="G19" s="117">
        <v>2235420</v>
      </c>
      <c r="H19" s="116">
        <v>2140</v>
      </c>
      <c r="I19" s="117">
        <v>4139098</v>
      </c>
      <c r="J19" s="116">
        <v>437</v>
      </c>
      <c r="K19" s="116">
        <v>327</v>
      </c>
      <c r="L19" s="117">
        <v>987815</v>
      </c>
      <c r="M19" s="116">
        <v>3764</v>
      </c>
      <c r="N19" s="117">
        <v>6872441</v>
      </c>
      <c r="O19" s="116">
        <v>544</v>
      </c>
      <c r="P19" s="116">
        <v>381</v>
      </c>
      <c r="Q19" s="117">
        <v>775910</v>
      </c>
      <c r="R19" s="116">
        <v>175</v>
      </c>
      <c r="S19" s="117">
        <v>2446950</v>
      </c>
      <c r="T19" s="116">
        <v>0</v>
      </c>
      <c r="U19" s="117">
        <v>0</v>
      </c>
      <c r="V19" s="116">
        <v>85</v>
      </c>
      <c r="W19" s="117">
        <v>1139433</v>
      </c>
      <c r="X19" s="116">
        <v>0</v>
      </c>
      <c r="Y19" s="117">
        <v>0</v>
      </c>
      <c r="Z19" s="116">
        <v>4018</v>
      </c>
      <c r="AA19" s="117">
        <v>11688425</v>
      </c>
      <c r="AB19" s="116">
        <v>6369</v>
      </c>
      <c r="AC19" s="116">
        <v>5316</v>
      </c>
      <c r="AD19" s="117">
        <v>27795353</v>
      </c>
      <c r="AE19" s="116">
        <v>0</v>
      </c>
      <c r="AF19" s="117">
        <v>0</v>
      </c>
      <c r="AG19" s="109">
        <v>1</v>
      </c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</row>
    <row r="20" spans="1:44" s="4" customFormat="1">
      <c r="A20" s="114" t="s">
        <v>163</v>
      </c>
      <c r="B20" s="115" t="s">
        <v>164</v>
      </c>
      <c r="C20" s="116">
        <v>2335</v>
      </c>
      <c r="D20" s="117">
        <v>8378494</v>
      </c>
      <c r="E20" s="116">
        <v>317</v>
      </c>
      <c r="F20" s="116">
        <v>337</v>
      </c>
      <c r="G20" s="117">
        <v>301742</v>
      </c>
      <c r="H20" s="116">
        <v>385</v>
      </c>
      <c r="I20" s="117">
        <v>582636</v>
      </c>
      <c r="J20" s="116">
        <v>1</v>
      </c>
      <c r="K20" s="116">
        <v>0</v>
      </c>
      <c r="L20" s="117">
        <v>0</v>
      </c>
      <c r="M20" s="116">
        <v>1233</v>
      </c>
      <c r="N20" s="117">
        <v>1723147</v>
      </c>
      <c r="O20" s="116">
        <v>10</v>
      </c>
      <c r="P20" s="116">
        <v>5</v>
      </c>
      <c r="Q20" s="117">
        <v>4243</v>
      </c>
      <c r="R20" s="116">
        <v>0</v>
      </c>
      <c r="S20" s="117">
        <v>0</v>
      </c>
      <c r="T20" s="116">
        <v>0</v>
      </c>
      <c r="U20" s="117">
        <v>0</v>
      </c>
      <c r="V20" s="116">
        <v>17</v>
      </c>
      <c r="W20" s="117">
        <v>216885</v>
      </c>
      <c r="X20" s="116">
        <v>0</v>
      </c>
      <c r="Y20" s="117">
        <v>0</v>
      </c>
      <c r="Z20" s="116">
        <v>890</v>
      </c>
      <c r="AA20" s="117">
        <v>2613825</v>
      </c>
      <c r="AB20" s="116">
        <v>1570</v>
      </c>
      <c r="AC20" s="116">
        <v>1228</v>
      </c>
      <c r="AD20" s="117">
        <v>5151200</v>
      </c>
      <c r="AE20" s="116">
        <v>0</v>
      </c>
      <c r="AF20" s="117">
        <v>0</v>
      </c>
      <c r="AG20" s="109">
        <v>1</v>
      </c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</row>
    <row r="21" spans="1:44" s="4" customFormat="1">
      <c r="A21" s="114" t="s">
        <v>151</v>
      </c>
      <c r="B21" s="115" t="s">
        <v>165</v>
      </c>
      <c r="C21" s="116">
        <v>206</v>
      </c>
      <c r="D21" s="117">
        <v>752485</v>
      </c>
      <c r="E21" s="116">
        <v>26</v>
      </c>
      <c r="F21" s="116">
        <v>4</v>
      </c>
      <c r="G21" s="117">
        <v>1863</v>
      </c>
      <c r="H21" s="116">
        <v>35</v>
      </c>
      <c r="I21" s="117">
        <v>51838</v>
      </c>
      <c r="J21" s="116">
        <v>0</v>
      </c>
      <c r="K21" s="116">
        <v>0</v>
      </c>
      <c r="L21" s="117">
        <v>0</v>
      </c>
      <c r="M21" s="116">
        <v>14</v>
      </c>
      <c r="N21" s="117">
        <v>18084</v>
      </c>
      <c r="O21" s="116">
        <v>2</v>
      </c>
      <c r="P21" s="116">
        <v>0</v>
      </c>
      <c r="Q21" s="117">
        <v>0</v>
      </c>
      <c r="R21" s="116">
        <v>0</v>
      </c>
      <c r="S21" s="117">
        <v>0</v>
      </c>
      <c r="T21" s="116">
        <v>0</v>
      </c>
      <c r="U21" s="117">
        <v>0</v>
      </c>
      <c r="V21" s="116">
        <v>0</v>
      </c>
      <c r="W21" s="117">
        <v>0</v>
      </c>
      <c r="X21" s="116">
        <v>0</v>
      </c>
      <c r="Y21" s="117">
        <v>0</v>
      </c>
      <c r="Z21" s="116">
        <v>82</v>
      </c>
      <c r="AA21" s="117">
        <v>217590</v>
      </c>
      <c r="AB21" s="116">
        <v>0</v>
      </c>
      <c r="AC21" s="116">
        <v>0</v>
      </c>
      <c r="AD21" s="117">
        <v>0</v>
      </c>
      <c r="AE21" s="116">
        <v>0</v>
      </c>
      <c r="AF21" s="117">
        <v>0</v>
      </c>
      <c r="AG21" s="109">
        <v>1</v>
      </c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</row>
    <row r="22" spans="1:44" s="4" customFormat="1">
      <c r="A22" s="114" t="s">
        <v>166</v>
      </c>
      <c r="B22" s="115" t="s">
        <v>167</v>
      </c>
      <c r="C22" s="116">
        <v>17340</v>
      </c>
      <c r="D22" s="117">
        <v>63786202</v>
      </c>
      <c r="E22" s="116">
        <v>604</v>
      </c>
      <c r="F22" s="116">
        <v>289</v>
      </c>
      <c r="G22" s="117">
        <v>75461</v>
      </c>
      <c r="H22" s="116">
        <v>3737</v>
      </c>
      <c r="I22" s="117">
        <v>7423522</v>
      </c>
      <c r="J22" s="116">
        <v>1</v>
      </c>
      <c r="K22" s="116">
        <v>0</v>
      </c>
      <c r="L22" s="117">
        <v>0</v>
      </c>
      <c r="M22" s="116">
        <v>5657</v>
      </c>
      <c r="N22" s="117">
        <v>9298871</v>
      </c>
      <c r="O22" s="116">
        <v>91</v>
      </c>
      <c r="P22" s="116">
        <v>29</v>
      </c>
      <c r="Q22" s="117">
        <v>108269</v>
      </c>
      <c r="R22" s="116">
        <v>64</v>
      </c>
      <c r="S22" s="117">
        <v>815943</v>
      </c>
      <c r="T22" s="116">
        <v>0</v>
      </c>
      <c r="U22" s="117">
        <v>0</v>
      </c>
      <c r="V22" s="116">
        <v>226</v>
      </c>
      <c r="W22" s="117">
        <v>2849058</v>
      </c>
      <c r="X22" s="116">
        <v>0</v>
      </c>
      <c r="Y22" s="117">
        <v>0</v>
      </c>
      <c r="Z22" s="116">
        <v>4449</v>
      </c>
      <c r="AA22" s="117">
        <v>12611399</v>
      </c>
      <c r="AB22" s="116">
        <v>10278</v>
      </c>
      <c r="AC22" s="116">
        <v>8396</v>
      </c>
      <c r="AD22" s="117">
        <v>42563828</v>
      </c>
      <c r="AE22" s="116">
        <v>0</v>
      </c>
      <c r="AF22" s="117">
        <v>0</v>
      </c>
      <c r="AG22" s="109">
        <v>1</v>
      </c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</row>
    <row r="23" spans="1:44" s="4" customFormat="1">
      <c r="A23" s="114" t="s">
        <v>168</v>
      </c>
      <c r="B23" s="115" t="s">
        <v>169</v>
      </c>
      <c r="C23" s="116">
        <v>6434</v>
      </c>
      <c r="D23" s="117">
        <v>23309536</v>
      </c>
      <c r="E23" s="116">
        <v>14</v>
      </c>
      <c r="F23" s="116">
        <v>31</v>
      </c>
      <c r="G23" s="117">
        <v>24769</v>
      </c>
      <c r="H23" s="116">
        <v>1121</v>
      </c>
      <c r="I23" s="117">
        <v>1577520</v>
      </c>
      <c r="J23" s="116">
        <v>0</v>
      </c>
      <c r="K23" s="116">
        <v>0</v>
      </c>
      <c r="L23" s="117">
        <v>0</v>
      </c>
      <c r="M23" s="116">
        <v>2569</v>
      </c>
      <c r="N23" s="117">
        <v>3590547</v>
      </c>
      <c r="O23" s="116">
        <v>26</v>
      </c>
      <c r="P23" s="116">
        <v>61</v>
      </c>
      <c r="Q23" s="117">
        <v>179119</v>
      </c>
      <c r="R23" s="116">
        <v>22</v>
      </c>
      <c r="S23" s="117">
        <v>277743</v>
      </c>
      <c r="T23" s="116">
        <v>0</v>
      </c>
      <c r="U23" s="117">
        <v>0</v>
      </c>
      <c r="V23" s="116">
        <v>55</v>
      </c>
      <c r="W23" s="117">
        <v>692487</v>
      </c>
      <c r="X23" s="116">
        <v>0</v>
      </c>
      <c r="Y23" s="117">
        <v>0</v>
      </c>
      <c r="Z23" s="116">
        <v>2038</v>
      </c>
      <c r="AA23" s="117">
        <v>5897839</v>
      </c>
      <c r="AB23" s="116">
        <v>4011</v>
      </c>
      <c r="AC23" s="116">
        <v>3392</v>
      </c>
      <c r="AD23" s="117">
        <v>15943170</v>
      </c>
      <c r="AE23" s="116">
        <v>0</v>
      </c>
      <c r="AF23" s="117">
        <v>0</v>
      </c>
      <c r="AG23" s="109">
        <v>1</v>
      </c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</row>
    <row r="24" spans="1:44" s="4" customFormat="1">
      <c r="A24" s="114" t="s">
        <v>170</v>
      </c>
      <c r="B24" s="115" t="s">
        <v>171</v>
      </c>
      <c r="C24" s="116">
        <v>3058</v>
      </c>
      <c r="D24" s="117">
        <v>10794567</v>
      </c>
      <c r="E24" s="116">
        <v>80</v>
      </c>
      <c r="F24" s="116">
        <v>36</v>
      </c>
      <c r="G24" s="117">
        <v>56028</v>
      </c>
      <c r="H24" s="116">
        <v>251</v>
      </c>
      <c r="I24" s="117">
        <v>572205</v>
      </c>
      <c r="J24" s="116">
        <v>0</v>
      </c>
      <c r="K24" s="116">
        <v>0</v>
      </c>
      <c r="L24" s="117">
        <v>0</v>
      </c>
      <c r="M24" s="116">
        <v>569</v>
      </c>
      <c r="N24" s="117">
        <v>802005</v>
      </c>
      <c r="O24" s="116">
        <v>0</v>
      </c>
      <c r="P24" s="116">
        <v>0</v>
      </c>
      <c r="Q24" s="117">
        <v>0</v>
      </c>
      <c r="R24" s="116">
        <v>0</v>
      </c>
      <c r="S24" s="117">
        <v>0</v>
      </c>
      <c r="T24" s="116">
        <v>0</v>
      </c>
      <c r="U24" s="117">
        <v>0</v>
      </c>
      <c r="V24" s="116">
        <v>0</v>
      </c>
      <c r="W24" s="117">
        <v>0</v>
      </c>
      <c r="X24" s="116">
        <v>0</v>
      </c>
      <c r="Y24" s="117">
        <v>0</v>
      </c>
      <c r="Z24" s="116">
        <v>918</v>
      </c>
      <c r="AA24" s="117">
        <v>2504067</v>
      </c>
      <c r="AB24" s="116">
        <v>0</v>
      </c>
      <c r="AC24" s="116">
        <v>0</v>
      </c>
      <c r="AD24" s="117">
        <v>0</v>
      </c>
      <c r="AE24" s="116">
        <v>0</v>
      </c>
      <c r="AF24" s="117">
        <v>0</v>
      </c>
      <c r="AG24" s="109">
        <v>0</v>
      </c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</row>
    <row r="25" spans="1:44" s="4" customFormat="1">
      <c r="A25" s="114" t="s">
        <v>172</v>
      </c>
      <c r="B25" s="115" t="s">
        <v>173</v>
      </c>
      <c r="C25" s="116">
        <v>1903</v>
      </c>
      <c r="D25" s="117">
        <v>6460536</v>
      </c>
      <c r="E25" s="116">
        <v>338</v>
      </c>
      <c r="F25" s="116">
        <v>287</v>
      </c>
      <c r="G25" s="117">
        <v>312405</v>
      </c>
      <c r="H25" s="116">
        <v>143</v>
      </c>
      <c r="I25" s="117">
        <v>202230</v>
      </c>
      <c r="J25" s="116">
        <v>1</v>
      </c>
      <c r="K25" s="116">
        <v>0</v>
      </c>
      <c r="L25" s="117">
        <v>0</v>
      </c>
      <c r="M25" s="116">
        <v>1473</v>
      </c>
      <c r="N25" s="117">
        <v>2634753</v>
      </c>
      <c r="O25" s="116">
        <v>239</v>
      </c>
      <c r="P25" s="116">
        <v>129</v>
      </c>
      <c r="Q25" s="117">
        <v>372747</v>
      </c>
      <c r="R25" s="116">
        <v>0</v>
      </c>
      <c r="S25" s="117">
        <v>0</v>
      </c>
      <c r="T25" s="116">
        <v>0</v>
      </c>
      <c r="U25" s="117">
        <v>0</v>
      </c>
      <c r="V25" s="116">
        <v>0</v>
      </c>
      <c r="W25" s="117">
        <v>0</v>
      </c>
      <c r="X25" s="116">
        <v>0</v>
      </c>
      <c r="Y25" s="117">
        <v>0</v>
      </c>
      <c r="Z25" s="116">
        <v>1463</v>
      </c>
      <c r="AA25" s="117">
        <v>4264008</v>
      </c>
      <c r="AB25" s="116">
        <v>0</v>
      </c>
      <c r="AC25" s="116">
        <v>0</v>
      </c>
      <c r="AD25" s="117">
        <v>0</v>
      </c>
      <c r="AE25" s="116">
        <v>0</v>
      </c>
      <c r="AF25" s="117">
        <v>0</v>
      </c>
      <c r="AG25" s="109">
        <v>0</v>
      </c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</row>
    <row r="26" spans="1:44" s="4" customFormat="1">
      <c r="A26" s="114" t="s">
        <v>174</v>
      </c>
      <c r="B26" s="115" t="s">
        <v>175</v>
      </c>
      <c r="C26" s="116">
        <v>44994</v>
      </c>
      <c r="D26" s="117">
        <v>162609828</v>
      </c>
      <c r="E26" s="116">
        <v>2479</v>
      </c>
      <c r="F26" s="116">
        <v>640</v>
      </c>
      <c r="G26" s="117">
        <v>664473</v>
      </c>
      <c r="H26" s="116">
        <v>24605</v>
      </c>
      <c r="I26" s="117">
        <v>34449098</v>
      </c>
      <c r="J26" s="116">
        <v>122</v>
      </c>
      <c r="K26" s="116">
        <v>0</v>
      </c>
      <c r="L26" s="117">
        <v>0</v>
      </c>
      <c r="M26" s="116">
        <v>19491</v>
      </c>
      <c r="N26" s="117">
        <v>29737626</v>
      </c>
      <c r="O26" s="116">
        <v>4785</v>
      </c>
      <c r="P26" s="116">
        <v>2384</v>
      </c>
      <c r="Q26" s="117">
        <v>3977657</v>
      </c>
      <c r="R26" s="116">
        <v>0</v>
      </c>
      <c r="S26" s="117">
        <v>0</v>
      </c>
      <c r="T26" s="116">
        <v>0</v>
      </c>
      <c r="U26" s="117">
        <v>0</v>
      </c>
      <c r="V26" s="116">
        <v>0</v>
      </c>
      <c r="W26" s="117">
        <v>0</v>
      </c>
      <c r="X26" s="116">
        <v>0</v>
      </c>
      <c r="Y26" s="117">
        <v>0</v>
      </c>
      <c r="Z26" s="116">
        <v>25501</v>
      </c>
      <c r="AA26" s="117">
        <v>73324430</v>
      </c>
      <c r="AB26" s="116">
        <v>0</v>
      </c>
      <c r="AC26" s="116">
        <v>0</v>
      </c>
      <c r="AD26" s="117">
        <v>0</v>
      </c>
      <c r="AE26" s="116">
        <v>0</v>
      </c>
      <c r="AF26" s="117">
        <v>0</v>
      </c>
      <c r="AG26" s="109">
        <v>0</v>
      </c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</row>
    <row r="27" spans="1:44" s="4" customFormat="1">
      <c r="A27" s="114" t="s">
        <v>176</v>
      </c>
      <c r="B27" s="115" t="s">
        <v>177</v>
      </c>
      <c r="C27" s="116">
        <v>0</v>
      </c>
      <c r="D27" s="117">
        <v>0</v>
      </c>
      <c r="E27" s="116">
        <v>0</v>
      </c>
      <c r="F27" s="116">
        <v>0</v>
      </c>
      <c r="G27" s="117">
        <v>0</v>
      </c>
      <c r="H27" s="116">
        <v>0</v>
      </c>
      <c r="I27" s="117">
        <v>0</v>
      </c>
      <c r="J27" s="116">
        <v>0</v>
      </c>
      <c r="K27" s="116">
        <v>0</v>
      </c>
      <c r="L27" s="117">
        <v>0</v>
      </c>
      <c r="M27" s="116">
        <v>0</v>
      </c>
      <c r="N27" s="117">
        <v>0</v>
      </c>
      <c r="O27" s="116">
        <v>0</v>
      </c>
      <c r="P27" s="116">
        <v>0</v>
      </c>
      <c r="Q27" s="117">
        <v>0</v>
      </c>
      <c r="R27" s="116">
        <v>0</v>
      </c>
      <c r="S27" s="117">
        <v>0</v>
      </c>
      <c r="T27" s="116">
        <v>0</v>
      </c>
      <c r="U27" s="117">
        <v>0</v>
      </c>
      <c r="V27" s="116">
        <v>0</v>
      </c>
      <c r="W27" s="117">
        <v>0</v>
      </c>
      <c r="X27" s="116">
        <v>0</v>
      </c>
      <c r="Y27" s="117">
        <v>0</v>
      </c>
      <c r="Z27" s="116">
        <v>0</v>
      </c>
      <c r="AA27" s="117">
        <v>0</v>
      </c>
      <c r="AB27" s="116">
        <v>0</v>
      </c>
      <c r="AC27" s="116">
        <v>0</v>
      </c>
      <c r="AD27" s="117">
        <v>0</v>
      </c>
      <c r="AE27" s="116">
        <v>0</v>
      </c>
      <c r="AF27" s="117">
        <v>0</v>
      </c>
      <c r="AG27" s="109">
        <v>0</v>
      </c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</row>
    <row r="28" spans="1:44" s="4" customFormat="1">
      <c r="A28" s="83"/>
      <c r="B28" s="75"/>
      <c r="C28" s="77"/>
      <c r="D28" s="89"/>
      <c r="E28" s="77"/>
      <c r="F28" s="77"/>
      <c r="G28" s="89"/>
      <c r="H28" s="77"/>
      <c r="I28" s="89"/>
      <c r="J28" s="77"/>
      <c r="K28" s="77"/>
      <c r="L28" s="89"/>
      <c r="M28" s="77"/>
      <c r="N28" s="89"/>
      <c r="O28" s="77"/>
      <c r="P28" s="77"/>
      <c r="Q28" s="89"/>
      <c r="R28" s="77"/>
      <c r="S28" s="89"/>
      <c r="T28" s="77"/>
      <c r="U28" s="89"/>
      <c r="V28" s="77"/>
      <c r="W28" s="89"/>
      <c r="X28" s="77"/>
      <c r="Y28" s="89"/>
      <c r="Z28" s="77"/>
      <c r="AA28" s="89"/>
      <c r="AB28" s="77"/>
      <c r="AC28" s="77"/>
      <c r="AD28" s="89"/>
      <c r="AE28" s="77"/>
      <c r="AF28" s="89"/>
      <c r="AG28" s="109">
        <f t="shared" ref="AG28:AG73" si="0">IF(ISERROR(SEARCH("в т.ч.",B28)),0,1)*IF(LEN(A28)&gt;0,1,0)</f>
        <v>0</v>
      </c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</row>
    <row r="29" spans="1:44" s="4" customFormat="1">
      <c r="A29" s="83"/>
      <c r="B29" s="75"/>
      <c r="C29" s="77"/>
      <c r="D29" s="89"/>
      <c r="E29" s="77"/>
      <c r="F29" s="77"/>
      <c r="G29" s="89"/>
      <c r="H29" s="77"/>
      <c r="I29" s="89"/>
      <c r="J29" s="77"/>
      <c r="K29" s="77"/>
      <c r="L29" s="89"/>
      <c r="M29" s="77"/>
      <c r="N29" s="89"/>
      <c r="O29" s="77"/>
      <c r="P29" s="77"/>
      <c r="Q29" s="89"/>
      <c r="R29" s="77"/>
      <c r="S29" s="89"/>
      <c r="T29" s="77"/>
      <c r="U29" s="89"/>
      <c r="V29" s="77"/>
      <c r="W29" s="89"/>
      <c r="X29" s="77"/>
      <c r="Y29" s="89"/>
      <c r="Z29" s="77"/>
      <c r="AA29" s="89"/>
      <c r="AB29" s="77"/>
      <c r="AC29" s="77"/>
      <c r="AD29" s="89"/>
      <c r="AE29" s="77"/>
      <c r="AF29" s="89"/>
      <c r="AG29" s="109">
        <f t="shared" si="0"/>
        <v>0</v>
      </c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</row>
    <row r="30" spans="1:44" s="4" customFormat="1">
      <c r="A30" s="83"/>
      <c r="B30" s="75"/>
      <c r="C30" s="77"/>
      <c r="D30" s="89"/>
      <c r="E30" s="77"/>
      <c r="F30" s="77"/>
      <c r="G30" s="89"/>
      <c r="H30" s="77"/>
      <c r="I30" s="89"/>
      <c r="J30" s="77"/>
      <c r="K30" s="77"/>
      <c r="L30" s="89"/>
      <c r="M30" s="77"/>
      <c r="N30" s="89"/>
      <c r="O30" s="77"/>
      <c r="P30" s="77"/>
      <c r="Q30" s="89"/>
      <c r="R30" s="77"/>
      <c r="S30" s="89"/>
      <c r="T30" s="77"/>
      <c r="U30" s="89"/>
      <c r="V30" s="77"/>
      <c r="W30" s="89"/>
      <c r="X30" s="77"/>
      <c r="Y30" s="89"/>
      <c r="Z30" s="77"/>
      <c r="AA30" s="89"/>
      <c r="AB30" s="77"/>
      <c r="AC30" s="77"/>
      <c r="AD30" s="89"/>
      <c r="AE30" s="77"/>
      <c r="AF30" s="89"/>
      <c r="AG30" s="109">
        <f t="shared" si="0"/>
        <v>0</v>
      </c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</row>
    <row r="31" spans="1:44" s="4" customFormat="1">
      <c r="A31" s="83"/>
      <c r="B31" s="75"/>
      <c r="C31" s="77"/>
      <c r="D31" s="89"/>
      <c r="E31" s="77"/>
      <c r="F31" s="77"/>
      <c r="G31" s="89"/>
      <c r="H31" s="77"/>
      <c r="I31" s="89"/>
      <c r="J31" s="77"/>
      <c r="K31" s="77"/>
      <c r="L31" s="89"/>
      <c r="M31" s="77"/>
      <c r="N31" s="89"/>
      <c r="O31" s="77"/>
      <c r="P31" s="77"/>
      <c r="Q31" s="89"/>
      <c r="R31" s="77"/>
      <c r="S31" s="89"/>
      <c r="T31" s="77"/>
      <c r="U31" s="89"/>
      <c r="V31" s="77"/>
      <c r="W31" s="89"/>
      <c r="X31" s="77"/>
      <c r="Y31" s="89"/>
      <c r="Z31" s="77"/>
      <c r="AA31" s="89"/>
      <c r="AB31" s="77"/>
      <c r="AC31" s="77"/>
      <c r="AD31" s="89"/>
      <c r="AE31" s="77"/>
      <c r="AF31" s="89"/>
      <c r="AG31" s="109">
        <f t="shared" si="0"/>
        <v>0</v>
      </c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</row>
    <row r="32" spans="1:44" s="4" customFormat="1">
      <c r="A32" s="83"/>
      <c r="B32" s="75"/>
      <c r="C32" s="77"/>
      <c r="D32" s="89"/>
      <c r="E32" s="77"/>
      <c r="F32" s="77"/>
      <c r="G32" s="89"/>
      <c r="H32" s="77"/>
      <c r="I32" s="89"/>
      <c r="J32" s="77"/>
      <c r="K32" s="77"/>
      <c r="L32" s="89"/>
      <c r="M32" s="77"/>
      <c r="N32" s="89"/>
      <c r="O32" s="77"/>
      <c r="P32" s="77"/>
      <c r="Q32" s="89"/>
      <c r="R32" s="77"/>
      <c r="S32" s="89"/>
      <c r="T32" s="77"/>
      <c r="U32" s="89"/>
      <c r="V32" s="77"/>
      <c r="W32" s="89"/>
      <c r="X32" s="77"/>
      <c r="Y32" s="89"/>
      <c r="Z32" s="77"/>
      <c r="AA32" s="89"/>
      <c r="AB32" s="77"/>
      <c r="AC32" s="77"/>
      <c r="AD32" s="89"/>
      <c r="AE32" s="77"/>
      <c r="AF32" s="89"/>
      <c r="AG32" s="109">
        <f t="shared" si="0"/>
        <v>0</v>
      </c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</row>
    <row r="33" spans="1:44" s="4" customFormat="1" ht="15" customHeight="1">
      <c r="A33" s="83"/>
      <c r="B33" s="75"/>
      <c r="C33" s="77"/>
      <c r="D33" s="89"/>
      <c r="E33" s="77"/>
      <c r="F33" s="77"/>
      <c r="G33" s="89"/>
      <c r="H33" s="77"/>
      <c r="I33" s="89"/>
      <c r="J33" s="77"/>
      <c r="K33" s="77"/>
      <c r="L33" s="89"/>
      <c r="M33" s="77"/>
      <c r="N33" s="89"/>
      <c r="O33" s="77"/>
      <c r="P33" s="77"/>
      <c r="Q33" s="89"/>
      <c r="R33" s="77"/>
      <c r="S33" s="89"/>
      <c r="T33" s="77"/>
      <c r="U33" s="89"/>
      <c r="V33" s="77"/>
      <c r="W33" s="89"/>
      <c r="X33" s="77"/>
      <c r="Y33" s="89"/>
      <c r="Z33" s="77"/>
      <c r="AA33" s="89"/>
      <c r="AB33" s="77"/>
      <c r="AC33" s="77"/>
      <c r="AD33" s="89"/>
      <c r="AE33" s="77"/>
      <c r="AF33" s="89"/>
      <c r="AG33" s="109">
        <f t="shared" si="0"/>
        <v>0</v>
      </c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</row>
    <row r="34" spans="1:44" s="4" customFormat="1">
      <c r="A34" s="83"/>
      <c r="B34" s="75"/>
      <c r="C34" s="77"/>
      <c r="D34" s="89"/>
      <c r="E34" s="77"/>
      <c r="F34" s="77"/>
      <c r="G34" s="89"/>
      <c r="H34" s="77"/>
      <c r="I34" s="89"/>
      <c r="J34" s="77"/>
      <c r="K34" s="77"/>
      <c r="L34" s="89"/>
      <c r="M34" s="77"/>
      <c r="N34" s="89"/>
      <c r="O34" s="77"/>
      <c r="P34" s="77"/>
      <c r="Q34" s="89"/>
      <c r="R34" s="77"/>
      <c r="S34" s="89"/>
      <c r="T34" s="77"/>
      <c r="U34" s="89"/>
      <c r="V34" s="77"/>
      <c r="W34" s="89"/>
      <c r="X34" s="77"/>
      <c r="Y34" s="89"/>
      <c r="Z34" s="77"/>
      <c r="AA34" s="89"/>
      <c r="AB34" s="77"/>
      <c r="AC34" s="77"/>
      <c r="AD34" s="89"/>
      <c r="AE34" s="77"/>
      <c r="AF34" s="89"/>
      <c r="AG34" s="109">
        <f t="shared" si="0"/>
        <v>0</v>
      </c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</row>
    <row r="35" spans="1:44" s="4" customFormat="1">
      <c r="A35" s="83"/>
      <c r="B35" s="75"/>
      <c r="C35" s="77"/>
      <c r="D35" s="89"/>
      <c r="E35" s="77"/>
      <c r="F35" s="77"/>
      <c r="G35" s="89"/>
      <c r="H35" s="77"/>
      <c r="I35" s="89"/>
      <c r="J35" s="77"/>
      <c r="K35" s="77"/>
      <c r="L35" s="89"/>
      <c r="M35" s="77"/>
      <c r="N35" s="89"/>
      <c r="O35" s="77"/>
      <c r="P35" s="77"/>
      <c r="Q35" s="89"/>
      <c r="R35" s="77"/>
      <c r="S35" s="89"/>
      <c r="T35" s="77"/>
      <c r="U35" s="89"/>
      <c r="V35" s="77"/>
      <c r="W35" s="89"/>
      <c r="X35" s="77"/>
      <c r="Y35" s="89"/>
      <c r="Z35" s="77"/>
      <c r="AA35" s="89"/>
      <c r="AB35" s="77"/>
      <c r="AC35" s="77"/>
      <c r="AD35" s="89"/>
      <c r="AE35" s="77"/>
      <c r="AF35" s="89"/>
      <c r="AG35" s="109">
        <f t="shared" si="0"/>
        <v>0</v>
      </c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</row>
    <row r="36" spans="1:44" s="4" customFormat="1">
      <c r="A36" s="83"/>
      <c r="B36" s="75"/>
      <c r="C36" s="77"/>
      <c r="D36" s="89"/>
      <c r="E36" s="77"/>
      <c r="F36" s="77"/>
      <c r="G36" s="89"/>
      <c r="H36" s="77"/>
      <c r="I36" s="89"/>
      <c r="J36" s="77"/>
      <c r="K36" s="77"/>
      <c r="L36" s="89"/>
      <c r="M36" s="77"/>
      <c r="N36" s="89"/>
      <c r="O36" s="77"/>
      <c r="P36" s="77"/>
      <c r="Q36" s="89"/>
      <c r="R36" s="77"/>
      <c r="S36" s="89"/>
      <c r="T36" s="77"/>
      <c r="U36" s="89"/>
      <c r="V36" s="77"/>
      <c r="W36" s="89"/>
      <c r="X36" s="77"/>
      <c r="Y36" s="89"/>
      <c r="Z36" s="77"/>
      <c r="AA36" s="89"/>
      <c r="AB36" s="77"/>
      <c r="AC36" s="77"/>
      <c r="AD36" s="89"/>
      <c r="AE36" s="77"/>
      <c r="AF36" s="89"/>
      <c r="AG36" s="109">
        <f t="shared" si="0"/>
        <v>0</v>
      </c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</row>
    <row r="37" spans="1:44" s="4" customFormat="1">
      <c r="A37" s="83"/>
      <c r="B37" s="75"/>
      <c r="C37" s="77"/>
      <c r="D37" s="89"/>
      <c r="E37" s="77"/>
      <c r="F37" s="77"/>
      <c r="G37" s="89"/>
      <c r="H37" s="77"/>
      <c r="I37" s="89"/>
      <c r="J37" s="77"/>
      <c r="K37" s="77"/>
      <c r="L37" s="89"/>
      <c r="M37" s="77"/>
      <c r="N37" s="89"/>
      <c r="O37" s="77"/>
      <c r="P37" s="77"/>
      <c r="Q37" s="89"/>
      <c r="R37" s="77"/>
      <c r="S37" s="89"/>
      <c r="T37" s="77"/>
      <c r="U37" s="89"/>
      <c r="V37" s="77"/>
      <c r="W37" s="89"/>
      <c r="X37" s="77"/>
      <c r="Y37" s="89"/>
      <c r="Z37" s="77"/>
      <c r="AA37" s="89"/>
      <c r="AB37" s="77"/>
      <c r="AC37" s="77"/>
      <c r="AD37" s="89"/>
      <c r="AE37" s="77"/>
      <c r="AF37" s="89"/>
      <c r="AG37" s="109">
        <f t="shared" si="0"/>
        <v>0</v>
      </c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</row>
    <row r="38" spans="1:44" s="4" customFormat="1">
      <c r="A38" s="83"/>
      <c r="B38" s="75"/>
      <c r="C38" s="77"/>
      <c r="D38" s="89"/>
      <c r="E38" s="77"/>
      <c r="F38" s="77"/>
      <c r="G38" s="89"/>
      <c r="H38" s="77"/>
      <c r="I38" s="89"/>
      <c r="J38" s="77"/>
      <c r="K38" s="77"/>
      <c r="L38" s="89"/>
      <c r="M38" s="77"/>
      <c r="N38" s="89"/>
      <c r="O38" s="77"/>
      <c r="P38" s="77"/>
      <c r="Q38" s="89"/>
      <c r="R38" s="77"/>
      <c r="S38" s="89"/>
      <c r="T38" s="77"/>
      <c r="U38" s="89"/>
      <c r="V38" s="77"/>
      <c r="W38" s="89"/>
      <c r="X38" s="77"/>
      <c r="Y38" s="89"/>
      <c r="Z38" s="77"/>
      <c r="AA38" s="89"/>
      <c r="AB38" s="77"/>
      <c r="AC38" s="77"/>
      <c r="AD38" s="89"/>
      <c r="AE38" s="77"/>
      <c r="AF38" s="89"/>
      <c r="AG38" s="109">
        <f t="shared" si="0"/>
        <v>0</v>
      </c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</row>
    <row r="39" spans="1:44" s="4" customFormat="1">
      <c r="A39" s="83"/>
      <c r="B39" s="75"/>
      <c r="C39" s="77"/>
      <c r="D39" s="89"/>
      <c r="E39" s="77"/>
      <c r="F39" s="77"/>
      <c r="G39" s="89"/>
      <c r="H39" s="77"/>
      <c r="I39" s="89"/>
      <c r="J39" s="77"/>
      <c r="K39" s="77"/>
      <c r="L39" s="89"/>
      <c r="M39" s="77"/>
      <c r="N39" s="89"/>
      <c r="O39" s="77"/>
      <c r="P39" s="77"/>
      <c r="Q39" s="89"/>
      <c r="R39" s="77"/>
      <c r="S39" s="89"/>
      <c r="T39" s="77"/>
      <c r="U39" s="89"/>
      <c r="V39" s="77"/>
      <c r="W39" s="89"/>
      <c r="X39" s="77"/>
      <c r="Y39" s="89"/>
      <c r="Z39" s="77"/>
      <c r="AA39" s="89"/>
      <c r="AB39" s="77"/>
      <c r="AC39" s="77"/>
      <c r="AD39" s="89"/>
      <c r="AE39" s="77"/>
      <c r="AF39" s="89"/>
      <c r="AG39" s="109">
        <f t="shared" si="0"/>
        <v>0</v>
      </c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</row>
    <row r="40" spans="1:44" s="4" customFormat="1">
      <c r="A40" s="83"/>
      <c r="B40" s="75"/>
      <c r="C40" s="77"/>
      <c r="D40" s="89"/>
      <c r="E40" s="77"/>
      <c r="F40" s="77"/>
      <c r="G40" s="89"/>
      <c r="H40" s="77"/>
      <c r="I40" s="89"/>
      <c r="J40" s="77"/>
      <c r="K40" s="77"/>
      <c r="L40" s="89"/>
      <c r="M40" s="77"/>
      <c r="N40" s="89"/>
      <c r="O40" s="77"/>
      <c r="P40" s="77"/>
      <c r="Q40" s="89"/>
      <c r="R40" s="77"/>
      <c r="S40" s="89"/>
      <c r="T40" s="77"/>
      <c r="U40" s="89"/>
      <c r="V40" s="77"/>
      <c r="W40" s="89"/>
      <c r="X40" s="77"/>
      <c r="Y40" s="89"/>
      <c r="Z40" s="77"/>
      <c r="AA40" s="89"/>
      <c r="AB40" s="77"/>
      <c r="AC40" s="77"/>
      <c r="AD40" s="89"/>
      <c r="AE40" s="77"/>
      <c r="AF40" s="89"/>
      <c r="AG40" s="109">
        <f t="shared" si="0"/>
        <v>0</v>
      </c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</row>
    <row r="41" spans="1:44" s="4" customFormat="1" ht="15" customHeight="1">
      <c r="A41" s="83"/>
      <c r="B41" s="75"/>
      <c r="C41" s="77"/>
      <c r="D41" s="89"/>
      <c r="E41" s="77"/>
      <c r="F41" s="77"/>
      <c r="G41" s="89"/>
      <c r="H41" s="77"/>
      <c r="I41" s="89"/>
      <c r="J41" s="77"/>
      <c r="K41" s="77"/>
      <c r="L41" s="89"/>
      <c r="M41" s="77"/>
      <c r="N41" s="89"/>
      <c r="O41" s="77"/>
      <c r="P41" s="77"/>
      <c r="Q41" s="89"/>
      <c r="R41" s="77"/>
      <c r="S41" s="89"/>
      <c r="T41" s="77"/>
      <c r="U41" s="89"/>
      <c r="V41" s="77"/>
      <c r="W41" s="89"/>
      <c r="X41" s="77"/>
      <c r="Y41" s="89"/>
      <c r="Z41" s="77"/>
      <c r="AA41" s="89"/>
      <c r="AB41" s="77"/>
      <c r="AC41" s="77"/>
      <c r="AD41" s="89"/>
      <c r="AE41" s="77"/>
      <c r="AF41" s="89"/>
      <c r="AG41" s="109">
        <f t="shared" si="0"/>
        <v>0</v>
      </c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</row>
    <row r="42" spans="1:44" s="4" customFormat="1">
      <c r="A42" s="83"/>
      <c r="B42" s="75"/>
      <c r="C42" s="77"/>
      <c r="D42" s="89"/>
      <c r="E42" s="77"/>
      <c r="F42" s="77"/>
      <c r="G42" s="89"/>
      <c r="H42" s="77"/>
      <c r="I42" s="89"/>
      <c r="J42" s="77"/>
      <c r="K42" s="77"/>
      <c r="L42" s="89"/>
      <c r="M42" s="77"/>
      <c r="N42" s="89"/>
      <c r="O42" s="77"/>
      <c r="P42" s="77"/>
      <c r="Q42" s="89"/>
      <c r="R42" s="77"/>
      <c r="S42" s="89"/>
      <c r="T42" s="77"/>
      <c r="U42" s="89"/>
      <c r="V42" s="77"/>
      <c r="W42" s="89"/>
      <c r="X42" s="77"/>
      <c r="Y42" s="89"/>
      <c r="Z42" s="77"/>
      <c r="AA42" s="89"/>
      <c r="AB42" s="77"/>
      <c r="AC42" s="77"/>
      <c r="AD42" s="89"/>
      <c r="AE42" s="77"/>
      <c r="AF42" s="89"/>
      <c r="AG42" s="109">
        <f t="shared" si="0"/>
        <v>0</v>
      </c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</row>
    <row r="43" spans="1:44" s="4" customFormat="1">
      <c r="A43" s="83"/>
      <c r="B43" s="75"/>
      <c r="C43" s="77"/>
      <c r="D43" s="89"/>
      <c r="E43" s="77"/>
      <c r="F43" s="77"/>
      <c r="G43" s="89"/>
      <c r="H43" s="77"/>
      <c r="I43" s="89"/>
      <c r="J43" s="77"/>
      <c r="K43" s="77"/>
      <c r="L43" s="89"/>
      <c r="M43" s="77"/>
      <c r="N43" s="89"/>
      <c r="O43" s="77"/>
      <c r="P43" s="77"/>
      <c r="Q43" s="89"/>
      <c r="R43" s="77"/>
      <c r="S43" s="89"/>
      <c r="T43" s="77"/>
      <c r="U43" s="89"/>
      <c r="V43" s="77"/>
      <c r="W43" s="89"/>
      <c r="X43" s="77"/>
      <c r="Y43" s="89"/>
      <c r="Z43" s="77"/>
      <c r="AA43" s="89"/>
      <c r="AB43" s="77"/>
      <c r="AC43" s="77"/>
      <c r="AD43" s="89"/>
      <c r="AE43" s="77"/>
      <c r="AF43" s="89"/>
      <c r="AG43" s="109">
        <f t="shared" si="0"/>
        <v>0</v>
      </c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</row>
    <row r="44" spans="1:44" s="4" customFormat="1">
      <c r="A44" s="83"/>
      <c r="B44" s="75"/>
      <c r="C44" s="77"/>
      <c r="D44" s="89"/>
      <c r="E44" s="77"/>
      <c r="F44" s="77"/>
      <c r="G44" s="89"/>
      <c r="H44" s="77"/>
      <c r="I44" s="89"/>
      <c r="J44" s="77"/>
      <c r="K44" s="77"/>
      <c r="L44" s="89"/>
      <c r="M44" s="77"/>
      <c r="N44" s="89"/>
      <c r="O44" s="77"/>
      <c r="P44" s="77"/>
      <c r="Q44" s="89"/>
      <c r="R44" s="77"/>
      <c r="S44" s="89"/>
      <c r="T44" s="77"/>
      <c r="U44" s="89"/>
      <c r="V44" s="77"/>
      <c r="W44" s="89"/>
      <c r="X44" s="77"/>
      <c r="Y44" s="89"/>
      <c r="Z44" s="77"/>
      <c r="AA44" s="89"/>
      <c r="AB44" s="77"/>
      <c r="AC44" s="77"/>
      <c r="AD44" s="89"/>
      <c r="AE44" s="77"/>
      <c r="AF44" s="89"/>
      <c r="AG44" s="109">
        <f t="shared" si="0"/>
        <v>0</v>
      </c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</row>
    <row r="45" spans="1:44" s="4" customFormat="1">
      <c r="A45" s="83"/>
      <c r="B45" s="75"/>
      <c r="C45" s="77"/>
      <c r="D45" s="89"/>
      <c r="E45" s="77"/>
      <c r="F45" s="77"/>
      <c r="G45" s="89"/>
      <c r="H45" s="77"/>
      <c r="I45" s="89"/>
      <c r="J45" s="77"/>
      <c r="K45" s="77"/>
      <c r="L45" s="89"/>
      <c r="M45" s="77"/>
      <c r="N45" s="89"/>
      <c r="O45" s="77"/>
      <c r="P45" s="77"/>
      <c r="Q45" s="89"/>
      <c r="R45" s="77"/>
      <c r="S45" s="89"/>
      <c r="T45" s="77"/>
      <c r="U45" s="89"/>
      <c r="V45" s="77"/>
      <c r="W45" s="89"/>
      <c r="X45" s="77"/>
      <c r="Y45" s="89"/>
      <c r="Z45" s="77"/>
      <c r="AA45" s="89"/>
      <c r="AB45" s="77"/>
      <c r="AC45" s="77"/>
      <c r="AD45" s="89"/>
      <c r="AE45" s="77"/>
      <c r="AF45" s="89"/>
      <c r="AG45" s="109">
        <f t="shared" si="0"/>
        <v>0</v>
      </c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</row>
    <row r="46" spans="1:44" s="4" customFormat="1">
      <c r="A46" s="83"/>
      <c r="B46" s="75"/>
      <c r="C46" s="77"/>
      <c r="D46" s="89"/>
      <c r="E46" s="77"/>
      <c r="F46" s="77"/>
      <c r="G46" s="89"/>
      <c r="H46" s="77"/>
      <c r="I46" s="89"/>
      <c r="J46" s="77"/>
      <c r="K46" s="77"/>
      <c r="L46" s="89"/>
      <c r="M46" s="77"/>
      <c r="N46" s="89"/>
      <c r="O46" s="77"/>
      <c r="P46" s="77"/>
      <c r="Q46" s="89"/>
      <c r="R46" s="77"/>
      <c r="S46" s="89"/>
      <c r="T46" s="77"/>
      <c r="U46" s="89"/>
      <c r="V46" s="77"/>
      <c r="W46" s="89"/>
      <c r="X46" s="77"/>
      <c r="Y46" s="89"/>
      <c r="Z46" s="77"/>
      <c r="AA46" s="89"/>
      <c r="AB46" s="77"/>
      <c r="AC46" s="77"/>
      <c r="AD46" s="89"/>
      <c r="AE46" s="77"/>
      <c r="AF46" s="89"/>
      <c r="AG46" s="109">
        <f t="shared" si="0"/>
        <v>0</v>
      </c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</row>
    <row r="47" spans="1:44" s="4" customFormat="1">
      <c r="A47" s="83"/>
      <c r="B47" s="75"/>
      <c r="C47" s="77"/>
      <c r="D47" s="89"/>
      <c r="E47" s="77"/>
      <c r="F47" s="77"/>
      <c r="G47" s="89"/>
      <c r="H47" s="77"/>
      <c r="I47" s="89"/>
      <c r="J47" s="77"/>
      <c r="K47" s="77"/>
      <c r="L47" s="89"/>
      <c r="M47" s="77"/>
      <c r="N47" s="89"/>
      <c r="O47" s="77"/>
      <c r="P47" s="77"/>
      <c r="Q47" s="89"/>
      <c r="R47" s="77"/>
      <c r="S47" s="89"/>
      <c r="T47" s="77"/>
      <c r="U47" s="89"/>
      <c r="V47" s="77"/>
      <c r="W47" s="89"/>
      <c r="X47" s="77"/>
      <c r="Y47" s="89"/>
      <c r="Z47" s="77"/>
      <c r="AA47" s="89"/>
      <c r="AB47" s="77"/>
      <c r="AC47" s="77"/>
      <c r="AD47" s="89"/>
      <c r="AE47" s="77"/>
      <c r="AF47" s="89"/>
      <c r="AG47" s="109">
        <f t="shared" si="0"/>
        <v>0</v>
      </c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</row>
    <row r="48" spans="1:44" s="4" customFormat="1">
      <c r="A48" s="83"/>
      <c r="B48" s="75"/>
      <c r="C48" s="77"/>
      <c r="D48" s="89"/>
      <c r="E48" s="77"/>
      <c r="F48" s="77"/>
      <c r="G48" s="89"/>
      <c r="H48" s="77"/>
      <c r="I48" s="89"/>
      <c r="J48" s="77"/>
      <c r="K48" s="77"/>
      <c r="L48" s="89"/>
      <c r="M48" s="77"/>
      <c r="N48" s="89"/>
      <c r="O48" s="77"/>
      <c r="P48" s="77"/>
      <c r="Q48" s="89"/>
      <c r="R48" s="77"/>
      <c r="S48" s="89"/>
      <c r="T48" s="77"/>
      <c r="U48" s="89"/>
      <c r="V48" s="77"/>
      <c r="W48" s="89"/>
      <c r="X48" s="77"/>
      <c r="Y48" s="89"/>
      <c r="Z48" s="77"/>
      <c r="AA48" s="89"/>
      <c r="AB48" s="77"/>
      <c r="AC48" s="77"/>
      <c r="AD48" s="89"/>
      <c r="AE48" s="77"/>
      <c r="AF48" s="89"/>
      <c r="AG48" s="109">
        <f t="shared" si="0"/>
        <v>0</v>
      </c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</row>
    <row r="49" spans="1:44" s="4" customFormat="1">
      <c r="A49" s="83"/>
      <c r="B49" s="75"/>
      <c r="C49" s="77"/>
      <c r="D49" s="89"/>
      <c r="E49" s="77"/>
      <c r="F49" s="77"/>
      <c r="G49" s="89"/>
      <c r="H49" s="77"/>
      <c r="I49" s="89"/>
      <c r="J49" s="77"/>
      <c r="K49" s="77"/>
      <c r="L49" s="89"/>
      <c r="M49" s="77"/>
      <c r="N49" s="89"/>
      <c r="O49" s="77"/>
      <c r="P49" s="77"/>
      <c r="Q49" s="89"/>
      <c r="R49" s="77"/>
      <c r="S49" s="89"/>
      <c r="T49" s="77"/>
      <c r="U49" s="89"/>
      <c r="V49" s="77"/>
      <c r="W49" s="89"/>
      <c r="X49" s="77"/>
      <c r="Y49" s="89"/>
      <c r="Z49" s="77"/>
      <c r="AA49" s="89"/>
      <c r="AB49" s="77"/>
      <c r="AC49" s="77"/>
      <c r="AD49" s="89"/>
      <c r="AE49" s="77"/>
      <c r="AF49" s="89"/>
      <c r="AG49" s="109">
        <f t="shared" si="0"/>
        <v>0</v>
      </c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</row>
    <row r="50" spans="1:44" s="4" customFormat="1">
      <c r="A50" s="83"/>
      <c r="B50" s="75"/>
      <c r="C50" s="77"/>
      <c r="D50" s="89"/>
      <c r="E50" s="77"/>
      <c r="F50" s="77"/>
      <c r="G50" s="89"/>
      <c r="H50" s="77"/>
      <c r="I50" s="89"/>
      <c r="J50" s="77"/>
      <c r="K50" s="77"/>
      <c r="L50" s="89"/>
      <c r="M50" s="77"/>
      <c r="N50" s="89"/>
      <c r="O50" s="77"/>
      <c r="P50" s="77"/>
      <c r="Q50" s="89"/>
      <c r="R50" s="77"/>
      <c r="S50" s="89"/>
      <c r="T50" s="77"/>
      <c r="U50" s="89"/>
      <c r="V50" s="77"/>
      <c r="W50" s="89"/>
      <c r="X50" s="77"/>
      <c r="Y50" s="89"/>
      <c r="Z50" s="77"/>
      <c r="AA50" s="89"/>
      <c r="AB50" s="77"/>
      <c r="AC50" s="77"/>
      <c r="AD50" s="89"/>
      <c r="AE50" s="77"/>
      <c r="AF50" s="89"/>
      <c r="AG50" s="109">
        <f t="shared" si="0"/>
        <v>0</v>
      </c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</row>
    <row r="51" spans="1:44" s="4" customFormat="1">
      <c r="A51" s="83"/>
      <c r="B51" s="75"/>
      <c r="C51" s="77"/>
      <c r="D51" s="89"/>
      <c r="E51" s="77"/>
      <c r="F51" s="77"/>
      <c r="G51" s="89"/>
      <c r="H51" s="77"/>
      <c r="I51" s="89"/>
      <c r="J51" s="77"/>
      <c r="K51" s="77"/>
      <c r="L51" s="89"/>
      <c r="M51" s="77"/>
      <c r="N51" s="89"/>
      <c r="O51" s="77"/>
      <c r="P51" s="77"/>
      <c r="Q51" s="89"/>
      <c r="R51" s="77"/>
      <c r="S51" s="89"/>
      <c r="T51" s="77"/>
      <c r="U51" s="89"/>
      <c r="V51" s="77"/>
      <c r="W51" s="89"/>
      <c r="X51" s="77"/>
      <c r="Y51" s="89"/>
      <c r="Z51" s="77"/>
      <c r="AA51" s="89"/>
      <c r="AB51" s="77"/>
      <c r="AC51" s="77"/>
      <c r="AD51" s="89"/>
      <c r="AE51" s="77"/>
      <c r="AF51" s="89"/>
      <c r="AG51" s="109">
        <f t="shared" si="0"/>
        <v>0</v>
      </c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</row>
    <row r="52" spans="1:44" s="4" customFormat="1">
      <c r="A52" s="83"/>
      <c r="B52" s="75"/>
      <c r="C52" s="77"/>
      <c r="D52" s="89"/>
      <c r="E52" s="77"/>
      <c r="F52" s="77"/>
      <c r="G52" s="89"/>
      <c r="H52" s="77"/>
      <c r="I52" s="89"/>
      <c r="J52" s="77"/>
      <c r="K52" s="77"/>
      <c r="L52" s="89"/>
      <c r="M52" s="77"/>
      <c r="N52" s="89"/>
      <c r="O52" s="77"/>
      <c r="P52" s="77"/>
      <c r="Q52" s="89"/>
      <c r="R52" s="77"/>
      <c r="S52" s="89"/>
      <c r="T52" s="77"/>
      <c r="U52" s="89"/>
      <c r="V52" s="77"/>
      <c r="W52" s="89"/>
      <c r="X52" s="77"/>
      <c r="Y52" s="89"/>
      <c r="Z52" s="77"/>
      <c r="AA52" s="89"/>
      <c r="AB52" s="77"/>
      <c r="AC52" s="77"/>
      <c r="AD52" s="89"/>
      <c r="AE52" s="77"/>
      <c r="AF52" s="89"/>
      <c r="AG52" s="109">
        <f t="shared" si="0"/>
        <v>0</v>
      </c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</row>
    <row r="53" spans="1:44" s="4" customFormat="1">
      <c r="A53" s="83"/>
      <c r="B53" s="75"/>
      <c r="C53" s="77"/>
      <c r="D53" s="89"/>
      <c r="E53" s="77"/>
      <c r="F53" s="77"/>
      <c r="G53" s="89"/>
      <c r="H53" s="77"/>
      <c r="I53" s="89"/>
      <c r="J53" s="77"/>
      <c r="K53" s="77"/>
      <c r="L53" s="89"/>
      <c r="M53" s="77"/>
      <c r="N53" s="89"/>
      <c r="O53" s="77"/>
      <c r="P53" s="77"/>
      <c r="Q53" s="89"/>
      <c r="R53" s="77"/>
      <c r="S53" s="89"/>
      <c r="T53" s="77"/>
      <c r="U53" s="89"/>
      <c r="V53" s="77"/>
      <c r="W53" s="89"/>
      <c r="X53" s="77"/>
      <c r="Y53" s="89"/>
      <c r="Z53" s="77"/>
      <c r="AA53" s="89"/>
      <c r="AB53" s="77"/>
      <c r="AC53" s="77"/>
      <c r="AD53" s="89"/>
      <c r="AE53" s="77"/>
      <c r="AF53" s="89"/>
      <c r="AG53" s="109">
        <f t="shared" si="0"/>
        <v>0</v>
      </c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</row>
    <row r="54" spans="1:44" s="4" customFormat="1">
      <c r="A54" s="83"/>
      <c r="B54" s="75"/>
      <c r="C54" s="77"/>
      <c r="D54" s="89"/>
      <c r="E54" s="77"/>
      <c r="F54" s="77"/>
      <c r="G54" s="89"/>
      <c r="H54" s="77"/>
      <c r="I54" s="89"/>
      <c r="J54" s="77"/>
      <c r="K54" s="77"/>
      <c r="L54" s="89"/>
      <c r="M54" s="77"/>
      <c r="N54" s="89"/>
      <c r="O54" s="77"/>
      <c r="P54" s="77"/>
      <c r="Q54" s="89"/>
      <c r="R54" s="77"/>
      <c r="S54" s="89"/>
      <c r="T54" s="77"/>
      <c r="U54" s="89"/>
      <c r="V54" s="77"/>
      <c r="W54" s="89"/>
      <c r="X54" s="77"/>
      <c r="Y54" s="89"/>
      <c r="Z54" s="77"/>
      <c r="AA54" s="89"/>
      <c r="AB54" s="77"/>
      <c r="AC54" s="77"/>
      <c r="AD54" s="89"/>
      <c r="AE54" s="77"/>
      <c r="AF54" s="89"/>
      <c r="AG54" s="109">
        <f t="shared" si="0"/>
        <v>0</v>
      </c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</row>
    <row r="55" spans="1:44" s="4" customFormat="1">
      <c r="A55" s="83"/>
      <c r="B55" s="75"/>
      <c r="C55" s="77"/>
      <c r="D55" s="89"/>
      <c r="E55" s="77"/>
      <c r="F55" s="77"/>
      <c r="G55" s="89"/>
      <c r="H55" s="77"/>
      <c r="I55" s="89"/>
      <c r="J55" s="77"/>
      <c r="K55" s="77"/>
      <c r="L55" s="89"/>
      <c r="M55" s="77"/>
      <c r="N55" s="89"/>
      <c r="O55" s="77"/>
      <c r="P55" s="77"/>
      <c r="Q55" s="89"/>
      <c r="R55" s="77"/>
      <c r="S55" s="89"/>
      <c r="T55" s="77"/>
      <c r="U55" s="89"/>
      <c r="V55" s="77"/>
      <c r="W55" s="89"/>
      <c r="X55" s="77"/>
      <c r="Y55" s="89"/>
      <c r="Z55" s="77"/>
      <c r="AA55" s="89"/>
      <c r="AB55" s="77"/>
      <c r="AC55" s="77"/>
      <c r="AD55" s="89"/>
      <c r="AE55" s="77"/>
      <c r="AF55" s="89"/>
      <c r="AG55" s="109">
        <f t="shared" si="0"/>
        <v>0</v>
      </c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</row>
    <row r="56" spans="1:44" s="4" customFormat="1">
      <c r="A56" s="83"/>
      <c r="B56" s="75"/>
      <c r="C56" s="77"/>
      <c r="D56" s="89"/>
      <c r="E56" s="77"/>
      <c r="F56" s="77"/>
      <c r="G56" s="89"/>
      <c r="H56" s="77"/>
      <c r="I56" s="89"/>
      <c r="J56" s="77"/>
      <c r="K56" s="77"/>
      <c r="L56" s="89"/>
      <c r="M56" s="77"/>
      <c r="N56" s="89"/>
      <c r="O56" s="77"/>
      <c r="P56" s="77"/>
      <c r="Q56" s="89"/>
      <c r="R56" s="77"/>
      <c r="S56" s="89"/>
      <c r="T56" s="77"/>
      <c r="U56" s="89"/>
      <c r="V56" s="77"/>
      <c r="W56" s="89"/>
      <c r="X56" s="77"/>
      <c r="Y56" s="89"/>
      <c r="Z56" s="77"/>
      <c r="AA56" s="89"/>
      <c r="AB56" s="77"/>
      <c r="AC56" s="77"/>
      <c r="AD56" s="89"/>
      <c r="AE56" s="77"/>
      <c r="AF56" s="89"/>
      <c r="AG56" s="109">
        <f t="shared" si="0"/>
        <v>0</v>
      </c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</row>
    <row r="57" spans="1:44" s="4" customFormat="1">
      <c r="A57" s="83"/>
      <c r="B57" s="75"/>
      <c r="C57" s="77"/>
      <c r="D57" s="89"/>
      <c r="E57" s="77"/>
      <c r="F57" s="77"/>
      <c r="G57" s="89"/>
      <c r="H57" s="77"/>
      <c r="I57" s="89"/>
      <c r="J57" s="77"/>
      <c r="K57" s="77"/>
      <c r="L57" s="89"/>
      <c r="M57" s="77"/>
      <c r="N57" s="89"/>
      <c r="O57" s="77"/>
      <c r="P57" s="77"/>
      <c r="Q57" s="89"/>
      <c r="R57" s="77"/>
      <c r="S57" s="89"/>
      <c r="T57" s="77"/>
      <c r="U57" s="89"/>
      <c r="V57" s="77"/>
      <c r="W57" s="89"/>
      <c r="X57" s="77"/>
      <c r="Y57" s="89"/>
      <c r="Z57" s="77"/>
      <c r="AA57" s="89"/>
      <c r="AB57" s="77"/>
      <c r="AC57" s="77"/>
      <c r="AD57" s="89"/>
      <c r="AE57" s="77"/>
      <c r="AF57" s="89"/>
      <c r="AG57" s="109">
        <f t="shared" si="0"/>
        <v>0</v>
      </c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</row>
    <row r="58" spans="1:44" s="4" customFormat="1">
      <c r="A58" s="83"/>
      <c r="B58" s="75"/>
      <c r="C58" s="77"/>
      <c r="D58" s="89"/>
      <c r="E58" s="77"/>
      <c r="F58" s="77"/>
      <c r="G58" s="89"/>
      <c r="H58" s="77"/>
      <c r="I58" s="89"/>
      <c r="J58" s="77"/>
      <c r="K58" s="77"/>
      <c r="L58" s="89"/>
      <c r="M58" s="77"/>
      <c r="N58" s="89"/>
      <c r="O58" s="77"/>
      <c r="P58" s="77"/>
      <c r="Q58" s="89"/>
      <c r="R58" s="77"/>
      <c r="S58" s="89"/>
      <c r="T58" s="77"/>
      <c r="U58" s="89"/>
      <c r="V58" s="77"/>
      <c r="W58" s="89"/>
      <c r="X58" s="77"/>
      <c r="Y58" s="89"/>
      <c r="Z58" s="77"/>
      <c r="AA58" s="89"/>
      <c r="AB58" s="77"/>
      <c r="AC58" s="77"/>
      <c r="AD58" s="89"/>
      <c r="AE58" s="77"/>
      <c r="AF58" s="89"/>
      <c r="AG58" s="109">
        <f t="shared" si="0"/>
        <v>0</v>
      </c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</row>
    <row r="59" spans="1:44" s="4" customFormat="1">
      <c r="A59" s="83"/>
      <c r="B59" s="75"/>
      <c r="C59" s="77"/>
      <c r="D59" s="89"/>
      <c r="E59" s="77"/>
      <c r="F59" s="77"/>
      <c r="G59" s="89"/>
      <c r="H59" s="77"/>
      <c r="I59" s="89"/>
      <c r="J59" s="77"/>
      <c r="K59" s="77"/>
      <c r="L59" s="89"/>
      <c r="M59" s="77"/>
      <c r="N59" s="89"/>
      <c r="O59" s="77"/>
      <c r="P59" s="77"/>
      <c r="Q59" s="89"/>
      <c r="R59" s="77"/>
      <c r="S59" s="89"/>
      <c r="T59" s="77"/>
      <c r="U59" s="89"/>
      <c r="V59" s="77"/>
      <c r="W59" s="89"/>
      <c r="X59" s="77"/>
      <c r="Y59" s="89"/>
      <c r="Z59" s="77"/>
      <c r="AA59" s="89"/>
      <c r="AB59" s="77"/>
      <c r="AC59" s="77"/>
      <c r="AD59" s="89"/>
      <c r="AE59" s="77"/>
      <c r="AF59" s="89"/>
      <c r="AG59" s="109">
        <f t="shared" si="0"/>
        <v>0</v>
      </c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</row>
    <row r="60" spans="1:44" s="4" customFormat="1">
      <c r="A60" s="83"/>
      <c r="B60" s="75"/>
      <c r="C60" s="77"/>
      <c r="D60" s="89"/>
      <c r="E60" s="77"/>
      <c r="F60" s="77"/>
      <c r="G60" s="89"/>
      <c r="H60" s="77"/>
      <c r="I60" s="89"/>
      <c r="J60" s="77"/>
      <c r="K60" s="77"/>
      <c r="L60" s="89"/>
      <c r="M60" s="77"/>
      <c r="N60" s="89"/>
      <c r="O60" s="77"/>
      <c r="P60" s="77"/>
      <c r="Q60" s="89"/>
      <c r="R60" s="77"/>
      <c r="S60" s="89"/>
      <c r="T60" s="77"/>
      <c r="U60" s="89"/>
      <c r="V60" s="77"/>
      <c r="W60" s="89"/>
      <c r="X60" s="77"/>
      <c r="Y60" s="89"/>
      <c r="Z60" s="77"/>
      <c r="AA60" s="89"/>
      <c r="AB60" s="77"/>
      <c r="AC60" s="77"/>
      <c r="AD60" s="89"/>
      <c r="AE60" s="77"/>
      <c r="AF60" s="89"/>
      <c r="AG60" s="109">
        <f t="shared" si="0"/>
        <v>0</v>
      </c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</row>
    <row r="61" spans="1:44" s="4" customFormat="1" ht="15" customHeight="1">
      <c r="A61" s="83"/>
      <c r="B61" s="75"/>
      <c r="C61" s="77"/>
      <c r="D61" s="89"/>
      <c r="E61" s="77"/>
      <c r="F61" s="77"/>
      <c r="G61" s="89"/>
      <c r="H61" s="77"/>
      <c r="I61" s="89"/>
      <c r="J61" s="77"/>
      <c r="K61" s="77"/>
      <c r="L61" s="89"/>
      <c r="M61" s="77"/>
      <c r="N61" s="89"/>
      <c r="O61" s="77"/>
      <c r="P61" s="77"/>
      <c r="Q61" s="89"/>
      <c r="R61" s="77"/>
      <c r="S61" s="89"/>
      <c r="T61" s="77"/>
      <c r="U61" s="89"/>
      <c r="V61" s="77"/>
      <c r="W61" s="89"/>
      <c r="X61" s="77"/>
      <c r="Y61" s="89"/>
      <c r="Z61" s="77"/>
      <c r="AA61" s="89"/>
      <c r="AB61" s="77"/>
      <c r="AC61" s="77"/>
      <c r="AD61" s="89"/>
      <c r="AE61" s="77"/>
      <c r="AF61" s="89"/>
      <c r="AG61" s="109">
        <f t="shared" si="0"/>
        <v>0</v>
      </c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</row>
    <row r="62" spans="1:44" s="4" customFormat="1">
      <c r="A62" s="83"/>
      <c r="B62" s="75"/>
      <c r="C62" s="77"/>
      <c r="D62" s="89"/>
      <c r="E62" s="77"/>
      <c r="F62" s="77"/>
      <c r="G62" s="89"/>
      <c r="H62" s="77"/>
      <c r="I62" s="89"/>
      <c r="J62" s="77"/>
      <c r="K62" s="77"/>
      <c r="L62" s="89"/>
      <c r="M62" s="77"/>
      <c r="N62" s="89"/>
      <c r="O62" s="77"/>
      <c r="P62" s="77"/>
      <c r="Q62" s="89"/>
      <c r="R62" s="77"/>
      <c r="S62" s="89"/>
      <c r="T62" s="77"/>
      <c r="U62" s="89"/>
      <c r="V62" s="77"/>
      <c r="W62" s="89"/>
      <c r="X62" s="77"/>
      <c r="Y62" s="89"/>
      <c r="Z62" s="77"/>
      <c r="AA62" s="89"/>
      <c r="AB62" s="77"/>
      <c r="AC62" s="77"/>
      <c r="AD62" s="89"/>
      <c r="AE62" s="77"/>
      <c r="AF62" s="89"/>
      <c r="AG62" s="109">
        <f t="shared" si="0"/>
        <v>0</v>
      </c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</row>
    <row r="63" spans="1:44" s="4" customFormat="1">
      <c r="A63" s="83"/>
      <c r="B63" s="75"/>
      <c r="C63" s="77"/>
      <c r="D63" s="89"/>
      <c r="E63" s="77"/>
      <c r="F63" s="77"/>
      <c r="G63" s="89"/>
      <c r="H63" s="77"/>
      <c r="I63" s="89"/>
      <c r="J63" s="77"/>
      <c r="K63" s="77"/>
      <c r="L63" s="89"/>
      <c r="M63" s="77"/>
      <c r="N63" s="89"/>
      <c r="O63" s="77"/>
      <c r="P63" s="77"/>
      <c r="Q63" s="89"/>
      <c r="R63" s="77"/>
      <c r="S63" s="89"/>
      <c r="T63" s="77"/>
      <c r="U63" s="89"/>
      <c r="V63" s="77"/>
      <c r="W63" s="89"/>
      <c r="X63" s="77"/>
      <c r="Y63" s="89"/>
      <c r="Z63" s="77"/>
      <c r="AA63" s="89"/>
      <c r="AB63" s="77"/>
      <c r="AC63" s="77"/>
      <c r="AD63" s="89"/>
      <c r="AE63" s="77"/>
      <c r="AF63" s="89"/>
      <c r="AG63" s="109">
        <f t="shared" si="0"/>
        <v>0</v>
      </c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</row>
    <row r="64" spans="1:44" s="4" customFormat="1">
      <c r="A64" s="83"/>
      <c r="B64" s="75"/>
      <c r="C64" s="77"/>
      <c r="D64" s="89"/>
      <c r="E64" s="77"/>
      <c r="F64" s="77"/>
      <c r="G64" s="89"/>
      <c r="H64" s="77"/>
      <c r="I64" s="89"/>
      <c r="J64" s="77"/>
      <c r="K64" s="77"/>
      <c r="L64" s="89"/>
      <c r="M64" s="77"/>
      <c r="N64" s="89"/>
      <c r="O64" s="77"/>
      <c r="P64" s="77"/>
      <c r="Q64" s="89"/>
      <c r="R64" s="77"/>
      <c r="S64" s="89"/>
      <c r="T64" s="77"/>
      <c r="U64" s="89"/>
      <c r="V64" s="77"/>
      <c r="W64" s="89"/>
      <c r="X64" s="77"/>
      <c r="Y64" s="89"/>
      <c r="Z64" s="77"/>
      <c r="AA64" s="89"/>
      <c r="AB64" s="77"/>
      <c r="AC64" s="77"/>
      <c r="AD64" s="89"/>
      <c r="AE64" s="77"/>
      <c r="AF64" s="89"/>
      <c r="AG64" s="109">
        <f t="shared" si="0"/>
        <v>0</v>
      </c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</row>
    <row r="65" spans="1:44" s="4" customFormat="1" ht="15" customHeight="1">
      <c r="A65" s="83"/>
      <c r="B65" s="75"/>
      <c r="C65" s="77"/>
      <c r="D65" s="89"/>
      <c r="E65" s="77"/>
      <c r="F65" s="77"/>
      <c r="G65" s="89"/>
      <c r="H65" s="77"/>
      <c r="I65" s="89"/>
      <c r="J65" s="77"/>
      <c r="K65" s="77"/>
      <c r="L65" s="89"/>
      <c r="M65" s="77"/>
      <c r="N65" s="89"/>
      <c r="O65" s="77"/>
      <c r="P65" s="77"/>
      <c r="Q65" s="89"/>
      <c r="R65" s="77"/>
      <c r="S65" s="89"/>
      <c r="T65" s="77"/>
      <c r="U65" s="89"/>
      <c r="V65" s="77"/>
      <c r="W65" s="89"/>
      <c r="X65" s="77"/>
      <c r="Y65" s="89"/>
      <c r="Z65" s="77"/>
      <c r="AA65" s="89"/>
      <c r="AB65" s="77"/>
      <c r="AC65" s="77"/>
      <c r="AD65" s="89"/>
      <c r="AE65" s="77"/>
      <c r="AF65" s="89"/>
      <c r="AG65" s="109">
        <f t="shared" si="0"/>
        <v>0</v>
      </c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</row>
    <row r="66" spans="1:44" s="4" customFormat="1">
      <c r="A66" s="83"/>
      <c r="B66" s="75"/>
      <c r="C66" s="77"/>
      <c r="D66" s="89"/>
      <c r="E66" s="77"/>
      <c r="F66" s="77"/>
      <c r="G66" s="89"/>
      <c r="H66" s="77"/>
      <c r="I66" s="89"/>
      <c r="J66" s="77"/>
      <c r="K66" s="77"/>
      <c r="L66" s="89"/>
      <c r="M66" s="77"/>
      <c r="N66" s="89"/>
      <c r="O66" s="77"/>
      <c r="P66" s="77"/>
      <c r="Q66" s="89"/>
      <c r="R66" s="77"/>
      <c r="S66" s="89"/>
      <c r="T66" s="77"/>
      <c r="U66" s="89"/>
      <c r="V66" s="77"/>
      <c r="W66" s="89"/>
      <c r="X66" s="77"/>
      <c r="Y66" s="89"/>
      <c r="Z66" s="77"/>
      <c r="AA66" s="89"/>
      <c r="AB66" s="77"/>
      <c r="AC66" s="77"/>
      <c r="AD66" s="89"/>
      <c r="AE66" s="77"/>
      <c r="AF66" s="89"/>
      <c r="AG66" s="109">
        <f t="shared" si="0"/>
        <v>0</v>
      </c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</row>
    <row r="67" spans="1:44" s="4" customFormat="1" ht="15" customHeight="1">
      <c r="A67" s="83"/>
      <c r="B67" s="75"/>
      <c r="C67" s="77"/>
      <c r="D67" s="89"/>
      <c r="E67" s="77"/>
      <c r="F67" s="77"/>
      <c r="G67" s="89"/>
      <c r="H67" s="77"/>
      <c r="I67" s="89"/>
      <c r="J67" s="77"/>
      <c r="K67" s="77"/>
      <c r="L67" s="89"/>
      <c r="M67" s="77"/>
      <c r="N67" s="89"/>
      <c r="O67" s="77"/>
      <c r="P67" s="77"/>
      <c r="Q67" s="89"/>
      <c r="R67" s="77"/>
      <c r="S67" s="89"/>
      <c r="T67" s="77"/>
      <c r="U67" s="89"/>
      <c r="V67" s="77"/>
      <c r="W67" s="89"/>
      <c r="X67" s="77"/>
      <c r="Y67" s="89"/>
      <c r="Z67" s="77"/>
      <c r="AA67" s="89"/>
      <c r="AB67" s="77"/>
      <c r="AC67" s="77"/>
      <c r="AD67" s="89"/>
      <c r="AE67" s="77"/>
      <c r="AF67" s="89"/>
      <c r="AG67" s="109">
        <f t="shared" si="0"/>
        <v>0</v>
      </c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</row>
    <row r="68" spans="1:44" s="4" customFormat="1">
      <c r="A68" s="83"/>
      <c r="B68" s="75"/>
      <c r="C68" s="77"/>
      <c r="D68" s="89"/>
      <c r="E68" s="77"/>
      <c r="F68" s="77"/>
      <c r="G68" s="89"/>
      <c r="H68" s="77"/>
      <c r="I68" s="89"/>
      <c r="J68" s="77"/>
      <c r="K68" s="77"/>
      <c r="L68" s="89"/>
      <c r="M68" s="77"/>
      <c r="N68" s="89"/>
      <c r="O68" s="77"/>
      <c r="P68" s="77"/>
      <c r="Q68" s="89"/>
      <c r="R68" s="77"/>
      <c r="S68" s="89"/>
      <c r="T68" s="77"/>
      <c r="U68" s="89"/>
      <c r="V68" s="77"/>
      <c r="W68" s="89"/>
      <c r="X68" s="77"/>
      <c r="Y68" s="89"/>
      <c r="Z68" s="77"/>
      <c r="AA68" s="89"/>
      <c r="AB68" s="77"/>
      <c r="AC68" s="77"/>
      <c r="AD68" s="89"/>
      <c r="AE68" s="77"/>
      <c r="AF68" s="89"/>
      <c r="AG68" s="109">
        <f t="shared" si="0"/>
        <v>0</v>
      </c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</row>
    <row r="69" spans="1:44" s="4" customFormat="1">
      <c r="A69" s="83"/>
      <c r="B69" s="75"/>
      <c r="C69" s="77"/>
      <c r="D69" s="89"/>
      <c r="E69" s="77"/>
      <c r="F69" s="77"/>
      <c r="G69" s="89"/>
      <c r="H69" s="77"/>
      <c r="I69" s="89"/>
      <c r="J69" s="77"/>
      <c r="K69" s="77"/>
      <c r="L69" s="89"/>
      <c r="M69" s="77"/>
      <c r="N69" s="89"/>
      <c r="O69" s="77"/>
      <c r="P69" s="77"/>
      <c r="Q69" s="89"/>
      <c r="R69" s="77"/>
      <c r="S69" s="89"/>
      <c r="T69" s="77"/>
      <c r="U69" s="89"/>
      <c r="V69" s="77"/>
      <c r="W69" s="89"/>
      <c r="X69" s="77"/>
      <c r="Y69" s="89"/>
      <c r="Z69" s="77"/>
      <c r="AA69" s="89"/>
      <c r="AB69" s="77"/>
      <c r="AC69" s="77"/>
      <c r="AD69" s="89"/>
      <c r="AE69" s="77"/>
      <c r="AF69" s="89"/>
      <c r="AG69" s="109">
        <f t="shared" si="0"/>
        <v>0</v>
      </c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</row>
    <row r="70" spans="1:44" s="4" customFormat="1">
      <c r="A70" s="83"/>
      <c r="B70" s="75"/>
      <c r="C70" s="77"/>
      <c r="D70" s="89"/>
      <c r="E70" s="77"/>
      <c r="F70" s="77"/>
      <c r="G70" s="89"/>
      <c r="H70" s="77"/>
      <c r="I70" s="89"/>
      <c r="J70" s="77"/>
      <c r="K70" s="77"/>
      <c r="L70" s="89"/>
      <c r="M70" s="77"/>
      <c r="N70" s="89"/>
      <c r="O70" s="77"/>
      <c r="P70" s="77"/>
      <c r="Q70" s="89"/>
      <c r="R70" s="77"/>
      <c r="S70" s="89"/>
      <c r="T70" s="77"/>
      <c r="U70" s="89"/>
      <c r="V70" s="77"/>
      <c r="W70" s="89"/>
      <c r="X70" s="77"/>
      <c r="Y70" s="89"/>
      <c r="Z70" s="77"/>
      <c r="AA70" s="89"/>
      <c r="AB70" s="77"/>
      <c r="AC70" s="77"/>
      <c r="AD70" s="89"/>
      <c r="AE70" s="77"/>
      <c r="AF70" s="89"/>
      <c r="AG70" s="109">
        <f t="shared" si="0"/>
        <v>0</v>
      </c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</row>
    <row r="71" spans="1:44" s="4" customFormat="1">
      <c r="A71" s="83"/>
      <c r="B71" s="75"/>
      <c r="C71" s="77"/>
      <c r="D71" s="89"/>
      <c r="E71" s="77"/>
      <c r="F71" s="77"/>
      <c r="G71" s="89"/>
      <c r="H71" s="77"/>
      <c r="I71" s="89"/>
      <c r="J71" s="77"/>
      <c r="K71" s="77"/>
      <c r="L71" s="89"/>
      <c r="M71" s="77"/>
      <c r="N71" s="89"/>
      <c r="O71" s="77"/>
      <c r="P71" s="77"/>
      <c r="Q71" s="89"/>
      <c r="R71" s="77"/>
      <c r="S71" s="89"/>
      <c r="T71" s="77"/>
      <c r="U71" s="89"/>
      <c r="V71" s="77"/>
      <c r="W71" s="89"/>
      <c r="X71" s="77"/>
      <c r="Y71" s="89"/>
      <c r="Z71" s="77"/>
      <c r="AA71" s="89"/>
      <c r="AB71" s="77"/>
      <c r="AC71" s="77"/>
      <c r="AD71" s="89"/>
      <c r="AE71" s="77"/>
      <c r="AF71" s="89"/>
      <c r="AG71" s="109">
        <f t="shared" si="0"/>
        <v>0</v>
      </c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</row>
    <row r="72" spans="1:44" s="4" customFormat="1" ht="15" customHeight="1">
      <c r="A72" s="83"/>
      <c r="B72" s="75"/>
      <c r="C72" s="77"/>
      <c r="D72" s="89"/>
      <c r="E72" s="77"/>
      <c r="F72" s="77"/>
      <c r="G72" s="89"/>
      <c r="H72" s="77"/>
      <c r="I72" s="89"/>
      <c r="J72" s="77"/>
      <c r="K72" s="77"/>
      <c r="L72" s="89"/>
      <c r="M72" s="77"/>
      <c r="N72" s="89"/>
      <c r="O72" s="77"/>
      <c r="P72" s="77"/>
      <c r="Q72" s="89"/>
      <c r="R72" s="77"/>
      <c r="S72" s="89"/>
      <c r="T72" s="77"/>
      <c r="U72" s="89"/>
      <c r="V72" s="77"/>
      <c r="W72" s="89"/>
      <c r="X72" s="77"/>
      <c r="Y72" s="89"/>
      <c r="Z72" s="77"/>
      <c r="AA72" s="89"/>
      <c r="AB72" s="77"/>
      <c r="AC72" s="77"/>
      <c r="AD72" s="89"/>
      <c r="AE72" s="77"/>
      <c r="AF72" s="89"/>
      <c r="AG72" s="109">
        <f t="shared" si="0"/>
        <v>0</v>
      </c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</row>
    <row r="73" spans="1:44" s="4" customFormat="1">
      <c r="A73" s="83"/>
      <c r="B73" s="75"/>
      <c r="C73" s="77"/>
      <c r="D73" s="89"/>
      <c r="E73" s="77"/>
      <c r="F73" s="77"/>
      <c r="G73" s="89"/>
      <c r="H73" s="77"/>
      <c r="I73" s="89"/>
      <c r="J73" s="77"/>
      <c r="K73" s="77"/>
      <c r="L73" s="89"/>
      <c r="M73" s="77"/>
      <c r="N73" s="89"/>
      <c r="O73" s="77"/>
      <c r="P73" s="77"/>
      <c r="Q73" s="89"/>
      <c r="R73" s="77"/>
      <c r="S73" s="89"/>
      <c r="T73" s="77"/>
      <c r="U73" s="89"/>
      <c r="V73" s="77"/>
      <c r="W73" s="89"/>
      <c r="X73" s="77"/>
      <c r="Y73" s="89"/>
      <c r="Z73" s="77"/>
      <c r="AA73" s="89"/>
      <c r="AB73" s="77"/>
      <c r="AC73" s="77"/>
      <c r="AD73" s="89"/>
      <c r="AE73" s="77"/>
      <c r="AF73" s="89"/>
      <c r="AG73" s="109">
        <f t="shared" si="0"/>
        <v>0</v>
      </c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</row>
    <row r="74" spans="1:44" s="4" customFormat="1">
      <c r="A74" s="83"/>
      <c r="B74" s="75"/>
      <c r="C74" s="77"/>
      <c r="D74" s="89"/>
      <c r="E74" s="77"/>
      <c r="F74" s="77"/>
      <c r="G74" s="89"/>
      <c r="H74" s="77"/>
      <c r="I74" s="89"/>
      <c r="J74" s="77"/>
      <c r="K74" s="77"/>
      <c r="L74" s="89"/>
      <c r="M74" s="77"/>
      <c r="N74" s="89"/>
      <c r="O74" s="77"/>
      <c r="P74" s="77"/>
      <c r="Q74" s="89"/>
      <c r="R74" s="77"/>
      <c r="S74" s="89"/>
      <c r="T74" s="77"/>
      <c r="U74" s="89"/>
      <c r="V74" s="77"/>
      <c r="W74" s="89"/>
      <c r="X74" s="77"/>
      <c r="Y74" s="89"/>
      <c r="Z74" s="77"/>
      <c r="AA74" s="89"/>
      <c r="AB74" s="77"/>
      <c r="AC74" s="77"/>
      <c r="AD74" s="89"/>
      <c r="AE74" s="77"/>
      <c r="AF74" s="89"/>
      <c r="AG74" s="109">
        <f t="shared" ref="AG74:AG100" si="1">IF(ISERROR(SEARCH("в т.ч.",B74)),0,1)*IF(LEN(A74)&gt;0,1,0)</f>
        <v>0</v>
      </c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</row>
    <row r="75" spans="1:44" s="4" customFormat="1">
      <c r="A75" s="83"/>
      <c r="B75" s="75"/>
      <c r="C75" s="77"/>
      <c r="D75" s="89"/>
      <c r="E75" s="77"/>
      <c r="F75" s="77"/>
      <c r="G75" s="89"/>
      <c r="H75" s="77"/>
      <c r="I75" s="89"/>
      <c r="J75" s="77"/>
      <c r="K75" s="77"/>
      <c r="L75" s="89"/>
      <c r="M75" s="77"/>
      <c r="N75" s="89"/>
      <c r="O75" s="77"/>
      <c r="P75" s="77"/>
      <c r="Q75" s="89"/>
      <c r="R75" s="77"/>
      <c r="S75" s="89"/>
      <c r="T75" s="77"/>
      <c r="U75" s="89"/>
      <c r="V75" s="77"/>
      <c r="W75" s="89"/>
      <c r="X75" s="77"/>
      <c r="Y75" s="89"/>
      <c r="Z75" s="77"/>
      <c r="AA75" s="89"/>
      <c r="AB75" s="77"/>
      <c r="AC75" s="77"/>
      <c r="AD75" s="89"/>
      <c r="AE75" s="77"/>
      <c r="AF75" s="89"/>
      <c r="AG75" s="109">
        <f t="shared" si="1"/>
        <v>0</v>
      </c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</row>
    <row r="76" spans="1:44" s="4" customFormat="1" ht="15" customHeight="1">
      <c r="A76" s="83"/>
      <c r="B76" s="75"/>
      <c r="C76" s="77"/>
      <c r="D76" s="89"/>
      <c r="E76" s="77"/>
      <c r="F76" s="77"/>
      <c r="G76" s="89"/>
      <c r="H76" s="77"/>
      <c r="I76" s="89"/>
      <c r="J76" s="77"/>
      <c r="K76" s="77"/>
      <c r="L76" s="89"/>
      <c r="M76" s="77"/>
      <c r="N76" s="89"/>
      <c r="O76" s="77"/>
      <c r="P76" s="77"/>
      <c r="Q76" s="89"/>
      <c r="R76" s="77"/>
      <c r="S76" s="89"/>
      <c r="T76" s="77"/>
      <c r="U76" s="89"/>
      <c r="V76" s="77"/>
      <c r="W76" s="89"/>
      <c r="X76" s="77"/>
      <c r="Y76" s="89"/>
      <c r="Z76" s="77"/>
      <c r="AA76" s="89"/>
      <c r="AB76" s="77"/>
      <c r="AC76" s="77"/>
      <c r="AD76" s="89"/>
      <c r="AE76" s="77"/>
      <c r="AF76" s="89"/>
      <c r="AG76" s="109">
        <f t="shared" si="1"/>
        <v>0</v>
      </c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</row>
    <row r="77" spans="1:44" s="4" customFormat="1">
      <c r="A77" s="83"/>
      <c r="B77" s="75"/>
      <c r="C77" s="77"/>
      <c r="D77" s="89"/>
      <c r="E77" s="77"/>
      <c r="F77" s="77"/>
      <c r="G77" s="89"/>
      <c r="H77" s="77"/>
      <c r="I77" s="89"/>
      <c r="J77" s="77"/>
      <c r="K77" s="77"/>
      <c r="L77" s="89"/>
      <c r="M77" s="77"/>
      <c r="N77" s="89"/>
      <c r="O77" s="77"/>
      <c r="P77" s="77"/>
      <c r="Q77" s="89"/>
      <c r="R77" s="77"/>
      <c r="S77" s="89"/>
      <c r="T77" s="77"/>
      <c r="U77" s="89"/>
      <c r="V77" s="77"/>
      <c r="W77" s="89"/>
      <c r="X77" s="77"/>
      <c r="Y77" s="89"/>
      <c r="Z77" s="77"/>
      <c r="AA77" s="89"/>
      <c r="AB77" s="77"/>
      <c r="AC77" s="77"/>
      <c r="AD77" s="89"/>
      <c r="AE77" s="77"/>
      <c r="AF77" s="89"/>
      <c r="AG77" s="109">
        <f t="shared" si="1"/>
        <v>0</v>
      </c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</row>
    <row r="78" spans="1:44" s="4" customFormat="1">
      <c r="A78" s="83"/>
      <c r="B78" s="75"/>
      <c r="C78" s="77"/>
      <c r="D78" s="89"/>
      <c r="E78" s="77"/>
      <c r="F78" s="77"/>
      <c r="G78" s="89"/>
      <c r="H78" s="77"/>
      <c r="I78" s="89"/>
      <c r="J78" s="77"/>
      <c r="K78" s="77"/>
      <c r="L78" s="89"/>
      <c r="M78" s="77"/>
      <c r="N78" s="89"/>
      <c r="O78" s="77"/>
      <c r="P78" s="77"/>
      <c r="Q78" s="89"/>
      <c r="R78" s="77"/>
      <c r="S78" s="89"/>
      <c r="T78" s="77"/>
      <c r="U78" s="89"/>
      <c r="V78" s="77"/>
      <c r="W78" s="89"/>
      <c r="X78" s="77"/>
      <c r="Y78" s="89"/>
      <c r="Z78" s="77"/>
      <c r="AA78" s="89"/>
      <c r="AB78" s="77"/>
      <c r="AC78" s="77"/>
      <c r="AD78" s="89"/>
      <c r="AE78" s="77"/>
      <c r="AF78" s="89"/>
      <c r="AG78" s="109">
        <f t="shared" si="1"/>
        <v>0</v>
      </c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</row>
    <row r="79" spans="1:44" s="4" customFormat="1">
      <c r="A79" s="83"/>
      <c r="B79" s="75"/>
      <c r="C79" s="77"/>
      <c r="D79" s="89"/>
      <c r="E79" s="77"/>
      <c r="F79" s="77"/>
      <c r="G79" s="89"/>
      <c r="H79" s="77"/>
      <c r="I79" s="89"/>
      <c r="J79" s="77"/>
      <c r="K79" s="77"/>
      <c r="L79" s="89"/>
      <c r="M79" s="77"/>
      <c r="N79" s="89"/>
      <c r="O79" s="77"/>
      <c r="P79" s="77"/>
      <c r="Q79" s="89"/>
      <c r="R79" s="77"/>
      <c r="S79" s="89"/>
      <c r="T79" s="77"/>
      <c r="U79" s="89"/>
      <c r="V79" s="77"/>
      <c r="W79" s="89"/>
      <c r="X79" s="77"/>
      <c r="Y79" s="89"/>
      <c r="Z79" s="77"/>
      <c r="AA79" s="89"/>
      <c r="AB79" s="77"/>
      <c r="AC79" s="77"/>
      <c r="AD79" s="89"/>
      <c r="AE79" s="77"/>
      <c r="AF79" s="89"/>
      <c r="AG79" s="109">
        <f t="shared" si="1"/>
        <v>0</v>
      </c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</row>
    <row r="80" spans="1:44" s="4" customFormat="1">
      <c r="A80" s="83"/>
      <c r="B80" s="75"/>
      <c r="C80" s="77"/>
      <c r="D80" s="89"/>
      <c r="E80" s="77"/>
      <c r="F80" s="77"/>
      <c r="G80" s="89"/>
      <c r="H80" s="77"/>
      <c r="I80" s="89"/>
      <c r="J80" s="77"/>
      <c r="K80" s="77"/>
      <c r="L80" s="89"/>
      <c r="M80" s="77"/>
      <c r="N80" s="89"/>
      <c r="O80" s="77"/>
      <c r="P80" s="77"/>
      <c r="Q80" s="89"/>
      <c r="R80" s="77"/>
      <c r="S80" s="89"/>
      <c r="T80" s="77"/>
      <c r="U80" s="89"/>
      <c r="V80" s="77"/>
      <c r="W80" s="89"/>
      <c r="X80" s="77"/>
      <c r="Y80" s="89"/>
      <c r="Z80" s="77"/>
      <c r="AA80" s="89"/>
      <c r="AB80" s="77"/>
      <c r="AC80" s="77"/>
      <c r="AD80" s="89"/>
      <c r="AE80" s="77"/>
      <c r="AF80" s="89"/>
      <c r="AG80" s="109">
        <f t="shared" si="1"/>
        <v>0</v>
      </c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</row>
    <row r="81" spans="1:44" s="4" customFormat="1" ht="15" customHeight="1">
      <c r="A81" s="83"/>
      <c r="B81" s="75"/>
      <c r="C81" s="77"/>
      <c r="D81" s="89"/>
      <c r="E81" s="77"/>
      <c r="F81" s="77"/>
      <c r="G81" s="89"/>
      <c r="H81" s="77"/>
      <c r="I81" s="89"/>
      <c r="J81" s="77"/>
      <c r="K81" s="77"/>
      <c r="L81" s="89"/>
      <c r="M81" s="77"/>
      <c r="N81" s="89"/>
      <c r="O81" s="77"/>
      <c r="P81" s="77"/>
      <c r="Q81" s="89"/>
      <c r="R81" s="77"/>
      <c r="S81" s="89"/>
      <c r="T81" s="77"/>
      <c r="U81" s="89"/>
      <c r="V81" s="77"/>
      <c r="W81" s="89"/>
      <c r="X81" s="77"/>
      <c r="Y81" s="89"/>
      <c r="Z81" s="77"/>
      <c r="AA81" s="89"/>
      <c r="AB81" s="77"/>
      <c r="AC81" s="77"/>
      <c r="AD81" s="89"/>
      <c r="AE81" s="77"/>
      <c r="AF81" s="89"/>
      <c r="AG81" s="109">
        <f t="shared" si="1"/>
        <v>0</v>
      </c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</row>
    <row r="82" spans="1:44" s="4" customFormat="1">
      <c r="A82" s="83"/>
      <c r="B82" s="75"/>
      <c r="C82" s="77"/>
      <c r="D82" s="89"/>
      <c r="E82" s="77"/>
      <c r="F82" s="77"/>
      <c r="G82" s="89"/>
      <c r="H82" s="77"/>
      <c r="I82" s="89"/>
      <c r="J82" s="77"/>
      <c r="K82" s="77"/>
      <c r="L82" s="89"/>
      <c r="M82" s="77"/>
      <c r="N82" s="89"/>
      <c r="O82" s="77"/>
      <c r="P82" s="77"/>
      <c r="Q82" s="89"/>
      <c r="R82" s="77"/>
      <c r="S82" s="89"/>
      <c r="T82" s="77"/>
      <c r="U82" s="89"/>
      <c r="V82" s="77"/>
      <c r="W82" s="89"/>
      <c r="X82" s="77"/>
      <c r="Y82" s="89"/>
      <c r="Z82" s="77"/>
      <c r="AA82" s="89"/>
      <c r="AB82" s="77"/>
      <c r="AC82" s="77"/>
      <c r="AD82" s="89"/>
      <c r="AE82" s="77"/>
      <c r="AF82" s="89"/>
      <c r="AG82" s="109">
        <f t="shared" si="1"/>
        <v>0</v>
      </c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</row>
    <row r="83" spans="1:44" s="4" customFormat="1" ht="15" customHeight="1">
      <c r="A83" s="83"/>
      <c r="B83" s="75"/>
      <c r="C83" s="77"/>
      <c r="D83" s="89"/>
      <c r="E83" s="77"/>
      <c r="F83" s="77"/>
      <c r="G83" s="89"/>
      <c r="H83" s="77"/>
      <c r="I83" s="89"/>
      <c r="J83" s="77"/>
      <c r="K83" s="77"/>
      <c r="L83" s="89"/>
      <c r="M83" s="77"/>
      <c r="N83" s="89"/>
      <c r="O83" s="77"/>
      <c r="P83" s="77"/>
      <c r="Q83" s="89"/>
      <c r="R83" s="77"/>
      <c r="S83" s="89"/>
      <c r="T83" s="77"/>
      <c r="U83" s="89"/>
      <c r="V83" s="77"/>
      <c r="W83" s="89"/>
      <c r="X83" s="77"/>
      <c r="Y83" s="89"/>
      <c r="Z83" s="77"/>
      <c r="AA83" s="89"/>
      <c r="AB83" s="77"/>
      <c r="AC83" s="77"/>
      <c r="AD83" s="89"/>
      <c r="AE83" s="77"/>
      <c r="AF83" s="89"/>
      <c r="AG83" s="109">
        <f t="shared" si="1"/>
        <v>0</v>
      </c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</row>
    <row r="84" spans="1:44" s="4" customFormat="1">
      <c r="A84" s="83"/>
      <c r="B84" s="75"/>
      <c r="C84" s="77"/>
      <c r="D84" s="89"/>
      <c r="E84" s="77"/>
      <c r="F84" s="77"/>
      <c r="G84" s="89"/>
      <c r="H84" s="77"/>
      <c r="I84" s="89"/>
      <c r="J84" s="77"/>
      <c r="K84" s="77"/>
      <c r="L84" s="89"/>
      <c r="M84" s="77"/>
      <c r="N84" s="89"/>
      <c r="O84" s="77"/>
      <c r="P84" s="77"/>
      <c r="Q84" s="89"/>
      <c r="R84" s="77"/>
      <c r="S84" s="89"/>
      <c r="T84" s="77"/>
      <c r="U84" s="89"/>
      <c r="V84" s="77"/>
      <c r="W84" s="89"/>
      <c r="X84" s="77"/>
      <c r="Y84" s="89"/>
      <c r="Z84" s="77"/>
      <c r="AA84" s="89"/>
      <c r="AB84" s="77"/>
      <c r="AC84" s="77"/>
      <c r="AD84" s="89"/>
      <c r="AE84" s="77"/>
      <c r="AF84" s="89"/>
      <c r="AG84" s="109">
        <f t="shared" si="1"/>
        <v>0</v>
      </c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</row>
    <row r="85" spans="1:44" s="4" customFormat="1">
      <c r="A85" s="83"/>
      <c r="B85" s="75"/>
      <c r="C85" s="77"/>
      <c r="D85" s="89"/>
      <c r="E85" s="77"/>
      <c r="F85" s="77"/>
      <c r="G85" s="89"/>
      <c r="H85" s="77"/>
      <c r="I85" s="89"/>
      <c r="J85" s="77"/>
      <c r="K85" s="77"/>
      <c r="L85" s="89"/>
      <c r="M85" s="77"/>
      <c r="N85" s="89"/>
      <c r="O85" s="77"/>
      <c r="P85" s="77"/>
      <c r="Q85" s="89"/>
      <c r="R85" s="77"/>
      <c r="S85" s="89"/>
      <c r="T85" s="77"/>
      <c r="U85" s="89"/>
      <c r="V85" s="77"/>
      <c r="W85" s="89"/>
      <c r="X85" s="77"/>
      <c r="Y85" s="89"/>
      <c r="Z85" s="77"/>
      <c r="AA85" s="89"/>
      <c r="AB85" s="77"/>
      <c r="AC85" s="77"/>
      <c r="AD85" s="89"/>
      <c r="AE85" s="77"/>
      <c r="AF85" s="89"/>
      <c r="AG85" s="109">
        <f t="shared" si="1"/>
        <v>0</v>
      </c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</row>
    <row r="86" spans="1:44" s="4" customFormat="1">
      <c r="A86" s="83"/>
      <c r="B86" s="75"/>
      <c r="C86" s="77"/>
      <c r="D86" s="89"/>
      <c r="E86" s="77"/>
      <c r="F86" s="77"/>
      <c r="G86" s="89"/>
      <c r="H86" s="77"/>
      <c r="I86" s="89"/>
      <c r="J86" s="77"/>
      <c r="K86" s="77"/>
      <c r="L86" s="89"/>
      <c r="M86" s="77"/>
      <c r="N86" s="89"/>
      <c r="O86" s="77"/>
      <c r="P86" s="77"/>
      <c r="Q86" s="89"/>
      <c r="R86" s="77"/>
      <c r="S86" s="89"/>
      <c r="T86" s="77"/>
      <c r="U86" s="89"/>
      <c r="V86" s="77"/>
      <c r="W86" s="89"/>
      <c r="X86" s="77"/>
      <c r="Y86" s="89"/>
      <c r="Z86" s="77"/>
      <c r="AA86" s="89"/>
      <c r="AB86" s="77"/>
      <c r="AC86" s="77"/>
      <c r="AD86" s="89"/>
      <c r="AE86" s="77"/>
      <c r="AF86" s="89"/>
      <c r="AG86" s="109">
        <f t="shared" si="1"/>
        <v>0</v>
      </c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</row>
    <row r="87" spans="1:44" s="4" customFormat="1">
      <c r="A87" s="76"/>
      <c r="B87" s="75"/>
      <c r="C87" s="77"/>
      <c r="D87" s="89"/>
      <c r="E87" s="77"/>
      <c r="F87" s="77"/>
      <c r="G87" s="89"/>
      <c r="H87" s="77"/>
      <c r="I87" s="89"/>
      <c r="J87" s="77"/>
      <c r="K87" s="77"/>
      <c r="L87" s="89"/>
      <c r="M87" s="77"/>
      <c r="N87" s="89"/>
      <c r="O87" s="77"/>
      <c r="P87" s="77"/>
      <c r="Q87" s="89"/>
      <c r="R87" s="77"/>
      <c r="S87" s="89"/>
      <c r="T87" s="77"/>
      <c r="U87" s="89"/>
      <c r="V87" s="77"/>
      <c r="W87" s="89"/>
      <c r="X87" s="77"/>
      <c r="Y87" s="89"/>
      <c r="Z87" s="77"/>
      <c r="AA87" s="89"/>
      <c r="AB87" s="77"/>
      <c r="AC87" s="77"/>
      <c r="AD87" s="89"/>
      <c r="AE87" s="77"/>
      <c r="AF87" s="89"/>
      <c r="AG87" s="109">
        <f t="shared" si="1"/>
        <v>0</v>
      </c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</row>
    <row r="88" spans="1:44" s="4" customFormat="1">
      <c r="A88" s="76"/>
      <c r="B88" s="75"/>
      <c r="C88" s="77"/>
      <c r="D88" s="89"/>
      <c r="E88" s="77"/>
      <c r="F88" s="77"/>
      <c r="G88" s="89"/>
      <c r="H88" s="77"/>
      <c r="I88" s="89"/>
      <c r="J88" s="77"/>
      <c r="K88" s="77"/>
      <c r="L88" s="89"/>
      <c r="M88" s="77"/>
      <c r="N88" s="89"/>
      <c r="O88" s="77"/>
      <c r="P88" s="77"/>
      <c r="Q88" s="89"/>
      <c r="R88" s="77"/>
      <c r="S88" s="89"/>
      <c r="T88" s="77"/>
      <c r="U88" s="89"/>
      <c r="V88" s="77"/>
      <c r="W88" s="89"/>
      <c r="X88" s="77"/>
      <c r="Y88" s="89"/>
      <c r="Z88" s="77"/>
      <c r="AA88" s="89"/>
      <c r="AB88" s="77"/>
      <c r="AC88" s="77"/>
      <c r="AD88" s="89"/>
      <c r="AE88" s="77"/>
      <c r="AF88" s="89"/>
      <c r="AG88" s="109">
        <f t="shared" si="1"/>
        <v>0</v>
      </c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</row>
    <row r="89" spans="1:44" s="4" customFormat="1" ht="15" customHeight="1">
      <c r="A89" s="76"/>
      <c r="B89" s="75"/>
      <c r="C89" s="77"/>
      <c r="D89" s="89"/>
      <c r="E89" s="77"/>
      <c r="F89" s="77"/>
      <c r="G89" s="89"/>
      <c r="H89" s="77"/>
      <c r="I89" s="89"/>
      <c r="J89" s="77"/>
      <c r="K89" s="77"/>
      <c r="L89" s="89"/>
      <c r="M89" s="77"/>
      <c r="N89" s="89"/>
      <c r="O89" s="77"/>
      <c r="P89" s="77"/>
      <c r="Q89" s="89"/>
      <c r="R89" s="77"/>
      <c r="S89" s="89"/>
      <c r="T89" s="77"/>
      <c r="U89" s="89"/>
      <c r="V89" s="77"/>
      <c r="W89" s="89"/>
      <c r="X89" s="77"/>
      <c r="Y89" s="89"/>
      <c r="Z89" s="77"/>
      <c r="AA89" s="89"/>
      <c r="AB89" s="77"/>
      <c r="AC89" s="77"/>
      <c r="AD89" s="89"/>
      <c r="AE89" s="77"/>
      <c r="AF89" s="89"/>
      <c r="AG89" s="109">
        <f t="shared" si="1"/>
        <v>0</v>
      </c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</row>
    <row r="90" spans="1:44" s="4" customFormat="1">
      <c r="A90" s="76"/>
      <c r="B90" s="75"/>
      <c r="C90" s="77"/>
      <c r="D90" s="89"/>
      <c r="E90" s="77"/>
      <c r="F90" s="77"/>
      <c r="G90" s="89"/>
      <c r="H90" s="77"/>
      <c r="I90" s="89"/>
      <c r="J90" s="77"/>
      <c r="K90" s="77"/>
      <c r="L90" s="89"/>
      <c r="M90" s="77"/>
      <c r="N90" s="89"/>
      <c r="O90" s="77"/>
      <c r="P90" s="77"/>
      <c r="Q90" s="89"/>
      <c r="R90" s="77"/>
      <c r="S90" s="89"/>
      <c r="T90" s="77"/>
      <c r="U90" s="89"/>
      <c r="V90" s="77"/>
      <c r="W90" s="89"/>
      <c r="X90" s="77"/>
      <c r="Y90" s="89"/>
      <c r="Z90" s="77"/>
      <c r="AA90" s="89"/>
      <c r="AB90" s="77"/>
      <c r="AC90" s="77"/>
      <c r="AD90" s="89"/>
      <c r="AE90" s="77"/>
      <c r="AF90" s="89"/>
      <c r="AG90" s="109">
        <f t="shared" si="1"/>
        <v>0</v>
      </c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</row>
    <row r="91" spans="1:44" s="4" customFormat="1">
      <c r="A91" s="76"/>
      <c r="B91" s="75"/>
      <c r="C91" s="77"/>
      <c r="D91" s="89"/>
      <c r="E91" s="77"/>
      <c r="F91" s="77"/>
      <c r="G91" s="89"/>
      <c r="H91" s="77"/>
      <c r="I91" s="89"/>
      <c r="J91" s="77"/>
      <c r="K91" s="77"/>
      <c r="L91" s="89"/>
      <c r="M91" s="77"/>
      <c r="N91" s="89"/>
      <c r="O91" s="77"/>
      <c r="P91" s="77"/>
      <c r="Q91" s="89"/>
      <c r="R91" s="77"/>
      <c r="S91" s="89"/>
      <c r="T91" s="77"/>
      <c r="U91" s="89"/>
      <c r="V91" s="77"/>
      <c r="W91" s="89"/>
      <c r="X91" s="77"/>
      <c r="Y91" s="89"/>
      <c r="Z91" s="77"/>
      <c r="AA91" s="89"/>
      <c r="AB91" s="77"/>
      <c r="AC91" s="77"/>
      <c r="AD91" s="89"/>
      <c r="AE91" s="77"/>
      <c r="AF91" s="89"/>
      <c r="AG91" s="109">
        <f t="shared" si="1"/>
        <v>0</v>
      </c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</row>
    <row r="92" spans="1:44" s="4" customFormat="1">
      <c r="A92" s="76"/>
      <c r="B92" s="75"/>
      <c r="C92" s="77"/>
      <c r="D92" s="89"/>
      <c r="E92" s="77"/>
      <c r="F92" s="77"/>
      <c r="G92" s="89"/>
      <c r="H92" s="77"/>
      <c r="I92" s="89"/>
      <c r="J92" s="77"/>
      <c r="K92" s="77"/>
      <c r="L92" s="89"/>
      <c r="M92" s="77"/>
      <c r="N92" s="89"/>
      <c r="O92" s="77"/>
      <c r="P92" s="77"/>
      <c r="Q92" s="89"/>
      <c r="R92" s="77"/>
      <c r="S92" s="89"/>
      <c r="T92" s="77"/>
      <c r="U92" s="89"/>
      <c r="V92" s="77"/>
      <c r="W92" s="89"/>
      <c r="X92" s="77"/>
      <c r="Y92" s="89"/>
      <c r="Z92" s="77"/>
      <c r="AA92" s="89"/>
      <c r="AB92" s="77"/>
      <c r="AC92" s="77"/>
      <c r="AD92" s="89"/>
      <c r="AE92" s="77"/>
      <c r="AF92" s="89"/>
      <c r="AG92" s="109">
        <f t="shared" si="1"/>
        <v>0</v>
      </c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</row>
    <row r="93" spans="1:44" s="4" customFormat="1" ht="15" customHeight="1">
      <c r="A93" s="76"/>
      <c r="B93" s="75"/>
      <c r="C93" s="77"/>
      <c r="D93" s="89"/>
      <c r="E93" s="77"/>
      <c r="F93" s="77"/>
      <c r="G93" s="89"/>
      <c r="H93" s="77"/>
      <c r="I93" s="89"/>
      <c r="J93" s="77"/>
      <c r="K93" s="77"/>
      <c r="L93" s="89"/>
      <c r="M93" s="77"/>
      <c r="N93" s="89"/>
      <c r="O93" s="77"/>
      <c r="P93" s="77"/>
      <c r="Q93" s="89"/>
      <c r="R93" s="77"/>
      <c r="S93" s="89"/>
      <c r="T93" s="77"/>
      <c r="U93" s="89"/>
      <c r="V93" s="77"/>
      <c r="W93" s="89"/>
      <c r="X93" s="77"/>
      <c r="Y93" s="89"/>
      <c r="Z93" s="77"/>
      <c r="AA93" s="89"/>
      <c r="AB93" s="77"/>
      <c r="AC93" s="77"/>
      <c r="AD93" s="89"/>
      <c r="AE93" s="77"/>
      <c r="AF93" s="89"/>
      <c r="AG93" s="109">
        <f t="shared" si="1"/>
        <v>0</v>
      </c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</row>
    <row r="94" spans="1:44" s="4" customFormat="1">
      <c r="A94" s="76"/>
      <c r="B94" s="75"/>
      <c r="C94" s="77"/>
      <c r="D94" s="89"/>
      <c r="E94" s="77"/>
      <c r="F94" s="77"/>
      <c r="G94" s="89"/>
      <c r="H94" s="77"/>
      <c r="I94" s="89"/>
      <c r="J94" s="77"/>
      <c r="K94" s="77"/>
      <c r="L94" s="89"/>
      <c r="M94" s="77"/>
      <c r="N94" s="89"/>
      <c r="O94" s="77"/>
      <c r="P94" s="77"/>
      <c r="Q94" s="89"/>
      <c r="R94" s="77"/>
      <c r="S94" s="89"/>
      <c r="T94" s="77"/>
      <c r="U94" s="89"/>
      <c r="V94" s="77"/>
      <c r="W94" s="89"/>
      <c r="X94" s="77"/>
      <c r="Y94" s="89"/>
      <c r="Z94" s="77"/>
      <c r="AA94" s="89"/>
      <c r="AB94" s="77"/>
      <c r="AC94" s="77"/>
      <c r="AD94" s="89"/>
      <c r="AE94" s="77"/>
      <c r="AF94" s="89"/>
      <c r="AG94" s="109">
        <f t="shared" si="1"/>
        <v>0</v>
      </c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</row>
    <row r="95" spans="1:44" s="4" customFormat="1" ht="15" customHeight="1">
      <c r="A95" s="76"/>
      <c r="B95" s="75"/>
      <c r="C95" s="77"/>
      <c r="D95" s="89"/>
      <c r="E95" s="77"/>
      <c r="F95" s="77"/>
      <c r="G95" s="89"/>
      <c r="H95" s="77"/>
      <c r="I95" s="89"/>
      <c r="J95" s="77"/>
      <c r="K95" s="77"/>
      <c r="L95" s="89"/>
      <c r="M95" s="77"/>
      <c r="N95" s="89"/>
      <c r="O95" s="77"/>
      <c r="P95" s="77"/>
      <c r="Q95" s="89"/>
      <c r="R95" s="77"/>
      <c r="S95" s="89"/>
      <c r="T95" s="77"/>
      <c r="U95" s="89"/>
      <c r="V95" s="77"/>
      <c r="W95" s="89"/>
      <c r="X95" s="77"/>
      <c r="Y95" s="89"/>
      <c r="Z95" s="77"/>
      <c r="AA95" s="89"/>
      <c r="AB95" s="77"/>
      <c r="AC95" s="77"/>
      <c r="AD95" s="89"/>
      <c r="AE95" s="77"/>
      <c r="AF95" s="89"/>
      <c r="AG95" s="109">
        <f t="shared" si="1"/>
        <v>0</v>
      </c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</row>
    <row r="96" spans="1:44" s="4" customFormat="1">
      <c r="A96" s="76"/>
      <c r="B96" s="75"/>
      <c r="C96" s="77"/>
      <c r="D96" s="89"/>
      <c r="E96" s="77"/>
      <c r="F96" s="77"/>
      <c r="G96" s="89"/>
      <c r="H96" s="77"/>
      <c r="I96" s="89"/>
      <c r="J96" s="77"/>
      <c r="K96" s="77"/>
      <c r="L96" s="89"/>
      <c r="M96" s="77"/>
      <c r="N96" s="89"/>
      <c r="O96" s="77"/>
      <c r="P96" s="77"/>
      <c r="Q96" s="89"/>
      <c r="R96" s="77"/>
      <c r="S96" s="89"/>
      <c r="T96" s="77"/>
      <c r="U96" s="89"/>
      <c r="V96" s="77"/>
      <c r="W96" s="89"/>
      <c r="X96" s="77"/>
      <c r="Y96" s="89"/>
      <c r="Z96" s="77"/>
      <c r="AA96" s="89"/>
      <c r="AB96" s="77"/>
      <c r="AC96" s="77"/>
      <c r="AD96" s="89"/>
      <c r="AE96" s="77"/>
      <c r="AF96" s="89"/>
      <c r="AG96" s="109">
        <f t="shared" si="1"/>
        <v>0</v>
      </c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</row>
    <row r="97" spans="1:44" s="4" customFormat="1">
      <c r="A97" s="76"/>
      <c r="B97" s="75"/>
      <c r="C97" s="77"/>
      <c r="D97" s="89"/>
      <c r="E97" s="77"/>
      <c r="F97" s="77"/>
      <c r="G97" s="89"/>
      <c r="H97" s="77"/>
      <c r="I97" s="89"/>
      <c r="J97" s="77"/>
      <c r="K97" s="77"/>
      <c r="L97" s="89"/>
      <c r="M97" s="77"/>
      <c r="N97" s="89"/>
      <c r="O97" s="77"/>
      <c r="P97" s="77"/>
      <c r="Q97" s="89"/>
      <c r="R97" s="77"/>
      <c r="S97" s="89"/>
      <c r="T97" s="77"/>
      <c r="U97" s="89"/>
      <c r="V97" s="77"/>
      <c r="W97" s="89"/>
      <c r="X97" s="77"/>
      <c r="Y97" s="89"/>
      <c r="Z97" s="77"/>
      <c r="AA97" s="89"/>
      <c r="AB97" s="77"/>
      <c r="AC97" s="77"/>
      <c r="AD97" s="89"/>
      <c r="AE97" s="77"/>
      <c r="AF97" s="89"/>
      <c r="AG97" s="109">
        <f t="shared" si="1"/>
        <v>0</v>
      </c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</row>
    <row r="98" spans="1:44" s="4" customFormat="1" ht="15" customHeight="1">
      <c r="A98" s="76"/>
      <c r="B98" s="75"/>
      <c r="C98" s="77"/>
      <c r="D98" s="89"/>
      <c r="E98" s="77"/>
      <c r="F98" s="77"/>
      <c r="G98" s="89"/>
      <c r="H98" s="77"/>
      <c r="I98" s="89"/>
      <c r="J98" s="77"/>
      <c r="K98" s="77"/>
      <c r="L98" s="89"/>
      <c r="M98" s="77"/>
      <c r="N98" s="89"/>
      <c r="O98" s="77"/>
      <c r="P98" s="77"/>
      <c r="Q98" s="89"/>
      <c r="R98" s="77"/>
      <c r="S98" s="89"/>
      <c r="T98" s="77"/>
      <c r="U98" s="89"/>
      <c r="V98" s="77"/>
      <c r="W98" s="89"/>
      <c r="X98" s="77"/>
      <c r="Y98" s="89"/>
      <c r="Z98" s="77"/>
      <c r="AA98" s="89"/>
      <c r="AB98" s="77"/>
      <c r="AC98" s="77"/>
      <c r="AD98" s="89"/>
      <c r="AE98" s="77"/>
      <c r="AF98" s="89"/>
      <c r="AG98" s="109">
        <f t="shared" si="1"/>
        <v>0</v>
      </c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</row>
    <row r="99" spans="1:44" s="4" customFormat="1">
      <c r="A99" s="76"/>
      <c r="B99" s="75"/>
      <c r="C99" s="77"/>
      <c r="D99" s="89"/>
      <c r="E99" s="77"/>
      <c r="F99" s="77"/>
      <c r="G99" s="89"/>
      <c r="H99" s="77"/>
      <c r="I99" s="89"/>
      <c r="J99" s="77"/>
      <c r="K99" s="77"/>
      <c r="L99" s="89"/>
      <c r="M99" s="77"/>
      <c r="N99" s="89"/>
      <c r="O99" s="77"/>
      <c r="P99" s="77"/>
      <c r="Q99" s="89"/>
      <c r="R99" s="77"/>
      <c r="S99" s="89"/>
      <c r="T99" s="77"/>
      <c r="U99" s="89"/>
      <c r="V99" s="77"/>
      <c r="W99" s="89"/>
      <c r="X99" s="77"/>
      <c r="Y99" s="89"/>
      <c r="Z99" s="77"/>
      <c r="AA99" s="89"/>
      <c r="AB99" s="77"/>
      <c r="AC99" s="77"/>
      <c r="AD99" s="89"/>
      <c r="AE99" s="77"/>
      <c r="AF99" s="89"/>
      <c r="AG99" s="109">
        <f t="shared" si="1"/>
        <v>0</v>
      </c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</row>
    <row r="100" spans="1:44" s="4" customFormat="1" ht="15" customHeight="1">
      <c r="A100" s="76"/>
      <c r="B100" s="75"/>
      <c r="C100" s="77"/>
      <c r="D100" s="89"/>
      <c r="E100" s="77"/>
      <c r="F100" s="77"/>
      <c r="G100" s="89"/>
      <c r="H100" s="77"/>
      <c r="I100" s="89"/>
      <c r="J100" s="77"/>
      <c r="K100" s="77"/>
      <c r="L100" s="89"/>
      <c r="M100" s="77"/>
      <c r="N100" s="89"/>
      <c r="O100" s="77"/>
      <c r="P100" s="77"/>
      <c r="Q100" s="89"/>
      <c r="R100" s="77"/>
      <c r="S100" s="89"/>
      <c r="T100" s="77"/>
      <c r="U100" s="89"/>
      <c r="V100" s="77"/>
      <c r="W100" s="89"/>
      <c r="X100" s="77"/>
      <c r="Y100" s="89"/>
      <c r="Z100" s="77"/>
      <c r="AA100" s="89"/>
      <c r="AB100" s="77"/>
      <c r="AC100" s="77"/>
      <c r="AD100" s="89"/>
      <c r="AE100" s="77"/>
      <c r="AF100" s="89"/>
      <c r="AG100" s="109">
        <f t="shared" si="1"/>
        <v>0</v>
      </c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</row>
    <row r="101" spans="1:44" s="4" customFormat="1">
      <c r="A101" s="76"/>
      <c r="B101" s="75"/>
      <c r="C101" s="77"/>
      <c r="D101" s="89"/>
      <c r="E101" s="77"/>
      <c r="F101" s="77"/>
      <c r="G101" s="89"/>
      <c r="H101" s="77"/>
      <c r="I101" s="89"/>
      <c r="J101" s="77"/>
      <c r="K101" s="77"/>
      <c r="L101" s="89"/>
      <c r="M101" s="77"/>
      <c r="N101" s="89"/>
      <c r="O101" s="77"/>
      <c r="P101" s="77"/>
      <c r="Q101" s="89"/>
      <c r="R101" s="77"/>
      <c r="S101" s="89"/>
      <c r="T101" s="77"/>
      <c r="U101" s="89"/>
      <c r="V101" s="77"/>
      <c r="W101" s="89"/>
      <c r="X101" s="77"/>
      <c r="Y101" s="89"/>
      <c r="Z101" s="77"/>
      <c r="AA101" s="89"/>
      <c r="AB101" s="77"/>
      <c r="AC101" s="77"/>
      <c r="AD101" s="89"/>
      <c r="AE101" s="77"/>
      <c r="AF101" s="89"/>
      <c r="AG101" s="109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</row>
    <row r="102" spans="1:44" s="4" customFormat="1" ht="15" customHeight="1">
      <c r="A102" s="76"/>
      <c r="B102" s="75"/>
      <c r="C102" s="77"/>
      <c r="D102" s="89"/>
      <c r="E102" s="77"/>
      <c r="F102" s="77"/>
      <c r="G102" s="89"/>
      <c r="H102" s="77"/>
      <c r="I102" s="89"/>
      <c r="J102" s="77"/>
      <c r="K102" s="77"/>
      <c r="L102" s="89"/>
      <c r="M102" s="77"/>
      <c r="N102" s="89"/>
      <c r="O102" s="77"/>
      <c r="P102" s="77"/>
      <c r="Q102" s="89"/>
      <c r="R102" s="77"/>
      <c r="S102" s="89"/>
      <c r="T102" s="77"/>
      <c r="U102" s="89"/>
      <c r="V102" s="77"/>
      <c r="W102" s="89"/>
      <c r="X102" s="77"/>
      <c r="Y102" s="89"/>
      <c r="Z102" s="77"/>
      <c r="AA102" s="89"/>
      <c r="AB102" s="77"/>
      <c r="AC102" s="77"/>
      <c r="AD102" s="89"/>
      <c r="AE102" s="77"/>
      <c r="AF102" s="89"/>
      <c r="AG102" s="109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</row>
    <row r="103" spans="1:44" s="4" customFormat="1">
      <c r="A103" s="76"/>
      <c r="B103" s="75"/>
      <c r="C103" s="77"/>
      <c r="D103" s="89"/>
      <c r="E103" s="77"/>
      <c r="F103" s="77"/>
      <c r="G103" s="89"/>
      <c r="H103" s="77"/>
      <c r="I103" s="89"/>
      <c r="J103" s="77"/>
      <c r="K103" s="77"/>
      <c r="L103" s="89"/>
      <c r="M103" s="77"/>
      <c r="N103" s="89"/>
      <c r="O103" s="77"/>
      <c r="P103" s="77"/>
      <c r="Q103" s="89"/>
      <c r="R103" s="77"/>
      <c r="S103" s="89"/>
      <c r="T103" s="77"/>
      <c r="U103" s="89"/>
      <c r="V103" s="77"/>
      <c r="W103" s="89"/>
      <c r="X103" s="77"/>
      <c r="Y103" s="89"/>
      <c r="Z103" s="77"/>
      <c r="AA103" s="89"/>
      <c r="AB103" s="77"/>
      <c r="AC103" s="77"/>
      <c r="AD103" s="89"/>
      <c r="AE103" s="77"/>
      <c r="AF103" s="89"/>
      <c r="AG103" s="109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</row>
    <row r="104" spans="1:44" s="4" customFormat="1" ht="15" customHeight="1">
      <c r="A104" s="76"/>
      <c r="B104" s="75"/>
      <c r="C104" s="77"/>
      <c r="D104" s="89"/>
      <c r="E104" s="77"/>
      <c r="F104" s="77"/>
      <c r="G104" s="89"/>
      <c r="H104" s="77"/>
      <c r="I104" s="89"/>
      <c r="J104" s="77"/>
      <c r="K104" s="77"/>
      <c r="L104" s="89"/>
      <c r="M104" s="77"/>
      <c r="N104" s="89"/>
      <c r="O104" s="77"/>
      <c r="P104" s="77"/>
      <c r="Q104" s="89"/>
      <c r="R104" s="77"/>
      <c r="S104" s="89"/>
      <c r="T104" s="77"/>
      <c r="U104" s="89"/>
      <c r="V104" s="77"/>
      <c r="W104" s="89"/>
      <c r="X104" s="77"/>
      <c r="Y104" s="89"/>
      <c r="Z104" s="77"/>
      <c r="AA104" s="89"/>
      <c r="AB104" s="77"/>
      <c r="AC104" s="77"/>
      <c r="AD104" s="89"/>
      <c r="AE104" s="77"/>
      <c r="AF104" s="89"/>
      <c r="AG104" s="109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</row>
    <row r="105" spans="1:44" s="4" customFormat="1">
      <c r="A105" s="76"/>
      <c r="B105" s="75"/>
      <c r="C105" s="77"/>
      <c r="D105" s="89"/>
      <c r="E105" s="77"/>
      <c r="F105" s="77"/>
      <c r="G105" s="89"/>
      <c r="H105" s="77"/>
      <c r="I105" s="89"/>
      <c r="J105" s="77"/>
      <c r="K105" s="77"/>
      <c r="L105" s="89"/>
      <c r="M105" s="77"/>
      <c r="N105" s="89"/>
      <c r="O105" s="77"/>
      <c r="P105" s="77"/>
      <c r="Q105" s="89"/>
      <c r="R105" s="77"/>
      <c r="S105" s="89"/>
      <c r="T105" s="77"/>
      <c r="U105" s="89"/>
      <c r="V105" s="77"/>
      <c r="W105" s="89"/>
      <c r="X105" s="77"/>
      <c r="Y105" s="89"/>
      <c r="Z105" s="77"/>
      <c r="AA105" s="89"/>
      <c r="AB105" s="77"/>
      <c r="AC105" s="77"/>
      <c r="AD105" s="89"/>
      <c r="AE105" s="77"/>
      <c r="AF105" s="89"/>
      <c r="AG105" s="109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</row>
    <row r="106" spans="1:44" s="4" customFormat="1" ht="15" customHeight="1">
      <c r="A106" s="76"/>
      <c r="B106" s="75"/>
      <c r="C106" s="77"/>
      <c r="D106" s="89"/>
      <c r="E106" s="77"/>
      <c r="F106" s="77"/>
      <c r="G106" s="89"/>
      <c r="H106" s="77"/>
      <c r="I106" s="89"/>
      <c r="J106" s="77"/>
      <c r="K106" s="77"/>
      <c r="L106" s="89"/>
      <c r="M106" s="77"/>
      <c r="N106" s="89"/>
      <c r="O106" s="77"/>
      <c r="P106" s="77"/>
      <c r="Q106" s="89"/>
      <c r="R106" s="77"/>
      <c r="S106" s="89"/>
      <c r="T106" s="77"/>
      <c r="U106" s="89"/>
      <c r="V106" s="77"/>
      <c r="W106" s="89"/>
      <c r="X106" s="77"/>
      <c r="Y106" s="89"/>
      <c r="Z106" s="77"/>
      <c r="AA106" s="89"/>
      <c r="AB106" s="77"/>
      <c r="AC106" s="77"/>
      <c r="AD106" s="89"/>
      <c r="AE106" s="77"/>
      <c r="AF106" s="89"/>
      <c r="AG106" s="109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</row>
    <row r="107" spans="1:44" s="4" customFormat="1">
      <c r="A107" s="76"/>
      <c r="B107" s="75"/>
      <c r="C107" s="77"/>
      <c r="D107" s="89"/>
      <c r="E107" s="77"/>
      <c r="F107" s="77"/>
      <c r="G107" s="89"/>
      <c r="H107" s="77"/>
      <c r="I107" s="89"/>
      <c r="J107" s="77"/>
      <c r="K107" s="77"/>
      <c r="L107" s="89"/>
      <c r="M107" s="77"/>
      <c r="N107" s="89"/>
      <c r="O107" s="77"/>
      <c r="P107" s="77"/>
      <c r="Q107" s="89"/>
      <c r="R107" s="77"/>
      <c r="S107" s="89"/>
      <c r="T107" s="77"/>
      <c r="U107" s="89"/>
      <c r="V107" s="77"/>
      <c r="W107" s="89"/>
      <c r="X107" s="77"/>
      <c r="Y107" s="89"/>
      <c r="Z107" s="77"/>
      <c r="AA107" s="89"/>
      <c r="AB107" s="77"/>
      <c r="AC107" s="77"/>
      <c r="AD107" s="89"/>
      <c r="AE107" s="77"/>
      <c r="AF107" s="89"/>
      <c r="AG107" s="109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</row>
    <row r="108" spans="1:44" s="4" customFormat="1" ht="15" customHeight="1">
      <c r="A108" s="76"/>
      <c r="B108" s="75"/>
      <c r="C108" s="77"/>
      <c r="D108" s="89"/>
      <c r="E108" s="77"/>
      <c r="F108" s="77"/>
      <c r="G108" s="89"/>
      <c r="H108" s="77"/>
      <c r="I108" s="89"/>
      <c r="J108" s="77"/>
      <c r="K108" s="77"/>
      <c r="L108" s="89"/>
      <c r="M108" s="77"/>
      <c r="N108" s="89"/>
      <c r="O108" s="77"/>
      <c r="P108" s="77"/>
      <c r="Q108" s="89"/>
      <c r="R108" s="77"/>
      <c r="S108" s="89"/>
      <c r="T108" s="77"/>
      <c r="U108" s="89"/>
      <c r="V108" s="77"/>
      <c r="W108" s="89"/>
      <c r="X108" s="77"/>
      <c r="Y108" s="89"/>
      <c r="Z108" s="77"/>
      <c r="AA108" s="89"/>
      <c r="AB108" s="77"/>
      <c r="AC108" s="77"/>
      <c r="AD108" s="89"/>
      <c r="AE108" s="77"/>
      <c r="AF108" s="89"/>
      <c r="AG108" s="109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</row>
    <row r="109" spans="1:44" s="4" customFormat="1">
      <c r="A109" s="76"/>
      <c r="B109" s="75"/>
      <c r="C109" s="77"/>
      <c r="D109" s="89"/>
      <c r="E109" s="77"/>
      <c r="F109" s="77"/>
      <c r="G109" s="89"/>
      <c r="H109" s="77"/>
      <c r="I109" s="89"/>
      <c r="J109" s="77"/>
      <c r="K109" s="77"/>
      <c r="L109" s="89"/>
      <c r="M109" s="77"/>
      <c r="N109" s="89"/>
      <c r="O109" s="77"/>
      <c r="P109" s="77"/>
      <c r="Q109" s="89"/>
      <c r="R109" s="77"/>
      <c r="S109" s="89"/>
      <c r="T109" s="77"/>
      <c r="U109" s="89"/>
      <c r="V109" s="77"/>
      <c r="W109" s="89"/>
      <c r="X109" s="77"/>
      <c r="Y109" s="89"/>
      <c r="Z109" s="77"/>
      <c r="AA109" s="89"/>
      <c r="AB109" s="77"/>
      <c r="AC109" s="77"/>
      <c r="AD109" s="89"/>
      <c r="AE109" s="77"/>
      <c r="AF109" s="89"/>
      <c r="AG109" s="109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</row>
    <row r="110" spans="1:44" s="4" customFormat="1" ht="15" customHeight="1">
      <c r="A110" s="76"/>
      <c r="B110" s="75"/>
      <c r="C110" s="77"/>
      <c r="D110" s="89"/>
      <c r="E110" s="77"/>
      <c r="F110" s="77"/>
      <c r="G110" s="89"/>
      <c r="H110" s="77"/>
      <c r="I110" s="89"/>
      <c r="J110" s="77"/>
      <c r="K110" s="77"/>
      <c r="L110" s="89"/>
      <c r="M110" s="77"/>
      <c r="N110" s="89"/>
      <c r="O110" s="77"/>
      <c r="P110" s="77"/>
      <c r="Q110" s="89"/>
      <c r="R110" s="77"/>
      <c r="S110" s="89"/>
      <c r="T110" s="77"/>
      <c r="U110" s="89"/>
      <c r="V110" s="77"/>
      <c r="W110" s="89"/>
      <c r="X110" s="77"/>
      <c r="Y110" s="89"/>
      <c r="Z110" s="77"/>
      <c r="AA110" s="89"/>
      <c r="AB110" s="77"/>
      <c r="AC110" s="77"/>
      <c r="AD110" s="89"/>
      <c r="AE110" s="77"/>
      <c r="AF110" s="89"/>
      <c r="AG110" s="109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</row>
    <row r="111" spans="1:44" s="4" customFormat="1">
      <c r="A111" s="76"/>
      <c r="B111" s="75"/>
      <c r="C111" s="77"/>
      <c r="D111" s="89"/>
      <c r="E111" s="77"/>
      <c r="F111" s="77"/>
      <c r="G111" s="89"/>
      <c r="H111" s="77"/>
      <c r="I111" s="89"/>
      <c r="J111" s="77"/>
      <c r="K111" s="77"/>
      <c r="L111" s="89"/>
      <c r="M111" s="77"/>
      <c r="N111" s="89"/>
      <c r="O111" s="77"/>
      <c r="P111" s="77"/>
      <c r="Q111" s="89"/>
      <c r="R111" s="77"/>
      <c r="S111" s="89"/>
      <c r="T111" s="77"/>
      <c r="U111" s="89"/>
      <c r="V111" s="77"/>
      <c r="W111" s="89"/>
      <c r="X111" s="77"/>
      <c r="Y111" s="89"/>
      <c r="Z111" s="77"/>
      <c r="AA111" s="89"/>
      <c r="AB111" s="77"/>
      <c r="AC111" s="77"/>
      <c r="AD111" s="89"/>
      <c r="AE111" s="77"/>
      <c r="AF111" s="89"/>
      <c r="AG111" s="109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</row>
    <row r="112" spans="1:44" s="4" customFormat="1">
      <c r="A112" s="76"/>
      <c r="B112" s="75"/>
      <c r="C112" s="77"/>
      <c r="D112" s="89"/>
      <c r="E112" s="77"/>
      <c r="F112" s="77"/>
      <c r="G112" s="89"/>
      <c r="H112" s="77"/>
      <c r="I112" s="89"/>
      <c r="J112" s="77"/>
      <c r="K112" s="77"/>
      <c r="L112" s="89"/>
      <c r="M112" s="77"/>
      <c r="N112" s="89"/>
      <c r="O112" s="77"/>
      <c r="P112" s="77"/>
      <c r="Q112" s="89"/>
      <c r="R112" s="77"/>
      <c r="S112" s="89"/>
      <c r="T112" s="77"/>
      <c r="U112" s="89"/>
      <c r="V112" s="77"/>
      <c r="W112" s="89"/>
      <c r="X112" s="77"/>
      <c r="Y112" s="89"/>
      <c r="Z112" s="77"/>
      <c r="AA112" s="89"/>
      <c r="AB112" s="77"/>
      <c r="AC112" s="77"/>
      <c r="AD112" s="89"/>
      <c r="AE112" s="77"/>
      <c r="AF112" s="89"/>
      <c r="AG112" s="109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</row>
    <row r="113" spans="1:44" s="4" customFormat="1">
      <c r="A113" s="76"/>
      <c r="B113" s="75"/>
      <c r="C113" s="77"/>
      <c r="D113" s="89"/>
      <c r="E113" s="77"/>
      <c r="F113" s="77"/>
      <c r="G113" s="89"/>
      <c r="H113" s="77"/>
      <c r="I113" s="89"/>
      <c r="J113" s="77"/>
      <c r="K113" s="77"/>
      <c r="L113" s="89"/>
      <c r="M113" s="77"/>
      <c r="N113" s="89"/>
      <c r="O113" s="77"/>
      <c r="P113" s="77"/>
      <c r="Q113" s="89"/>
      <c r="R113" s="77"/>
      <c r="S113" s="89"/>
      <c r="T113" s="77"/>
      <c r="U113" s="89"/>
      <c r="V113" s="77"/>
      <c r="W113" s="89"/>
      <c r="X113" s="77"/>
      <c r="Y113" s="89"/>
      <c r="Z113" s="77"/>
      <c r="AA113" s="89"/>
      <c r="AB113" s="77"/>
      <c r="AC113" s="77"/>
      <c r="AD113" s="89"/>
      <c r="AE113" s="77"/>
      <c r="AF113" s="89"/>
      <c r="AG113" s="109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</row>
    <row r="114" spans="1:44" s="4" customFormat="1">
      <c r="A114" s="76"/>
      <c r="B114" s="75"/>
      <c r="C114" s="77"/>
      <c r="D114" s="89"/>
      <c r="E114" s="77"/>
      <c r="F114" s="77"/>
      <c r="G114" s="89"/>
      <c r="H114" s="77"/>
      <c r="I114" s="89"/>
      <c r="J114" s="77"/>
      <c r="K114" s="77"/>
      <c r="L114" s="89"/>
      <c r="M114" s="77"/>
      <c r="N114" s="89"/>
      <c r="O114" s="77"/>
      <c r="P114" s="77"/>
      <c r="Q114" s="89"/>
      <c r="R114" s="77"/>
      <c r="S114" s="89"/>
      <c r="T114" s="77"/>
      <c r="U114" s="89"/>
      <c r="V114" s="77"/>
      <c r="W114" s="89"/>
      <c r="X114" s="77"/>
      <c r="Y114" s="89"/>
      <c r="Z114" s="77"/>
      <c r="AA114" s="89"/>
      <c r="AB114" s="77"/>
      <c r="AC114" s="77"/>
      <c r="AD114" s="89"/>
      <c r="AE114" s="77"/>
      <c r="AF114" s="89"/>
      <c r="AG114" s="109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</row>
    <row r="115" spans="1:44" s="4" customFormat="1">
      <c r="A115" s="76"/>
      <c r="B115" s="75"/>
      <c r="C115" s="77"/>
      <c r="D115" s="89"/>
      <c r="E115" s="77"/>
      <c r="F115" s="77"/>
      <c r="G115" s="89"/>
      <c r="H115" s="77"/>
      <c r="I115" s="89"/>
      <c r="J115" s="77"/>
      <c r="K115" s="77"/>
      <c r="L115" s="89"/>
      <c r="M115" s="77"/>
      <c r="N115" s="89"/>
      <c r="O115" s="77"/>
      <c r="P115" s="77"/>
      <c r="Q115" s="89"/>
      <c r="R115" s="77"/>
      <c r="S115" s="89"/>
      <c r="T115" s="77"/>
      <c r="U115" s="89"/>
      <c r="V115" s="77"/>
      <c r="W115" s="89"/>
      <c r="X115" s="77"/>
      <c r="Y115" s="89"/>
      <c r="Z115" s="77"/>
      <c r="AA115" s="89"/>
      <c r="AB115" s="77"/>
      <c r="AC115" s="77"/>
      <c r="AD115" s="89"/>
      <c r="AE115" s="77"/>
      <c r="AF115" s="89"/>
      <c r="AG115" s="109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</row>
    <row r="116" spans="1:44" s="4" customFormat="1">
      <c r="A116" s="76"/>
      <c r="B116" s="75"/>
      <c r="C116" s="77"/>
      <c r="D116" s="89"/>
      <c r="E116" s="77"/>
      <c r="F116" s="77"/>
      <c r="G116" s="89"/>
      <c r="H116" s="77"/>
      <c r="I116" s="89"/>
      <c r="J116" s="77"/>
      <c r="K116" s="77"/>
      <c r="L116" s="89"/>
      <c r="M116" s="77"/>
      <c r="N116" s="89"/>
      <c r="O116" s="77"/>
      <c r="P116" s="77"/>
      <c r="Q116" s="89"/>
      <c r="R116" s="77"/>
      <c r="S116" s="89"/>
      <c r="T116" s="77"/>
      <c r="U116" s="89"/>
      <c r="V116" s="77"/>
      <c r="W116" s="89"/>
      <c r="X116" s="77"/>
      <c r="Y116" s="89"/>
      <c r="Z116" s="77"/>
      <c r="AA116" s="89"/>
      <c r="AB116" s="77"/>
      <c r="AC116" s="77"/>
      <c r="AD116" s="89"/>
      <c r="AE116" s="77"/>
      <c r="AF116" s="89"/>
      <c r="AG116" s="109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</row>
    <row r="117" spans="1:44" s="4" customFormat="1">
      <c r="A117" s="76"/>
      <c r="B117" s="75"/>
      <c r="C117" s="77"/>
      <c r="D117" s="89"/>
      <c r="E117" s="77"/>
      <c r="F117" s="77"/>
      <c r="G117" s="89"/>
      <c r="H117" s="77"/>
      <c r="I117" s="89"/>
      <c r="J117" s="77"/>
      <c r="K117" s="77"/>
      <c r="L117" s="89"/>
      <c r="M117" s="77"/>
      <c r="N117" s="89"/>
      <c r="O117" s="77"/>
      <c r="P117" s="77"/>
      <c r="Q117" s="89"/>
      <c r="R117" s="77"/>
      <c r="S117" s="89"/>
      <c r="T117" s="77"/>
      <c r="U117" s="89"/>
      <c r="V117" s="77"/>
      <c r="W117" s="89"/>
      <c r="X117" s="77"/>
      <c r="Y117" s="89"/>
      <c r="Z117" s="77"/>
      <c r="AA117" s="89"/>
      <c r="AB117" s="77"/>
      <c r="AC117" s="77"/>
      <c r="AD117" s="89"/>
      <c r="AE117" s="77"/>
      <c r="AF117" s="89"/>
      <c r="AG117" s="109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</row>
    <row r="118" spans="1:44" s="4" customFormat="1">
      <c r="A118" s="76"/>
      <c r="B118" s="75"/>
      <c r="C118" s="77"/>
      <c r="D118" s="89"/>
      <c r="E118" s="77"/>
      <c r="F118" s="77"/>
      <c r="G118" s="89"/>
      <c r="H118" s="77"/>
      <c r="I118" s="89"/>
      <c r="J118" s="77"/>
      <c r="K118" s="77"/>
      <c r="L118" s="89"/>
      <c r="M118" s="77"/>
      <c r="N118" s="89"/>
      <c r="O118" s="77"/>
      <c r="P118" s="77"/>
      <c r="Q118" s="89"/>
      <c r="R118" s="77"/>
      <c r="S118" s="89"/>
      <c r="T118" s="77"/>
      <c r="U118" s="89"/>
      <c r="V118" s="77"/>
      <c r="W118" s="89"/>
      <c r="X118" s="77"/>
      <c r="Y118" s="89"/>
      <c r="Z118" s="77"/>
      <c r="AA118" s="89"/>
      <c r="AB118" s="77"/>
      <c r="AC118" s="77"/>
      <c r="AD118" s="89"/>
      <c r="AE118" s="77"/>
      <c r="AF118" s="89"/>
      <c r="AG118" s="109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</row>
    <row r="119" spans="1:44">
      <c r="A119" s="76"/>
      <c r="B119" s="75"/>
      <c r="AG119" s="109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</row>
    <row r="120" spans="1:44">
      <c r="A120" s="76"/>
      <c r="B120" s="75"/>
      <c r="AG120" s="109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</row>
    <row r="121" spans="1:44">
      <c r="A121" s="76"/>
      <c r="B121" s="75"/>
      <c r="AG121" s="109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</row>
    <row r="122" spans="1:44">
      <c r="A122" s="76"/>
      <c r="B122" s="75"/>
      <c r="AG122" s="109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</row>
    <row r="123" spans="1:44">
      <c r="A123" s="76"/>
      <c r="B123" s="75"/>
      <c r="AG123" s="109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</row>
    <row r="124" spans="1:44">
      <c r="A124" s="76"/>
      <c r="B124" s="75"/>
      <c r="AG124" s="109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</row>
    <row r="125" spans="1:44">
      <c r="A125" s="76"/>
      <c r="B125" s="75"/>
      <c r="AG125" s="109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</row>
    <row r="126" spans="1:44">
      <c r="A126" s="76"/>
      <c r="B126" s="75"/>
      <c r="AG126" s="109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</row>
    <row r="127" spans="1:44">
      <c r="A127" s="76"/>
      <c r="B127" s="75"/>
      <c r="AG127" s="109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</row>
    <row r="128" spans="1:44">
      <c r="A128" s="76"/>
      <c r="B128" s="75"/>
      <c r="AG128" s="109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</row>
    <row r="129" spans="1:44">
      <c r="A129" s="76"/>
      <c r="B129" s="75"/>
      <c r="AG129" s="109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</row>
    <row r="130" spans="1:44">
      <c r="A130" s="76"/>
      <c r="B130" s="75"/>
      <c r="AG130" s="109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</row>
    <row r="131" spans="1:44">
      <c r="A131" s="76"/>
      <c r="B131" s="75"/>
      <c r="AG131" s="109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</row>
    <row r="132" spans="1:44">
      <c r="A132" s="76"/>
      <c r="B132" s="75"/>
      <c r="AG132" s="109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</row>
    <row r="133" spans="1:44">
      <c r="A133" s="76"/>
      <c r="B133" s="75"/>
      <c r="AG133" s="109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</row>
    <row r="134" spans="1:44">
      <c r="A134" s="76"/>
      <c r="B134" s="75"/>
      <c r="AG134" s="109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</row>
    <row r="135" spans="1:44">
      <c r="A135" s="76"/>
      <c r="B135" s="75"/>
      <c r="AG135" s="109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</row>
    <row r="136" spans="1:44">
      <c r="A136" s="76"/>
      <c r="B136" s="75"/>
      <c r="AG136" s="109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</row>
    <row r="137" spans="1:44">
      <c r="A137" s="76"/>
      <c r="B137" s="75"/>
      <c r="AG137" s="109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</row>
    <row r="138" spans="1:44">
      <c r="A138" s="76"/>
      <c r="B138" s="75"/>
      <c r="AG138" s="109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</row>
    <row r="139" spans="1:44">
      <c r="A139" s="76"/>
      <c r="B139" s="75"/>
      <c r="AG139" s="109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</row>
    <row r="140" spans="1:44">
      <c r="A140" s="76"/>
      <c r="B140" s="75"/>
      <c r="AG140" s="109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</row>
    <row r="141" spans="1:44">
      <c r="A141" s="76"/>
      <c r="B141" s="75"/>
      <c r="AG141" s="109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</row>
    <row r="142" spans="1:44">
      <c r="A142" s="76"/>
      <c r="B142" s="75"/>
      <c r="AG142" s="109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</row>
    <row r="143" spans="1:44">
      <c r="A143" s="76"/>
      <c r="B143" s="75"/>
      <c r="AG143" s="109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</row>
    <row r="144" spans="1:44">
      <c r="A144" s="76"/>
      <c r="B144" s="75"/>
      <c r="AG144" s="109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</row>
    <row r="145" spans="1:44">
      <c r="A145" s="76"/>
      <c r="B145" s="75"/>
      <c r="AG145" s="109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</row>
    <row r="146" spans="1:44">
      <c r="A146" s="76"/>
      <c r="B146" s="75"/>
      <c r="AG146" s="109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</row>
    <row r="147" spans="1:44">
      <c r="A147" s="76"/>
      <c r="B147" s="75"/>
      <c r="AG147" s="109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</row>
    <row r="148" spans="1:44">
      <c r="A148" s="76"/>
      <c r="B148" s="75"/>
      <c r="AG148" s="109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</row>
    <row r="149" spans="1:44">
      <c r="A149" s="76"/>
      <c r="B149" s="75"/>
      <c r="AG149" s="109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</row>
    <row r="150" spans="1:44">
      <c r="A150" s="76"/>
      <c r="B150" s="75"/>
      <c r="AG150" s="109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</row>
    <row r="151" spans="1:44">
      <c r="A151" s="76"/>
      <c r="B151" s="75"/>
      <c r="AG151" s="109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</row>
    <row r="152" spans="1:44">
      <c r="A152" s="76"/>
      <c r="B152" s="75"/>
      <c r="AG152" s="109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</row>
    <row r="153" spans="1:44">
      <c r="A153" s="76"/>
      <c r="B153" s="75"/>
      <c r="AG153" s="109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</row>
    <row r="154" spans="1:44">
      <c r="A154" s="76"/>
      <c r="B154" s="75"/>
      <c r="AG154" s="109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</row>
    <row r="155" spans="1:44">
      <c r="A155" s="76"/>
      <c r="B155" s="75"/>
      <c r="AG155" s="109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</row>
    <row r="156" spans="1:44">
      <c r="A156" s="76"/>
      <c r="B156" s="75"/>
      <c r="AG156" s="109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</row>
    <row r="157" spans="1:44">
      <c r="A157" s="76"/>
      <c r="B157" s="75"/>
      <c r="AG157" s="109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</row>
    <row r="158" spans="1:44">
      <c r="A158" s="76"/>
      <c r="B158" s="75"/>
      <c r="AG158" s="109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</row>
    <row r="159" spans="1:44">
      <c r="A159" s="76"/>
      <c r="B159" s="75"/>
      <c r="AG159" s="109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</row>
    <row r="160" spans="1:44">
      <c r="A160" s="76"/>
      <c r="B160" s="75"/>
      <c r="AG160" s="109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</row>
    <row r="161" spans="1:44">
      <c r="A161" s="76"/>
      <c r="B161" s="75"/>
      <c r="AG161" s="109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</row>
    <row r="162" spans="1:44">
      <c r="A162" s="76"/>
      <c r="B162" s="75"/>
      <c r="AG162" s="109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</row>
    <row r="163" spans="1:44">
      <c r="A163" s="76"/>
      <c r="B163" s="75"/>
      <c r="AG163" s="109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</row>
    <row r="164" spans="1:44">
      <c r="A164" s="76"/>
      <c r="B164" s="75"/>
      <c r="AG164" s="109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</row>
    <row r="165" spans="1:44">
      <c r="A165" s="76"/>
      <c r="B165" s="75"/>
      <c r="AG165" s="109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</row>
    <row r="166" spans="1:44">
      <c r="A166" s="76"/>
      <c r="B166" s="75"/>
      <c r="AG166" s="109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</row>
    <row r="167" spans="1:44">
      <c r="A167" s="76"/>
      <c r="B167" s="75"/>
      <c r="AG167" s="109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</row>
    <row r="168" spans="1:44">
      <c r="A168" s="76"/>
      <c r="B168" s="75"/>
      <c r="AG168" s="109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</row>
    <row r="169" spans="1:44">
      <c r="A169" s="76"/>
      <c r="B169" s="75"/>
      <c r="AG169" s="109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</row>
    <row r="170" spans="1:44">
      <c r="A170" s="76"/>
      <c r="B170" s="75"/>
      <c r="AG170" s="109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</row>
    <row r="171" spans="1:44">
      <c r="A171" s="76"/>
      <c r="B171" s="75"/>
      <c r="AG171" s="109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</row>
    <row r="172" spans="1:44">
      <c r="A172" s="76"/>
      <c r="B172" s="75"/>
      <c r="AG172" s="109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</row>
    <row r="173" spans="1:44">
      <c r="A173" s="76"/>
      <c r="B173" s="75"/>
      <c r="AG173" s="109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</row>
    <row r="174" spans="1:44">
      <c r="A174" s="76"/>
      <c r="B174" s="75"/>
      <c r="AG174" s="109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</row>
    <row r="175" spans="1:44">
      <c r="A175" s="76"/>
      <c r="B175" s="75"/>
      <c r="AG175" s="109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</row>
    <row r="176" spans="1:44">
      <c r="A176" s="76"/>
      <c r="B176" s="75"/>
      <c r="AG176" s="109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</row>
    <row r="177" spans="1:44">
      <c r="A177" s="76"/>
      <c r="B177" s="75"/>
      <c r="AG177" s="109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</row>
    <row r="178" spans="1:44">
      <c r="A178" s="76"/>
      <c r="B178" s="75"/>
      <c r="AG178" s="109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</row>
    <row r="179" spans="1:44">
      <c r="A179" s="76"/>
      <c r="B179" s="75"/>
      <c r="AG179" s="109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</row>
    <row r="180" spans="1:44">
      <c r="A180" s="76"/>
      <c r="B180" s="75"/>
      <c r="AG180" s="109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</row>
    <row r="181" spans="1:44">
      <c r="A181" s="76"/>
      <c r="B181" s="75"/>
      <c r="AG181" s="109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</row>
    <row r="182" spans="1:44">
      <c r="A182" s="76"/>
      <c r="B182" s="75"/>
      <c r="AG182" s="109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</row>
    <row r="183" spans="1:44">
      <c r="A183" s="76"/>
      <c r="B183" s="75"/>
      <c r="AG183" s="109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</row>
    <row r="184" spans="1:44">
      <c r="A184" s="76"/>
      <c r="B184" s="75"/>
      <c r="AG184" s="109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</row>
    <row r="185" spans="1:44">
      <c r="A185" s="76"/>
      <c r="B185" s="75"/>
      <c r="AG185" s="109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</row>
    <row r="186" spans="1:44">
      <c r="A186" s="76"/>
      <c r="B186" s="75"/>
      <c r="AG186" s="109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</row>
    <row r="187" spans="1:44">
      <c r="A187" s="76"/>
      <c r="B187" s="75"/>
      <c r="AG187" s="109">
        <f t="shared" ref="AG187:AG201" si="2">IF(ISERROR(SEARCH("в т.ч.",B187)),0,1)*IF(LEN(A187)&gt;0,1,0)</f>
        <v>0</v>
      </c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</row>
    <row r="188" spans="1:44">
      <c r="A188" s="76"/>
      <c r="B188" s="75"/>
      <c r="AG188" s="109">
        <f t="shared" si="2"/>
        <v>0</v>
      </c>
      <c r="AH188" s="75"/>
      <c r="AI188" s="75"/>
      <c r="AJ188" s="75"/>
      <c r="AK188" s="75"/>
      <c r="AL188" s="75"/>
      <c r="AM188" s="75"/>
      <c r="AN188" s="75"/>
      <c r="AO188" s="75"/>
      <c r="AP188" s="75"/>
      <c r="AQ188" s="75"/>
      <c r="AR188" s="75"/>
    </row>
    <row r="189" spans="1:44">
      <c r="A189" s="76"/>
      <c r="B189" s="75"/>
      <c r="AG189" s="109">
        <f t="shared" si="2"/>
        <v>0</v>
      </c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</row>
    <row r="190" spans="1:44">
      <c r="A190" s="76"/>
      <c r="B190" s="75"/>
      <c r="AG190" s="109">
        <f t="shared" si="2"/>
        <v>0</v>
      </c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</row>
    <row r="191" spans="1:44">
      <c r="A191" s="76"/>
      <c r="B191" s="75"/>
      <c r="AG191" s="109">
        <f t="shared" si="2"/>
        <v>0</v>
      </c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</row>
    <row r="192" spans="1:44">
      <c r="A192" s="76"/>
      <c r="B192" s="75"/>
      <c r="AG192" s="109">
        <f t="shared" si="2"/>
        <v>0</v>
      </c>
      <c r="AH192" s="75"/>
      <c r="AI192" s="75"/>
      <c r="AJ192" s="75"/>
      <c r="AK192" s="75"/>
      <c r="AL192" s="75"/>
      <c r="AM192" s="75"/>
      <c r="AN192" s="75"/>
      <c r="AO192" s="75"/>
      <c r="AP192" s="75"/>
      <c r="AQ192" s="75"/>
      <c r="AR192" s="75"/>
    </row>
    <row r="193" spans="1:44">
      <c r="A193" s="76"/>
      <c r="B193" s="75"/>
      <c r="AG193" s="109">
        <f t="shared" si="2"/>
        <v>0</v>
      </c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</row>
    <row r="194" spans="1:44">
      <c r="A194" s="76"/>
      <c r="B194" s="75"/>
      <c r="AG194" s="109">
        <f t="shared" si="2"/>
        <v>0</v>
      </c>
      <c r="AH194" s="75"/>
      <c r="AI194" s="75"/>
      <c r="AJ194" s="75"/>
      <c r="AK194" s="75"/>
      <c r="AL194" s="75"/>
      <c r="AM194" s="75"/>
      <c r="AN194" s="75"/>
      <c r="AO194" s="75"/>
      <c r="AP194" s="75"/>
      <c r="AQ194" s="75"/>
      <c r="AR194" s="75"/>
    </row>
    <row r="195" spans="1:44">
      <c r="A195" s="76"/>
      <c r="B195" s="75"/>
      <c r="AG195" s="109">
        <f t="shared" si="2"/>
        <v>0</v>
      </c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5"/>
    </row>
    <row r="196" spans="1:44">
      <c r="A196" s="76"/>
      <c r="B196" s="75"/>
      <c r="AG196" s="109">
        <f t="shared" si="2"/>
        <v>0</v>
      </c>
      <c r="AH196" s="75"/>
      <c r="AI196" s="75"/>
      <c r="AJ196" s="75"/>
      <c r="AK196" s="75"/>
      <c r="AL196" s="75"/>
      <c r="AM196" s="75"/>
      <c r="AN196" s="75"/>
      <c r="AO196" s="75"/>
      <c r="AP196" s="75"/>
      <c r="AQ196" s="75"/>
      <c r="AR196" s="75"/>
    </row>
    <row r="197" spans="1:44">
      <c r="A197" s="76"/>
      <c r="B197" s="75"/>
      <c r="AG197" s="109">
        <f t="shared" si="2"/>
        <v>0</v>
      </c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</row>
    <row r="198" spans="1:44">
      <c r="A198" s="76"/>
      <c r="B198" s="75"/>
      <c r="AG198" s="109">
        <f t="shared" si="2"/>
        <v>0</v>
      </c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</row>
    <row r="199" spans="1:44">
      <c r="A199" s="76"/>
      <c r="B199" s="75"/>
      <c r="AG199" s="109">
        <f t="shared" si="2"/>
        <v>0</v>
      </c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</row>
    <row r="200" spans="1:44">
      <c r="A200" s="76"/>
      <c r="B200" s="75"/>
      <c r="AG200" s="109">
        <f t="shared" si="2"/>
        <v>0</v>
      </c>
      <c r="AH200" s="75"/>
      <c r="AI200" s="75"/>
      <c r="AJ200" s="75"/>
      <c r="AK200" s="75"/>
      <c r="AL200" s="75"/>
      <c r="AM200" s="75"/>
      <c r="AN200" s="75"/>
      <c r="AO200" s="75"/>
      <c r="AP200" s="75"/>
      <c r="AQ200" s="75"/>
      <c r="AR200" s="75"/>
    </row>
    <row r="201" spans="1:44">
      <c r="A201" s="76"/>
      <c r="B201" s="75"/>
      <c r="AG201" s="109">
        <f t="shared" si="2"/>
        <v>0</v>
      </c>
      <c r="AH201" s="75"/>
      <c r="AI201" s="75"/>
      <c r="AJ201" s="75"/>
      <c r="AK201" s="75"/>
      <c r="AL201" s="75"/>
      <c r="AM201" s="75"/>
      <c r="AN201" s="75"/>
      <c r="AO201" s="75"/>
      <c r="AP201" s="75"/>
      <c r="AQ201" s="75"/>
      <c r="AR201" s="75"/>
    </row>
    <row r="202" spans="1:44">
      <c r="A202" s="76"/>
      <c r="B202" s="75"/>
      <c r="AG202" s="109">
        <f t="shared" ref="AG202:AG265" si="3">IF(ISERROR(SEARCH("в т.ч.",B202)),0,1)*IF(LEN(A202)&gt;0,1,0)</f>
        <v>0</v>
      </c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</row>
    <row r="203" spans="1:44">
      <c r="A203" s="76"/>
      <c r="B203" s="75"/>
      <c r="AG203" s="109">
        <f t="shared" si="3"/>
        <v>0</v>
      </c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</row>
    <row r="204" spans="1:44">
      <c r="A204" s="76"/>
      <c r="B204" s="75"/>
      <c r="AG204" s="109">
        <f t="shared" si="3"/>
        <v>0</v>
      </c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</row>
    <row r="205" spans="1:44">
      <c r="A205" s="76"/>
      <c r="B205" s="75"/>
      <c r="AG205" s="109">
        <f t="shared" si="3"/>
        <v>0</v>
      </c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</row>
    <row r="206" spans="1:44">
      <c r="A206" s="76"/>
      <c r="B206" s="75"/>
      <c r="AG206" s="109">
        <f t="shared" si="3"/>
        <v>0</v>
      </c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</row>
    <row r="207" spans="1:44">
      <c r="A207" s="76"/>
      <c r="B207" s="75"/>
      <c r="AG207" s="109">
        <f t="shared" si="3"/>
        <v>0</v>
      </c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</row>
    <row r="208" spans="1:44">
      <c r="A208" s="76"/>
      <c r="B208" s="75"/>
      <c r="AG208" s="109">
        <f t="shared" si="3"/>
        <v>0</v>
      </c>
      <c r="AH208" s="75"/>
      <c r="AI208" s="75"/>
      <c r="AJ208" s="75"/>
      <c r="AK208" s="75"/>
      <c r="AL208" s="75"/>
      <c r="AM208" s="75"/>
      <c r="AN208" s="75"/>
      <c r="AO208" s="75"/>
      <c r="AP208" s="75"/>
      <c r="AQ208" s="75"/>
      <c r="AR208" s="75"/>
    </row>
    <row r="209" spans="1:44">
      <c r="A209" s="76"/>
      <c r="B209" s="75"/>
      <c r="AG209" s="109">
        <f t="shared" si="3"/>
        <v>0</v>
      </c>
      <c r="AH209" s="75"/>
      <c r="AI209" s="75"/>
      <c r="AJ209" s="75"/>
      <c r="AK209" s="75"/>
      <c r="AL209" s="75"/>
      <c r="AM209" s="75"/>
      <c r="AN209" s="75"/>
      <c r="AO209" s="75"/>
      <c r="AP209" s="75"/>
      <c r="AQ209" s="75"/>
      <c r="AR209" s="75"/>
    </row>
    <row r="210" spans="1:44">
      <c r="A210" s="76"/>
      <c r="B210" s="75"/>
      <c r="AG210" s="109">
        <f t="shared" si="3"/>
        <v>0</v>
      </c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</row>
    <row r="211" spans="1:44">
      <c r="A211" s="76"/>
      <c r="B211" s="75"/>
      <c r="AG211" s="109">
        <f t="shared" si="3"/>
        <v>0</v>
      </c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</row>
    <row r="212" spans="1:44">
      <c r="A212" s="76"/>
      <c r="B212" s="75"/>
      <c r="AG212" s="109">
        <f t="shared" si="3"/>
        <v>0</v>
      </c>
      <c r="AH212" s="75"/>
      <c r="AI212" s="75"/>
      <c r="AJ212" s="75"/>
      <c r="AK212" s="75"/>
      <c r="AL212" s="75"/>
      <c r="AM212" s="75"/>
      <c r="AN212" s="75"/>
      <c r="AO212" s="75"/>
      <c r="AP212" s="75"/>
      <c r="AQ212" s="75"/>
      <c r="AR212" s="75"/>
    </row>
    <row r="213" spans="1:44">
      <c r="A213" s="76"/>
      <c r="B213" s="75"/>
      <c r="AG213" s="109">
        <f t="shared" si="3"/>
        <v>0</v>
      </c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</row>
    <row r="214" spans="1:44">
      <c r="A214" s="76"/>
      <c r="B214" s="75"/>
      <c r="AG214" s="109">
        <f t="shared" si="3"/>
        <v>0</v>
      </c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</row>
    <row r="215" spans="1:44">
      <c r="A215" s="76"/>
      <c r="B215" s="75"/>
      <c r="AG215" s="109">
        <f t="shared" si="3"/>
        <v>0</v>
      </c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</row>
    <row r="216" spans="1:44">
      <c r="A216" s="76"/>
      <c r="B216" s="75"/>
      <c r="AG216" s="109">
        <f t="shared" si="3"/>
        <v>0</v>
      </c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</row>
    <row r="217" spans="1:44">
      <c r="A217" s="76"/>
      <c r="B217" s="75"/>
      <c r="AG217" s="109">
        <f t="shared" si="3"/>
        <v>0</v>
      </c>
      <c r="AH217" s="75"/>
      <c r="AI217" s="75"/>
      <c r="AJ217" s="75"/>
      <c r="AK217" s="75"/>
      <c r="AL217" s="75"/>
      <c r="AM217" s="75"/>
      <c r="AN217" s="75"/>
      <c r="AO217" s="75"/>
      <c r="AP217" s="75"/>
      <c r="AQ217" s="75"/>
      <c r="AR217" s="75"/>
    </row>
    <row r="218" spans="1:44">
      <c r="A218" s="76"/>
      <c r="B218" s="75"/>
      <c r="AG218" s="109">
        <f t="shared" si="3"/>
        <v>0</v>
      </c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</row>
    <row r="219" spans="1:44">
      <c r="A219" s="76"/>
      <c r="B219" s="75"/>
      <c r="AG219" s="109">
        <f t="shared" si="3"/>
        <v>0</v>
      </c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</row>
    <row r="220" spans="1:44">
      <c r="A220" s="76"/>
      <c r="B220" s="75"/>
      <c r="AG220" s="109">
        <f t="shared" si="3"/>
        <v>0</v>
      </c>
      <c r="AH220" s="75"/>
      <c r="AI220" s="75"/>
      <c r="AJ220" s="75"/>
      <c r="AK220" s="75"/>
      <c r="AL220" s="75"/>
      <c r="AM220" s="75"/>
      <c r="AN220" s="75"/>
      <c r="AO220" s="75"/>
      <c r="AP220" s="75"/>
      <c r="AQ220" s="75"/>
      <c r="AR220" s="75"/>
    </row>
    <row r="221" spans="1:44">
      <c r="A221" s="76"/>
      <c r="B221" s="75"/>
      <c r="AG221" s="109">
        <f t="shared" si="3"/>
        <v>0</v>
      </c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</row>
    <row r="222" spans="1:44">
      <c r="A222" s="76"/>
      <c r="B222" s="75"/>
      <c r="AG222" s="109">
        <f t="shared" si="3"/>
        <v>0</v>
      </c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</row>
    <row r="223" spans="1:44">
      <c r="A223" s="76"/>
      <c r="B223" s="75"/>
      <c r="AG223" s="109">
        <f t="shared" si="3"/>
        <v>0</v>
      </c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</row>
    <row r="224" spans="1:44">
      <c r="A224" s="76"/>
      <c r="B224" s="75"/>
      <c r="AG224" s="109">
        <f t="shared" si="3"/>
        <v>0</v>
      </c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</row>
    <row r="225" spans="1:44">
      <c r="A225" s="76"/>
      <c r="B225" s="75"/>
      <c r="AG225" s="109">
        <f t="shared" si="3"/>
        <v>0</v>
      </c>
      <c r="AH225" s="75"/>
      <c r="AI225" s="75"/>
      <c r="AJ225" s="75"/>
      <c r="AK225" s="75"/>
      <c r="AL225" s="75"/>
      <c r="AM225" s="75"/>
      <c r="AN225" s="75"/>
      <c r="AO225" s="75"/>
      <c r="AP225" s="75"/>
      <c r="AQ225" s="75"/>
      <c r="AR225" s="75"/>
    </row>
    <row r="226" spans="1:44">
      <c r="A226" s="76"/>
      <c r="B226" s="75"/>
      <c r="AG226" s="109">
        <f t="shared" si="3"/>
        <v>0</v>
      </c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</row>
    <row r="227" spans="1:44">
      <c r="A227" s="76"/>
      <c r="B227" s="75"/>
      <c r="AG227" s="109">
        <f t="shared" si="3"/>
        <v>0</v>
      </c>
      <c r="AH227" s="75"/>
      <c r="AI227" s="75"/>
      <c r="AJ227" s="75"/>
      <c r="AK227" s="75"/>
      <c r="AL227" s="75"/>
      <c r="AM227" s="75"/>
      <c r="AN227" s="75"/>
      <c r="AO227" s="75"/>
      <c r="AP227" s="75"/>
      <c r="AQ227" s="75"/>
      <c r="AR227" s="75"/>
    </row>
    <row r="228" spans="1:44">
      <c r="A228" s="76"/>
      <c r="B228" s="75"/>
      <c r="AG228" s="109">
        <f t="shared" si="3"/>
        <v>0</v>
      </c>
      <c r="AH228" s="75"/>
      <c r="AI228" s="75"/>
      <c r="AJ228" s="75"/>
      <c r="AK228" s="75"/>
      <c r="AL228" s="75"/>
      <c r="AM228" s="75"/>
      <c r="AN228" s="75"/>
      <c r="AO228" s="75"/>
      <c r="AP228" s="75"/>
      <c r="AQ228" s="75"/>
      <c r="AR228" s="75"/>
    </row>
    <row r="229" spans="1:44">
      <c r="A229" s="76"/>
      <c r="B229" s="75"/>
      <c r="AG229" s="109">
        <f t="shared" si="3"/>
        <v>0</v>
      </c>
      <c r="AH229" s="75"/>
      <c r="AI229" s="75"/>
      <c r="AJ229" s="75"/>
      <c r="AK229" s="75"/>
      <c r="AL229" s="75"/>
      <c r="AM229" s="75"/>
      <c r="AN229" s="75"/>
      <c r="AO229" s="75"/>
      <c r="AP229" s="75"/>
      <c r="AQ229" s="75"/>
      <c r="AR229" s="75"/>
    </row>
    <row r="230" spans="1:44">
      <c r="A230" s="76"/>
      <c r="B230" s="75"/>
      <c r="AG230" s="109">
        <f t="shared" si="3"/>
        <v>0</v>
      </c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</row>
    <row r="231" spans="1:44">
      <c r="AG231" s="109">
        <f t="shared" si="3"/>
        <v>0</v>
      </c>
      <c r="AH231" s="75"/>
      <c r="AI231" s="75"/>
      <c r="AJ231" s="75"/>
      <c r="AK231" s="75"/>
      <c r="AL231" s="75"/>
      <c r="AM231" s="75"/>
      <c r="AN231" s="75"/>
      <c r="AO231" s="75"/>
      <c r="AP231" s="75"/>
      <c r="AQ231" s="75"/>
      <c r="AR231" s="75"/>
    </row>
    <row r="232" spans="1:44">
      <c r="AG232" s="109">
        <f t="shared" si="3"/>
        <v>0</v>
      </c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</row>
    <row r="233" spans="1:44">
      <c r="AG233" s="109">
        <f t="shared" si="3"/>
        <v>0</v>
      </c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</row>
    <row r="234" spans="1:44">
      <c r="AG234" s="109">
        <f t="shared" si="3"/>
        <v>0</v>
      </c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</row>
    <row r="235" spans="1:44">
      <c r="AG235" s="109">
        <f t="shared" si="3"/>
        <v>0</v>
      </c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</row>
    <row r="236" spans="1:44">
      <c r="AG236" s="109">
        <f t="shared" si="3"/>
        <v>0</v>
      </c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</row>
    <row r="237" spans="1:44">
      <c r="AG237" s="109">
        <f t="shared" si="3"/>
        <v>0</v>
      </c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</row>
    <row r="238" spans="1:44">
      <c r="AG238" s="109">
        <f t="shared" si="3"/>
        <v>0</v>
      </c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</row>
    <row r="239" spans="1:44">
      <c r="AG239" s="109">
        <f t="shared" si="3"/>
        <v>0</v>
      </c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</row>
    <row r="240" spans="1:44">
      <c r="AG240" s="109">
        <f t="shared" si="3"/>
        <v>0</v>
      </c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</row>
    <row r="241" spans="33:44">
      <c r="AG241" s="109">
        <f t="shared" si="3"/>
        <v>0</v>
      </c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</row>
    <row r="242" spans="33:44">
      <c r="AG242" s="109">
        <f t="shared" si="3"/>
        <v>0</v>
      </c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</row>
    <row r="243" spans="33:44">
      <c r="AG243" s="109">
        <f t="shared" si="3"/>
        <v>0</v>
      </c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</row>
    <row r="244" spans="33:44">
      <c r="AG244" s="109">
        <f t="shared" si="3"/>
        <v>0</v>
      </c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</row>
    <row r="245" spans="33:44">
      <c r="AG245" s="109">
        <f t="shared" si="3"/>
        <v>0</v>
      </c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</row>
    <row r="246" spans="33:44">
      <c r="AG246" s="109">
        <f t="shared" si="3"/>
        <v>0</v>
      </c>
      <c r="AH246" s="75"/>
      <c r="AI246" s="75"/>
      <c r="AJ246" s="75"/>
      <c r="AK246" s="75"/>
      <c r="AL246" s="75"/>
      <c r="AM246" s="75"/>
      <c r="AN246" s="75"/>
      <c r="AO246" s="75"/>
      <c r="AP246" s="75"/>
      <c r="AQ246" s="75"/>
      <c r="AR246" s="75"/>
    </row>
    <row r="247" spans="33:44">
      <c r="AG247" s="109">
        <f t="shared" si="3"/>
        <v>0</v>
      </c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</row>
    <row r="248" spans="33:44">
      <c r="AG248" s="109">
        <f t="shared" si="3"/>
        <v>0</v>
      </c>
      <c r="AH248" s="75"/>
      <c r="AI248" s="75"/>
      <c r="AJ248" s="75"/>
      <c r="AK248" s="75"/>
      <c r="AL248" s="75"/>
      <c r="AM248" s="75"/>
      <c r="AN248" s="75"/>
      <c r="AO248" s="75"/>
      <c r="AP248" s="75"/>
      <c r="AQ248" s="75"/>
      <c r="AR248" s="75"/>
    </row>
    <row r="249" spans="33:44">
      <c r="AG249" s="109">
        <f t="shared" si="3"/>
        <v>0</v>
      </c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</row>
    <row r="250" spans="33:44">
      <c r="AG250" s="109">
        <f t="shared" si="3"/>
        <v>0</v>
      </c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</row>
    <row r="251" spans="33:44">
      <c r="AG251" s="109">
        <f t="shared" si="3"/>
        <v>0</v>
      </c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</row>
    <row r="252" spans="33:44">
      <c r="AG252" s="109">
        <f t="shared" si="3"/>
        <v>0</v>
      </c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</row>
    <row r="253" spans="33:44">
      <c r="AG253" s="109">
        <f t="shared" si="3"/>
        <v>0</v>
      </c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</row>
    <row r="254" spans="33:44">
      <c r="AG254" s="109">
        <f t="shared" si="3"/>
        <v>0</v>
      </c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</row>
    <row r="255" spans="33:44">
      <c r="AG255" s="109">
        <f t="shared" si="3"/>
        <v>0</v>
      </c>
      <c r="AH255" s="75"/>
      <c r="AI255" s="75"/>
      <c r="AJ255" s="75"/>
      <c r="AK255" s="75"/>
      <c r="AL255" s="75"/>
      <c r="AM255" s="75"/>
      <c r="AN255" s="75"/>
      <c r="AO255" s="75"/>
      <c r="AP255" s="75"/>
      <c r="AQ255" s="75"/>
      <c r="AR255" s="75"/>
    </row>
    <row r="256" spans="33:44">
      <c r="AG256" s="109">
        <f t="shared" si="3"/>
        <v>0</v>
      </c>
      <c r="AH256" s="75"/>
      <c r="AI256" s="75"/>
      <c r="AJ256" s="75"/>
      <c r="AK256" s="75"/>
      <c r="AL256" s="75"/>
      <c r="AM256" s="75"/>
      <c r="AN256" s="75"/>
      <c r="AO256" s="75"/>
      <c r="AP256" s="75"/>
      <c r="AQ256" s="75"/>
      <c r="AR256" s="75"/>
    </row>
    <row r="257" spans="33:44">
      <c r="AG257" s="109">
        <f t="shared" si="3"/>
        <v>0</v>
      </c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</row>
    <row r="258" spans="33:44">
      <c r="AG258" s="109">
        <f t="shared" si="3"/>
        <v>0</v>
      </c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</row>
    <row r="259" spans="33:44">
      <c r="AG259" s="109">
        <f t="shared" si="3"/>
        <v>0</v>
      </c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</row>
    <row r="260" spans="33:44">
      <c r="AG260" s="109">
        <f t="shared" si="3"/>
        <v>0</v>
      </c>
      <c r="AH260" s="75"/>
      <c r="AI260" s="75"/>
      <c r="AJ260" s="75"/>
      <c r="AK260" s="75"/>
      <c r="AL260" s="75"/>
      <c r="AM260" s="75"/>
      <c r="AN260" s="75"/>
      <c r="AO260" s="75"/>
      <c r="AP260" s="75"/>
      <c r="AQ260" s="75"/>
      <c r="AR260" s="75"/>
    </row>
    <row r="261" spans="33:44">
      <c r="AG261" s="109">
        <f t="shared" si="3"/>
        <v>0</v>
      </c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</row>
    <row r="262" spans="33:44">
      <c r="AG262" s="109">
        <f t="shared" si="3"/>
        <v>0</v>
      </c>
      <c r="AH262" s="75"/>
      <c r="AI262" s="75"/>
      <c r="AJ262" s="75"/>
      <c r="AK262" s="75"/>
      <c r="AL262" s="75"/>
      <c r="AM262" s="75"/>
      <c r="AN262" s="75"/>
      <c r="AO262" s="75"/>
      <c r="AP262" s="75"/>
      <c r="AQ262" s="75"/>
      <c r="AR262" s="75"/>
    </row>
    <row r="263" spans="33:44">
      <c r="AG263" s="109">
        <f t="shared" si="3"/>
        <v>0</v>
      </c>
      <c r="AH263" s="75"/>
      <c r="AI263" s="75"/>
      <c r="AJ263" s="75"/>
      <c r="AK263" s="75"/>
      <c r="AL263" s="75"/>
      <c r="AM263" s="75"/>
      <c r="AN263" s="75"/>
      <c r="AO263" s="75"/>
      <c r="AP263" s="75"/>
      <c r="AQ263" s="75"/>
      <c r="AR263" s="75"/>
    </row>
    <row r="264" spans="33:44">
      <c r="AG264" s="109">
        <f t="shared" si="3"/>
        <v>0</v>
      </c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</row>
    <row r="265" spans="33:44">
      <c r="AG265" s="109">
        <f t="shared" si="3"/>
        <v>0</v>
      </c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</row>
    <row r="266" spans="33:44">
      <c r="AG266" s="109">
        <f t="shared" ref="AG266:AG329" si="4">IF(ISERROR(SEARCH("в т.ч.",B266)),0,1)*IF(LEN(A266)&gt;0,1,0)</f>
        <v>0</v>
      </c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</row>
    <row r="267" spans="33:44">
      <c r="AG267" s="109">
        <f t="shared" si="4"/>
        <v>0</v>
      </c>
      <c r="AH267" s="75"/>
      <c r="AI267" s="75"/>
      <c r="AJ267" s="75"/>
      <c r="AK267" s="75"/>
      <c r="AL267" s="75"/>
      <c r="AM267" s="75"/>
      <c r="AN267" s="75"/>
      <c r="AO267" s="75"/>
      <c r="AP267" s="75"/>
      <c r="AQ267" s="75"/>
      <c r="AR267" s="75"/>
    </row>
    <row r="268" spans="33:44">
      <c r="AG268" s="109">
        <f t="shared" si="4"/>
        <v>0</v>
      </c>
      <c r="AH268" s="75"/>
      <c r="AI268" s="75"/>
      <c r="AJ268" s="75"/>
      <c r="AK268" s="75"/>
      <c r="AL268" s="75"/>
      <c r="AM268" s="75"/>
      <c r="AN268" s="75"/>
      <c r="AO268" s="75"/>
      <c r="AP268" s="75"/>
      <c r="AQ268" s="75"/>
      <c r="AR268" s="75"/>
    </row>
    <row r="269" spans="33:44">
      <c r="AG269" s="109">
        <f t="shared" si="4"/>
        <v>0</v>
      </c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</row>
    <row r="270" spans="33:44">
      <c r="AG270" s="109">
        <f t="shared" si="4"/>
        <v>0</v>
      </c>
      <c r="AH270" s="75"/>
      <c r="AI270" s="75"/>
      <c r="AJ270" s="75"/>
      <c r="AK270" s="75"/>
      <c r="AL270" s="75"/>
      <c r="AM270" s="75"/>
      <c r="AN270" s="75"/>
      <c r="AO270" s="75"/>
      <c r="AP270" s="75"/>
      <c r="AQ270" s="75"/>
      <c r="AR270" s="75"/>
    </row>
    <row r="271" spans="33:44">
      <c r="AG271" s="109">
        <f t="shared" si="4"/>
        <v>0</v>
      </c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</row>
    <row r="272" spans="33:44">
      <c r="AG272" s="109">
        <f t="shared" si="4"/>
        <v>0</v>
      </c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</row>
    <row r="273" spans="33:44">
      <c r="AG273" s="109">
        <f t="shared" si="4"/>
        <v>0</v>
      </c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</row>
    <row r="274" spans="33:44">
      <c r="AG274" s="109">
        <f t="shared" si="4"/>
        <v>0</v>
      </c>
      <c r="AH274" s="75"/>
      <c r="AI274" s="75"/>
      <c r="AJ274" s="75"/>
      <c r="AK274" s="75"/>
      <c r="AL274" s="75"/>
      <c r="AM274" s="75"/>
      <c r="AN274" s="75"/>
      <c r="AO274" s="75"/>
      <c r="AP274" s="75"/>
      <c r="AQ274" s="75"/>
      <c r="AR274" s="75"/>
    </row>
    <row r="275" spans="33:44">
      <c r="AG275" s="109">
        <f t="shared" si="4"/>
        <v>0</v>
      </c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5"/>
    </row>
    <row r="276" spans="33:44">
      <c r="AG276" s="109">
        <f t="shared" si="4"/>
        <v>0</v>
      </c>
      <c r="AH276" s="75"/>
      <c r="AI276" s="75"/>
      <c r="AJ276" s="75"/>
      <c r="AK276" s="75"/>
      <c r="AL276" s="75"/>
      <c r="AM276" s="75"/>
      <c r="AN276" s="75"/>
      <c r="AO276" s="75"/>
      <c r="AP276" s="75"/>
      <c r="AQ276" s="75"/>
      <c r="AR276" s="75"/>
    </row>
    <row r="277" spans="33:44">
      <c r="AG277" s="109">
        <f t="shared" si="4"/>
        <v>0</v>
      </c>
      <c r="AH277" s="75"/>
      <c r="AI277" s="75"/>
      <c r="AJ277" s="75"/>
      <c r="AK277" s="75"/>
      <c r="AL277" s="75"/>
      <c r="AM277" s="75"/>
      <c r="AN277" s="75"/>
      <c r="AO277" s="75"/>
      <c r="AP277" s="75"/>
      <c r="AQ277" s="75"/>
      <c r="AR277" s="75"/>
    </row>
    <row r="278" spans="33:44">
      <c r="AG278" s="109">
        <f t="shared" si="4"/>
        <v>0</v>
      </c>
      <c r="AH278" s="75"/>
      <c r="AI278" s="75"/>
      <c r="AJ278" s="75"/>
      <c r="AK278" s="75"/>
      <c r="AL278" s="75"/>
      <c r="AM278" s="75"/>
      <c r="AN278" s="75"/>
      <c r="AO278" s="75"/>
      <c r="AP278" s="75"/>
      <c r="AQ278" s="75"/>
      <c r="AR278" s="75"/>
    </row>
    <row r="279" spans="33:44">
      <c r="AG279" s="109">
        <f t="shared" si="4"/>
        <v>0</v>
      </c>
      <c r="AH279" s="75"/>
      <c r="AI279" s="75"/>
      <c r="AJ279" s="75"/>
      <c r="AK279" s="75"/>
      <c r="AL279" s="75"/>
      <c r="AM279" s="75"/>
      <c r="AN279" s="75"/>
      <c r="AO279" s="75"/>
      <c r="AP279" s="75"/>
      <c r="AQ279" s="75"/>
      <c r="AR279" s="75"/>
    </row>
    <row r="280" spans="33:44">
      <c r="AG280" s="109">
        <f t="shared" si="4"/>
        <v>0</v>
      </c>
      <c r="AH280" s="75"/>
      <c r="AI280" s="75"/>
      <c r="AJ280" s="75"/>
      <c r="AK280" s="75"/>
      <c r="AL280" s="75"/>
      <c r="AM280" s="75"/>
      <c r="AN280" s="75"/>
      <c r="AO280" s="75"/>
      <c r="AP280" s="75"/>
      <c r="AQ280" s="75"/>
      <c r="AR280" s="75"/>
    </row>
    <row r="281" spans="33:44">
      <c r="AG281" s="109">
        <f t="shared" si="4"/>
        <v>0</v>
      </c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</row>
    <row r="282" spans="33:44">
      <c r="AG282" s="109">
        <f t="shared" si="4"/>
        <v>0</v>
      </c>
      <c r="AH282" s="75"/>
      <c r="AI282" s="75"/>
      <c r="AJ282" s="75"/>
      <c r="AK282" s="75"/>
      <c r="AL282" s="75"/>
      <c r="AM282" s="75"/>
      <c r="AN282" s="75"/>
      <c r="AO282" s="75"/>
      <c r="AP282" s="75"/>
      <c r="AQ282" s="75"/>
      <c r="AR282" s="75"/>
    </row>
    <row r="283" spans="33:44">
      <c r="AG283" s="109">
        <f t="shared" si="4"/>
        <v>0</v>
      </c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</row>
    <row r="284" spans="33:44">
      <c r="AG284" s="109">
        <f t="shared" si="4"/>
        <v>0</v>
      </c>
      <c r="AH284" s="75"/>
      <c r="AI284" s="75"/>
      <c r="AJ284" s="75"/>
      <c r="AK284" s="75"/>
      <c r="AL284" s="75"/>
      <c r="AM284" s="75"/>
      <c r="AN284" s="75"/>
      <c r="AO284" s="75"/>
      <c r="AP284" s="75"/>
      <c r="AQ284" s="75"/>
      <c r="AR284" s="75"/>
    </row>
    <row r="285" spans="33:44">
      <c r="AG285" s="109">
        <f t="shared" si="4"/>
        <v>0</v>
      </c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</row>
    <row r="286" spans="33:44">
      <c r="AG286" s="109">
        <f t="shared" si="4"/>
        <v>0</v>
      </c>
      <c r="AH286" s="75"/>
      <c r="AI286" s="75"/>
      <c r="AJ286" s="75"/>
      <c r="AK286" s="75"/>
      <c r="AL286" s="75"/>
      <c r="AM286" s="75"/>
      <c r="AN286" s="75"/>
      <c r="AO286" s="75"/>
      <c r="AP286" s="75"/>
      <c r="AQ286" s="75"/>
      <c r="AR286" s="75"/>
    </row>
    <row r="287" spans="33:44">
      <c r="AG287" s="109">
        <f t="shared" si="4"/>
        <v>0</v>
      </c>
      <c r="AH287" s="75"/>
      <c r="AI287" s="75"/>
      <c r="AJ287" s="75"/>
      <c r="AK287" s="75"/>
      <c r="AL287" s="75"/>
      <c r="AM287" s="75"/>
      <c r="AN287" s="75"/>
      <c r="AO287" s="75"/>
      <c r="AP287" s="75"/>
      <c r="AQ287" s="75"/>
      <c r="AR287" s="75"/>
    </row>
    <row r="288" spans="33:44">
      <c r="AG288" s="109">
        <f t="shared" si="4"/>
        <v>0</v>
      </c>
      <c r="AH288" s="75"/>
      <c r="AI288" s="75"/>
      <c r="AJ288" s="75"/>
      <c r="AK288" s="75"/>
      <c r="AL288" s="75"/>
      <c r="AM288" s="75"/>
      <c r="AN288" s="75"/>
      <c r="AO288" s="75"/>
      <c r="AP288" s="75"/>
      <c r="AQ288" s="75"/>
      <c r="AR288" s="75"/>
    </row>
    <row r="289" spans="33:44">
      <c r="AG289" s="109">
        <f t="shared" si="4"/>
        <v>0</v>
      </c>
      <c r="AH289" s="75"/>
      <c r="AI289" s="75"/>
      <c r="AJ289" s="75"/>
      <c r="AK289" s="75"/>
      <c r="AL289" s="75"/>
      <c r="AM289" s="75"/>
      <c r="AN289" s="75"/>
      <c r="AO289" s="75"/>
      <c r="AP289" s="75"/>
      <c r="AQ289" s="75"/>
      <c r="AR289" s="75"/>
    </row>
    <row r="290" spans="33:44">
      <c r="AG290" s="109">
        <f t="shared" si="4"/>
        <v>0</v>
      </c>
      <c r="AH290" s="75"/>
      <c r="AI290" s="75"/>
      <c r="AJ290" s="75"/>
      <c r="AK290" s="75"/>
      <c r="AL290" s="75"/>
      <c r="AM290" s="75"/>
      <c r="AN290" s="75"/>
      <c r="AO290" s="75"/>
      <c r="AP290" s="75"/>
      <c r="AQ290" s="75"/>
      <c r="AR290" s="75"/>
    </row>
    <row r="291" spans="33:44">
      <c r="AG291" s="109">
        <f t="shared" si="4"/>
        <v>0</v>
      </c>
      <c r="AH291" s="75"/>
      <c r="AI291" s="75"/>
      <c r="AJ291" s="75"/>
      <c r="AK291" s="75"/>
      <c r="AL291" s="75"/>
      <c r="AM291" s="75"/>
      <c r="AN291" s="75"/>
      <c r="AO291" s="75"/>
      <c r="AP291" s="75"/>
      <c r="AQ291" s="75"/>
      <c r="AR291" s="75"/>
    </row>
    <row r="292" spans="33:44">
      <c r="AG292" s="109">
        <f t="shared" si="4"/>
        <v>0</v>
      </c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</row>
    <row r="293" spans="33:44">
      <c r="AG293" s="109">
        <f t="shared" si="4"/>
        <v>0</v>
      </c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</row>
    <row r="294" spans="33:44">
      <c r="AG294" s="109">
        <f t="shared" si="4"/>
        <v>0</v>
      </c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</row>
    <row r="295" spans="33:44">
      <c r="AG295" s="109">
        <f t="shared" si="4"/>
        <v>0</v>
      </c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</row>
    <row r="296" spans="33:44">
      <c r="AG296" s="109">
        <f t="shared" si="4"/>
        <v>0</v>
      </c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</row>
    <row r="297" spans="33:44">
      <c r="AG297" s="109">
        <f t="shared" si="4"/>
        <v>0</v>
      </c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</row>
    <row r="298" spans="33:44">
      <c r="AG298" s="109">
        <f t="shared" si="4"/>
        <v>0</v>
      </c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</row>
    <row r="299" spans="33:44">
      <c r="AG299" s="109">
        <f t="shared" si="4"/>
        <v>0</v>
      </c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</row>
    <row r="300" spans="33:44">
      <c r="AG300" s="109">
        <f t="shared" si="4"/>
        <v>0</v>
      </c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</row>
    <row r="301" spans="33:44">
      <c r="AG301" s="109">
        <f t="shared" si="4"/>
        <v>0</v>
      </c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</row>
    <row r="302" spans="33:44">
      <c r="AG302" s="109">
        <f t="shared" si="4"/>
        <v>0</v>
      </c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</row>
    <row r="303" spans="33:44">
      <c r="AG303" s="109">
        <f t="shared" si="4"/>
        <v>0</v>
      </c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</row>
    <row r="304" spans="33:44">
      <c r="AG304" s="109">
        <f t="shared" si="4"/>
        <v>0</v>
      </c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</row>
    <row r="305" spans="33:44">
      <c r="AG305" s="109">
        <f t="shared" si="4"/>
        <v>0</v>
      </c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</row>
    <row r="306" spans="33:44">
      <c r="AG306" s="109">
        <f t="shared" si="4"/>
        <v>0</v>
      </c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</row>
    <row r="307" spans="33:44">
      <c r="AG307" s="109">
        <f t="shared" si="4"/>
        <v>0</v>
      </c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</row>
    <row r="308" spans="33:44">
      <c r="AG308" s="109">
        <f t="shared" si="4"/>
        <v>0</v>
      </c>
      <c r="AH308" s="75"/>
      <c r="AI308" s="75"/>
      <c r="AJ308" s="75"/>
      <c r="AK308" s="75"/>
      <c r="AL308" s="75"/>
      <c r="AM308" s="75"/>
      <c r="AN308" s="75"/>
      <c r="AO308" s="75"/>
      <c r="AP308" s="75"/>
      <c r="AQ308" s="75"/>
      <c r="AR308" s="75"/>
    </row>
    <row r="309" spans="33:44">
      <c r="AG309" s="109">
        <f t="shared" si="4"/>
        <v>0</v>
      </c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</row>
    <row r="310" spans="33:44">
      <c r="AG310" s="109">
        <f t="shared" si="4"/>
        <v>0</v>
      </c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</row>
    <row r="311" spans="33:44">
      <c r="AG311" s="109">
        <f t="shared" si="4"/>
        <v>0</v>
      </c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</row>
    <row r="312" spans="33:44">
      <c r="AG312" s="109">
        <f t="shared" si="4"/>
        <v>0</v>
      </c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</row>
    <row r="313" spans="33:44">
      <c r="AG313" s="109">
        <f t="shared" si="4"/>
        <v>0</v>
      </c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</row>
    <row r="314" spans="33:44">
      <c r="AG314" s="109">
        <f t="shared" si="4"/>
        <v>0</v>
      </c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</row>
    <row r="315" spans="33:44">
      <c r="AG315" s="109">
        <f t="shared" si="4"/>
        <v>0</v>
      </c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</row>
    <row r="316" spans="33:44">
      <c r="AG316" s="109">
        <f t="shared" si="4"/>
        <v>0</v>
      </c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</row>
    <row r="317" spans="33:44">
      <c r="AG317" s="109">
        <f t="shared" si="4"/>
        <v>0</v>
      </c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</row>
    <row r="318" spans="33:44">
      <c r="AG318" s="109">
        <f t="shared" si="4"/>
        <v>0</v>
      </c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</row>
    <row r="319" spans="33:44">
      <c r="AG319" s="109">
        <f t="shared" si="4"/>
        <v>0</v>
      </c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</row>
    <row r="320" spans="33:44">
      <c r="AG320" s="109">
        <f t="shared" si="4"/>
        <v>0</v>
      </c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</row>
    <row r="321" spans="33:44">
      <c r="AG321" s="109">
        <f t="shared" si="4"/>
        <v>0</v>
      </c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</row>
    <row r="322" spans="33:44">
      <c r="AG322" s="109">
        <f t="shared" si="4"/>
        <v>0</v>
      </c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</row>
    <row r="323" spans="33:44">
      <c r="AG323" s="109">
        <f t="shared" si="4"/>
        <v>0</v>
      </c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</row>
    <row r="324" spans="33:44">
      <c r="AG324" s="109">
        <f t="shared" si="4"/>
        <v>0</v>
      </c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</row>
    <row r="325" spans="33:44">
      <c r="AG325" s="109">
        <f t="shared" si="4"/>
        <v>0</v>
      </c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</row>
    <row r="326" spans="33:44">
      <c r="AG326" s="109">
        <f t="shared" si="4"/>
        <v>0</v>
      </c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</row>
    <row r="327" spans="33:44">
      <c r="AG327" s="109">
        <f t="shared" si="4"/>
        <v>0</v>
      </c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</row>
    <row r="328" spans="33:44">
      <c r="AG328" s="109">
        <f t="shared" si="4"/>
        <v>0</v>
      </c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</row>
    <row r="329" spans="33:44">
      <c r="AG329" s="109">
        <f t="shared" si="4"/>
        <v>0</v>
      </c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</row>
    <row r="330" spans="33:44">
      <c r="AG330" s="109">
        <f t="shared" ref="AG330:AG393" si="5">IF(ISERROR(SEARCH("в т.ч.",B330)),0,1)*IF(LEN(A330)&gt;0,1,0)</f>
        <v>0</v>
      </c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</row>
    <row r="331" spans="33:44">
      <c r="AG331" s="109">
        <f t="shared" si="5"/>
        <v>0</v>
      </c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</row>
    <row r="332" spans="33:44">
      <c r="AG332" s="109">
        <f t="shared" si="5"/>
        <v>0</v>
      </c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</row>
    <row r="333" spans="33:44">
      <c r="AG333" s="109">
        <f t="shared" si="5"/>
        <v>0</v>
      </c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</row>
    <row r="334" spans="33:44">
      <c r="AG334" s="109">
        <f t="shared" si="5"/>
        <v>0</v>
      </c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</row>
    <row r="335" spans="33:44">
      <c r="AG335" s="109">
        <f t="shared" si="5"/>
        <v>0</v>
      </c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</row>
    <row r="336" spans="33:44">
      <c r="AG336" s="109">
        <f t="shared" si="5"/>
        <v>0</v>
      </c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</row>
    <row r="337" spans="33:44">
      <c r="AG337" s="109">
        <f t="shared" si="5"/>
        <v>0</v>
      </c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</row>
    <row r="338" spans="33:44">
      <c r="AG338" s="109">
        <f t="shared" si="5"/>
        <v>0</v>
      </c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</row>
    <row r="339" spans="33:44">
      <c r="AG339" s="109">
        <f t="shared" si="5"/>
        <v>0</v>
      </c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</row>
    <row r="340" spans="33:44">
      <c r="AG340" s="109">
        <f t="shared" si="5"/>
        <v>0</v>
      </c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</row>
    <row r="341" spans="33:44">
      <c r="AG341" s="109">
        <f t="shared" si="5"/>
        <v>0</v>
      </c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</row>
    <row r="342" spans="33:44">
      <c r="AG342" s="109">
        <f t="shared" si="5"/>
        <v>0</v>
      </c>
      <c r="AH342" s="75"/>
      <c r="AI342" s="75"/>
      <c r="AJ342" s="75"/>
      <c r="AK342" s="75"/>
      <c r="AL342" s="75"/>
      <c r="AM342" s="75"/>
      <c r="AN342" s="75"/>
      <c r="AO342" s="75"/>
      <c r="AP342" s="75"/>
      <c r="AQ342" s="75"/>
      <c r="AR342" s="75"/>
    </row>
    <row r="343" spans="33:44">
      <c r="AG343" s="109">
        <f t="shared" si="5"/>
        <v>0</v>
      </c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</row>
    <row r="344" spans="33:44">
      <c r="AG344" s="109">
        <f t="shared" si="5"/>
        <v>0</v>
      </c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</row>
    <row r="345" spans="33:44">
      <c r="AG345" s="109">
        <f t="shared" si="5"/>
        <v>0</v>
      </c>
    </row>
    <row r="346" spans="33:44">
      <c r="AG346" s="109">
        <f t="shared" si="5"/>
        <v>0</v>
      </c>
    </row>
    <row r="347" spans="33:44">
      <c r="AG347" s="109">
        <f t="shared" si="5"/>
        <v>0</v>
      </c>
    </row>
    <row r="348" spans="33:44">
      <c r="AG348" s="109">
        <f t="shared" si="5"/>
        <v>0</v>
      </c>
    </row>
    <row r="349" spans="33:44">
      <c r="AG349" s="109">
        <f t="shared" si="5"/>
        <v>0</v>
      </c>
    </row>
    <row r="350" spans="33:44">
      <c r="AG350" s="109">
        <f t="shared" si="5"/>
        <v>0</v>
      </c>
    </row>
    <row r="351" spans="33:44">
      <c r="AG351" s="109">
        <f t="shared" si="5"/>
        <v>0</v>
      </c>
    </row>
    <row r="352" spans="33:44">
      <c r="AG352" s="109">
        <f t="shared" si="5"/>
        <v>0</v>
      </c>
    </row>
    <row r="353" spans="33:33">
      <c r="AG353" s="109">
        <f t="shared" si="5"/>
        <v>0</v>
      </c>
    </row>
    <row r="354" spans="33:33">
      <c r="AG354" s="109">
        <f t="shared" si="5"/>
        <v>0</v>
      </c>
    </row>
    <row r="355" spans="33:33">
      <c r="AG355" s="109">
        <f t="shared" si="5"/>
        <v>0</v>
      </c>
    </row>
    <row r="356" spans="33:33">
      <c r="AG356" s="109">
        <f t="shared" si="5"/>
        <v>0</v>
      </c>
    </row>
    <row r="357" spans="33:33">
      <c r="AG357" s="109">
        <f t="shared" si="5"/>
        <v>0</v>
      </c>
    </row>
    <row r="358" spans="33:33">
      <c r="AG358" s="109">
        <f t="shared" si="5"/>
        <v>0</v>
      </c>
    </row>
    <row r="359" spans="33:33">
      <c r="AG359" s="109">
        <f t="shared" si="5"/>
        <v>0</v>
      </c>
    </row>
    <row r="360" spans="33:33">
      <c r="AG360" s="109">
        <f t="shared" si="5"/>
        <v>0</v>
      </c>
    </row>
    <row r="361" spans="33:33">
      <c r="AG361" s="109">
        <f t="shared" si="5"/>
        <v>0</v>
      </c>
    </row>
    <row r="362" spans="33:33">
      <c r="AG362" s="109">
        <f t="shared" si="5"/>
        <v>0</v>
      </c>
    </row>
    <row r="363" spans="33:33">
      <c r="AG363" s="109">
        <f t="shared" si="5"/>
        <v>0</v>
      </c>
    </row>
    <row r="364" spans="33:33">
      <c r="AG364" s="109">
        <f t="shared" si="5"/>
        <v>0</v>
      </c>
    </row>
    <row r="365" spans="33:33">
      <c r="AG365" s="109">
        <f t="shared" si="5"/>
        <v>0</v>
      </c>
    </row>
    <row r="366" spans="33:33">
      <c r="AG366" s="109">
        <f t="shared" si="5"/>
        <v>0</v>
      </c>
    </row>
    <row r="367" spans="33:33">
      <c r="AG367" s="109">
        <f t="shared" si="5"/>
        <v>0</v>
      </c>
    </row>
    <row r="368" spans="33:33">
      <c r="AG368" s="109">
        <f t="shared" si="5"/>
        <v>0</v>
      </c>
    </row>
    <row r="369" spans="33:33">
      <c r="AG369" s="109">
        <f t="shared" si="5"/>
        <v>0</v>
      </c>
    </row>
    <row r="370" spans="33:33">
      <c r="AG370" s="109">
        <f t="shared" si="5"/>
        <v>0</v>
      </c>
    </row>
    <row r="371" spans="33:33">
      <c r="AG371" s="109">
        <f t="shared" si="5"/>
        <v>0</v>
      </c>
    </row>
    <row r="372" spans="33:33">
      <c r="AG372" s="109">
        <f t="shared" si="5"/>
        <v>0</v>
      </c>
    </row>
    <row r="373" spans="33:33">
      <c r="AG373" s="109">
        <f t="shared" si="5"/>
        <v>0</v>
      </c>
    </row>
    <row r="374" spans="33:33">
      <c r="AG374" s="109">
        <f t="shared" si="5"/>
        <v>0</v>
      </c>
    </row>
    <row r="375" spans="33:33">
      <c r="AG375" s="109">
        <f t="shared" si="5"/>
        <v>0</v>
      </c>
    </row>
    <row r="376" spans="33:33">
      <c r="AG376" s="109">
        <f t="shared" si="5"/>
        <v>0</v>
      </c>
    </row>
    <row r="377" spans="33:33">
      <c r="AG377" s="109">
        <f t="shared" si="5"/>
        <v>0</v>
      </c>
    </row>
    <row r="378" spans="33:33">
      <c r="AG378" s="109">
        <f t="shared" si="5"/>
        <v>0</v>
      </c>
    </row>
    <row r="379" spans="33:33">
      <c r="AG379" s="109">
        <f t="shared" si="5"/>
        <v>0</v>
      </c>
    </row>
    <row r="380" spans="33:33">
      <c r="AG380" s="109">
        <f t="shared" si="5"/>
        <v>0</v>
      </c>
    </row>
    <row r="381" spans="33:33">
      <c r="AG381" s="109">
        <f t="shared" si="5"/>
        <v>0</v>
      </c>
    </row>
    <row r="382" spans="33:33">
      <c r="AG382" s="109">
        <f t="shared" si="5"/>
        <v>0</v>
      </c>
    </row>
    <row r="383" spans="33:33">
      <c r="AG383" s="109">
        <f t="shared" si="5"/>
        <v>0</v>
      </c>
    </row>
    <row r="384" spans="33:33">
      <c r="AG384" s="109">
        <f t="shared" si="5"/>
        <v>0</v>
      </c>
    </row>
    <row r="385" spans="33:33">
      <c r="AG385" s="109">
        <f t="shared" si="5"/>
        <v>0</v>
      </c>
    </row>
    <row r="386" spans="33:33">
      <c r="AG386" s="109">
        <f t="shared" si="5"/>
        <v>0</v>
      </c>
    </row>
    <row r="387" spans="33:33">
      <c r="AG387" s="109">
        <f t="shared" si="5"/>
        <v>0</v>
      </c>
    </row>
    <row r="388" spans="33:33">
      <c r="AG388" s="109">
        <f t="shared" si="5"/>
        <v>0</v>
      </c>
    </row>
    <row r="389" spans="33:33">
      <c r="AG389" s="109">
        <f t="shared" si="5"/>
        <v>0</v>
      </c>
    </row>
    <row r="390" spans="33:33">
      <c r="AG390" s="109">
        <f t="shared" si="5"/>
        <v>0</v>
      </c>
    </row>
    <row r="391" spans="33:33">
      <c r="AG391" s="109">
        <f t="shared" si="5"/>
        <v>0</v>
      </c>
    </row>
    <row r="392" spans="33:33">
      <c r="AG392" s="109">
        <f t="shared" si="5"/>
        <v>0</v>
      </c>
    </row>
    <row r="393" spans="33:33">
      <c r="AG393" s="109">
        <f t="shared" si="5"/>
        <v>0</v>
      </c>
    </row>
    <row r="394" spans="33:33">
      <c r="AG394" s="109">
        <f t="shared" ref="AG394:AG457" si="6">IF(ISERROR(SEARCH("в т.ч.",B394)),0,1)*IF(LEN(A394)&gt;0,1,0)</f>
        <v>0</v>
      </c>
    </row>
    <row r="395" spans="33:33">
      <c r="AG395" s="109">
        <f t="shared" si="6"/>
        <v>0</v>
      </c>
    </row>
    <row r="396" spans="33:33">
      <c r="AG396" s="109">
        <f t="shared" si="6"/>
        <v>0</v>
      </c>
    </row>
    <row r="397" spans="33:33">
      <c r="AG397" s="109">
        <f t="shared" si="6"/>
        <v>0</v>
      </c>
    </row>
    <row r="398" spans="33:33">
      <c r="AG398" s="109">
        <f t="shared" si="6"/>
        <v>0</v>
      </c>
    </row>
    <row r="399" spans="33:33">
      <c r="AG399" s="109">
        <f t="shared" si="6"/>
        <v>0</v>
      </c>
    </row>
    <row r="400" spans="33:33">
      <c r="AG400" s="109">
        <f t="shared" si="6"/>
        <v>0</v>
      </c>
    </row>
    <row r="401" spans="33:33">
      <c r="AG401" s="109">
        <f t="shared" si="6"/>
        <v>0</v>
      </c>
    </row>
    <row r="402" spans="33:33">
      <c r="AG402" s="109">
        <f t="shared" si="6"/>
        <v>0</v>
      </c>
    </row>
    <row r="403" spans="33:33">
      <c r="AG403" s="109">
        <f t="shared" si="6"/>
        <v>0</v>
      </c>
    </row>
    <row r="404" spans="33:33">
      <c r="AG404" s="109">
        <f t="shared" si="6"/>
        <v>0</v>
      </c>
    </row>
    <row r="405" spans="33:33">
      <c r="AG405" s="109">
        <f t="shared" si="6"/>
        <v>0</v>
      </c>
    </row>
    <row r="406" spans="33:33">
      <c r="AG406" s="109">
        <f t="shared" si="6"/>
        <v>0</v>
      </c>
    </row>
    <row r="407" spans="33:33">
      <c r="AG407" s="109">
        <f t="shared" si="6"/>
        <v>0</v>
      </c>
    </row>
    <row r="408" spans="33:33">
      <c r="AG408" s="109">
        <f t="shared" si="6"/>
        <v>0</v>
      </c>
    </row>
    <row r="409" spans="33:33">
      <c r="AG409" s="109">
        <f t="shared" si="6"/>
        <v>0</v>
      </c>
    </row>
    <row r="410" spans="33:33">
      <c r="AG410" s="109">
        <f t="shared" si="6"/>
        <v>0</v>
      </c>
    </row>
    <row r="411" spans="33:33">
      <c r="AG411" s="109">
        <f t="shared" si="6"/>
        <v>0</v>
      </c>
    </row>
    <row r="412" spans="33:33">
      <c r="AG412" s="109">
        <f t="shared" si="6"/>
        <v>0</v>
      </c>
    </row>
    <row r="413" spans="33:33">
      <c r="AG413" s="109">
        <f t="shared" si="6"/>
        <v>0</v>
      </c>
    </row>
    <row r="414" spans="33:33">
      <c r="AG414" s="109">
        <f t="shared" si="6"/>
        <v>0</v>
      </c>
    </row>
    <row r="415" spans="33:33">
      <c r="AG415" s="109">
        <f t="shared" si="6"/>
        <v>0</v>
      </c>
    </row>
    <row r="416" spans="33:33">
      <c r="AG416" s="109">
        <f t="shared" si="6"/>
        <v>0</v>
      </c>
    </row>
    <row r="417" spans="33:33">
      <c r="AG417" s="109">
        <f t="shared" si="6"/>
        <v>0</v>
      </c>
    </row>
    <row r="418" spans="33:33">
      <c r="AG418" s="109">
        <f t="shared" si="6"/>
        <v>0</v>
      </c>
    </row>
    <row r="419" spans="33:33">
      <c r="AG419" s="109">
        <f t="shared" si="6"/>
        <v>0</v>
      </c>
    </row>
    <row r="420" spans="33:33">
      <c r="AG420" s="109">
        <f t="shared" si="6"/>
        <v>0</v>
      </c>
    </row>
    <row r="421" spans="33:33">
      <c r="AG421" s="109">
        <f t="shared" si="6"/>
        <v>0</v>
      </c>
    </row>
    <row r="422" spans="33:33">
      <c r="AG422" s="109">
        <f t="shared" si="6"/>
        <v>0</v>
      </c>
    </row>
    <row r="423" spans="33:33">
      <c r="AG423" s="109">
        <f t="shared" si="6"/>
        <v>0</v>
      </c>
    </row>
    <row r="424" spans="33:33">
      <c r="AG424" s="109">
        <f t="shared" si="6"/>
        <v>0</v>
      </c>
    </row>
    <row r="425" spans="33:33">
      <c r="AG425" s="109">
        <f t="shared" si="6"/>
        <v>0</v>
      </c>
    </row>
    <row r="426" spans="33:33">
      <c r="AG426" s="109">
        <f t="shared" si="6"/>
        <v>0</v>
      </c>
    </row>
    <row r="427" spans="33:33">
      <c r="AG427" s="109">
        <f t="shared" si="6"/>
        <v>0</v>
      </c>
    </row>
    <row r="428" spans="33:33">
      <c r="AG428" s="109">
        <f t="shared" si="6"/>
        <v>0</v>
      </c>
    </row>
    <row r="429" spans="33:33">
      <c r="AG429" s="109">
        <f t="shared" si="6"/>
        <v>0</v>
      </c>
    </row>
    <row r="430" spans="33:33">
      <c r="AG430" s="109">
        <f t="shared" si="6"/>
        <v>0</v>
      </c>
    </row>
    <row r="431" spans="33:33">
      <c r="AG431" s="109">
        <f t="shared" si="6"/>
        <v>0</v>
      </c>
    </row>
    <row r="432" spans="33:33">
      <c r="AG432" s="109">
        <f t="shared" si="6"/>
        <v>0</v>
      </c>
    </row>
    <row r="433" spans="33:33">
      <c r="AG433" s="109">
        <f t="shared" si="6"/>
        <v>0</v>
      </c>
    </row>
    <row r="434" spans="33:33">
      <c r="AG434" s="109">
        <f t="shared" si="6"/>
        <v>0</v>
      </c>
    </row>
    <row r="435" spans="33:33">
      <c r="AG435" s="109">
        <f t="shared" si="6"/>
        <v>0</v>
      </c>
    </row>
    <row r="436" spans="33:33">
      <c r="AG436" s="109">
        <f t="shared" si="6"/>
        <v>0</v>
      </c>
    </row>
    <row r="437" spans="33:33">
      <c r="AG437" s="109">
        <f t="shared" si="6"/>
        <v>0</v>
      </c>
    </row>
    <row r="438" spans="33:33">
      <c r="AG438" s="109">
        <f t="shared" si="6"/>
        <v>0</v>
      </c>
    </row>
    <row r="439" spans="33:33">
      <c r="AG439" s="109">
        <f t="shared" si="6"/>
        <v>0</v>
      </c>
    </row>
    <row r="440" spans="33:33">
      <c r="AG440" s="109">
        <f t="shared" si="6"/>
        <v>0</v>
      </c>
    </row>
    <row r="441" spans="33:33">
      <c r="AG441" s="109">
        <f t="shared" si="6"/>
        <v>0</v>
      </c>
    </row>
    <row r="442" spans="33:33">
      <c r="AG442" s="109">
        <f t="shared" si="6"/>
        <v>0</v>
      </c>
    </row>
    <row r="443" spans="33:33">
      <c r="AG443" s="109">
        <f t="shared" si="6"/>
        <v>0</v>
      </c>
    </row>
    <row r="444" spans="33:33">
      <c r="AG444" s="109">
        <f t="shared" si="6"/>
        <v>0</v>
      </c>
    </row>
    <row r="445" spans="33:33">
      <c r="AG445" s="109">
        <f t="shared" si="6"/>
        <v>0</v>
      </c>
    </row>
    <row r="446" spans="33:33">
      <c r="AG446" s="109">
        <f t="shared" si="6"/>
        <v>0</v>
      </c>
    </row>
    <row r="447" spans="33:33">
      <c r="AG447" s="109">
        <f t="shared" si="6"/>
        <v>0</v>
      </c>
    </row>
    <row r="448" spans="33:33">
      <c r="AG448" s="109">
        <f t="shared" si="6"/>
        <v>0</v>
      </c>
    </row>
    <row r="449" spans="33:33">
      <c r="AG449" s="109">
        <f t="shared" si="6"/>
        <v>0</v>
      </c>
    </row>
    <row r="450" spans="33:33">
      <c r="AG450" s="109">
        <f t="shared" si="6"/>
        <v>0</v>
      </c>
    </row>
    <row r="451" spans="33:33">
      <c r="AG451" s="109">
        <f t="shared" si="6"/>
        <v>0</v>
      </c>
    </row>
    <row r="452" spans="33:33">
      <c r="AG452" s="109">
        <f t="shared" si="6"/>
        <v>0</v>
      </c>
    </row>
    <row r="453" spans="33:33">
      <c r="AG453" s="109">
        <f t="shared" si="6"/>
        <v>0</v>
      </c>
    </row>
    <row r="454" spans="33:33">
      <c r="AG454" s="109">
        <f t="shared" si="6"/>
        <v>0</v>
      </c>
    </row>
    <row r="455" spans="33:33">
      <c r="AG455" s="109">
        <f t="shared" si="6"/>
        <v>0</v>
      </c>
    </row>
    <row r="456" spans="33:33">
      <c r="AG456" s="109">
        <f t="shared" si="6"/>
        <v>0</v>
      </c>
    </row>
    <row r="457" spans="33:33">
      <c r="AG457" s="109">
        <f t="shared" si="6"/>
        <v>0</v>
      </c>
    </row>
    <row r="458" spans="33:33">
      <c r="AG458" s="109">
        <f t="shared" ref="AG458:AG521" si="7">IF(ISERROR(SEARCH("в т.ч.",B458)),0,1)*IF(LEN(A458)&gt;0,1,0)</f>
        <v>0</v>
      </c>
    </row>
    <row r="459" spans="33:33">
      <c r="AG459" s="109">
        <f t="shared" si="7"/>
        <v>0</v>
      </c>
    </row>
    <row r="460" spans="33:33">
      <c r="AG460" s="109">
        <f t="shared" si="7"/>
        <v>0</v>
      </c>
    </row>
    <row r="461" spans="33:33">
      <c r="AG461" s="109">
        <f t="shared" si="7"/>
        <v>0</v>
      </c>
    </row>
    <row r="462" spans="33:33">
      <c r="AG462" s="109">
        <f t="shared" si="7"/>
        <v>0</v>
      </c>
    </row>
    <row r="463" spans="33:33">
      <c r="AG463" s="109">
        <f t="shared" si="7"/>
        <v>0</v>
      </c>
    </row>
    <row r="464" spans="33:33">
      <c r="AG464" s="109">
        <f t="shared" si="7"/>
        <v>0</v>
      </c>
    </row>
    <row r="465" spans="33:33">
      <c r="AG465" s="109">
        <f t="shared" si="7"/>
        <v>0</v>
      </c>
    </row>
    <row r="466" spans="33:33">
      <c r="AG466" s="109">
        <f t="shared" si="7"/>
        <v>0</v>
      </c>
    </row>
    <row r="467" spans="33:33">
      <c r="AG467" s="109">
        <f t="shared" si="7"/>
        <v>0</v>
      </c>
    </row>
    <row r="468" spans="33:33">
      <c r="AG468" s="109">
        <f t="shared" si="7"/>
        <v>0</v>
      </c>
    </row>
    <row r="469" spans="33:33">
      <c r="AG469" s="109">
        <f t="shared" si="7"/>
        <v>0</v>
      </c>
    </row>
    <row r="470" spans="33:33">
      <c r="AG470" s="109">
        <f t="shared" si="7"/>
        <v>0</v>
      </c>
    </row>
    <row r="471" spans="33:33">
      <c r="AG471" s="109">
        <f t="shared" si="7"/>
        <v>0</v>
      </c>
    </row>
    <row r="472" spans="33:33">
      <c r="AG472" s="109">
        <f t="shared" si="7"/>
        <v>0</v>
      </c>
    </row>
    <row r="473" spans="33:33">
      <c r="AG473" s="109">
        <f t="shared" si="7"/>
        <v>0</v>
      </c>
    </row>
    <row r="474" spans="33:33">
      <c r="AG474" s="109">
        <f t="shared" si="7"/>
        <v>0</v>
      </c>
    </row>
    <row r="475" spans="33:33">
      <c r="AG475" s="109">
        <f t="shared" si="7"/>
        <v>0</v>
      </c>
    </row>
    <row r="476" spans="33:33">
      <c r="AG476" s="109">
        <f t="shared" si="7"/>
        <v>0</v>
      </c>
    </row>
    <row r="477" spans="33:33">
      <c r="AG477" s="109">
        <f t="shared" si="7"/>
        <v>0</v>
      </c>
    </row>
    <row r="478" spans="33:33">
      <c r="AG478" s="109">
        <f t="shared" si="7"/>
        <v>0</v>
      </c>
    </row>
    <row r="479" spans="33:33">
      <c r="AG479" s="109">
        <f t="shared" si="7"/>
        <v>0</v>
      </c>
    </row>
    <row r="480" spans="33:33">
      <c r="AG480" s="109">
        <f t="shared" si="7"/>
        <v>0</v>
      </c>
    </row>
    <row r="481" spans="33:33">
      <c r="AG481" s="109">
        <f t="shared" si="7"/>
        <v>0</v>
      </c>
    </row>
    <row r="482" spans="33:33">
      <c r="AG482" s="109">
        <f t="shared" si="7"/>
        <v>0</v>
      </c>
    </row>
    <row r="483" spans="33:33">
      <c r="AG483" s="109">
        <f t="shared" si="7"/>
        <v>0</v>
      </c>
    </row>
    <row r="484" spans="33:33">
      <c r="AG484" s="109">
        <f t="shared" si="7"/>
        <v>0</v>
      </c>
    </row>
    <row r="485" spans="33:33">
      <c r="AG485" s="109">
        <f t="shared" si="7"/>
        <v>0</v>
      </c>
    </row>
    <row r="486" spans="33:33">
      <c r="AG486" s="109">
        <f t="shared" si="7"/>
        <v>0</v>
      </c>
    </row>
    <row r="487" spans="33:33">
      <c r="AG487" s="109">
        <f t="shared" si="7"/>
        <v>0</v>
      </c>
    </row>
    <row r="488" spans="33:33">
      <c r="AG488" s="109">
        <f t="shared" si="7"/>
        <v>0</v>
      </c>
    </row>
    <row r="489" spans="33:33">
      <c r="AG489" s="109">
        <f t="shared" si="7"/>
        <v>0</v>
      </c>
    </row>
    <row r="490" spans="33:33">
      <c r="AG490" s="109">
        <f t="shared" si="7"/>
        <v>0</v>
      </c>
    </row>
    <row r="491" spans="33:33">
      <c r="AG491" s="109">
        <f t="shared" si="7"/>
        <v>0</v>
      </c>
    </row>
    <row r="492" spans="33:33">
      <c r="AG492" s="109">
        <f t="shared" si="7"/>
        <v>0</v>
      </c>
    </row>
    <row r="493" spans="33:33">
      <c r="AG493" s="109">
        <f t="shared" si="7"/>
        <v>0</v>
      </c>
    </row>
    <row r="494" spans="33:33">
      <c r="AG494" s="109">
        <f t="shared" si="7"/>
        <v>0</v>
      </c>
    </row>
    <row r="495" spans="33:33">
      <c r="AG495" s="109">
        <f t="shared" si="7"/>
        <v>0</v>
      </c>
    </row>
    <row r="496" spans="33:33">
      <c r="AG496" s="109">
        <f t="shared" si="7"/>
        <v>0</v>
      </c>
    </row>
    <row r="497" spans="33:33">
      <c r="AG497" s="109">
        <f t="shared" si="7"/>
        <v>0</v>
      </c>
    </row>
    <row r="498" spans="33:33">
      <c r="AG498" s="109">
        <f t="shared" si="7"/>
        <v>0</v>
      </c>
    </row>
    <row r="499" spans="33:33">
      <c r="AG499" s="109">
        <f t="shared" si="7"/>
        <v>0</v>
      </c>
    </row>
    <row r="500" spans="33:33">
      <c r="AG500" s="109">
        <f t="shared" si="7"/>
        <v>0</v>
      </c>
    </row>
    <row r="501" spans="33:33">
      <c r="AG501" s="109">
        <f t="shared" si="7"/>
        <v>0</v>
      </c>
    </row>
    <row r="502" spans="33:33">
      <c r="AG502" s="109">
        <f t="shared" si="7"/>
        <v>0</v>
      </c>
    </row>
    <row r="503" spans="33:33">
      <c r="AG503" s="109">
        <f t="shared" si="7"/>
        <v>0</v>
      </c>
    </row>
    <row r="504" spans="33:33">
      <c r="AG504" s="109">
        <f t="shared" si="7"/>
        <v>0</v>
      </c>
    </row>
    <row r="505" spans="33:33">
      <c r="AG505" s="109">
        <f t="shared" si="7"/>
        <v>0</v>
      </c>
    </row>
    <row r="506" spans="33:33">
      <c r="AG506" s="109">
        <f t="shared" si="7"/>
        <v>0</v>
      </c>
    </row>
    <row r="507" spans="33:33">
      <c r="AG507" s="109">
        <f t="shared" si="7"/>
        <v>0</v>
      </c>
    </row>
    <row r="508" spans="33:33">
      <c r="AG508" s="109">
        <f t="shared" si="7"/>
        <v>0</v>
      </c>
    </row>
    <row r="509" spans="33:33">
      <c r="AG509" s="109">
        <f t="shared" si="7"/>
        <v>0</v>
      </c>
    </row>
    <row r="510" spans="33:33">
      <c r="AG510" s="109">
        <f t="shared" si="7"/>
        <v>0</v>
      </c>
    </row>
    <row r="511" spans="33:33">
      <c r="AG511" s="109">
        <f t="shared" si="7"/>
        <v>0</v>
      </c>
    </row>
    <row r="512" spans="33:33">
      <c r="AG512" s="109">
        <f t="shared" si="7"/>
        <v>0</v>
      </c>
    </row>
    <row r="513" spans="33:33">
      <c r="AG513" s="109">
        <f t="shared" si="7"/>
        <v>0</v>
      </c>
    </row>
    <row r="514" spans="33:33">
      <c r="AG514" s="109">
        <f t="shared" si="7"/>
        <v>0</v>
      </c>
    </row>
    <row r="515" spans="33:33">
      <c r="AG515" s="109">
        <f t="shared" si="7"/>
        <v>0</v>
      </c>
    </row>
    <row r="516" spans="33:33">
      <c r="AG516" s="109">
        <f t="shared" si="7"/>
        <v>0</v>
      </c>
    </row>
    <row r="517" spans="33:33">
      <c r="AG517" s="109">
        <f t="shared" si="7"/>
        <v>0</v>
      </c>
    </row>
    <row r="518" spans="33:33">
      <c r="AG518" s="109">
        <f t="shared" si="7"/>
        <v>0</v>
      </c>
    </row>
    <row r="519" spans="33:33">
      <c r="AG519" s="109">
        <f t="shared" si="7"/>
        <v>0</v>
      </c>
    </row>
    <row r="520" spans="33:33">
      <c r="AG520" s="109">
        <f t="shared" si="7"/>
        <v>0</v>
      </c>
    </row>
    <row r="521" spans="33:33">
      <c r="AG521" s="109">
        <f t="shared" si="7"/>
        <v>0</v>
      </c>
    </row>
    <row r="522" spans="33:33">
      <c r="AG522" s="109">
        <f t="shared" ref="AG522:AG547" si="8">IF(ISERROR(SEARCH("в т.ч.",B522)),0,1)*IF(LEN(A522)&gt;0,1,0)</f>
        <v>0</v>
      </c>
    </row>
    <row r="523" spans="33:33">
      <c r="AG523" s="109">
        <f t="shared" si="8"/>
        <v>0</v>
      </c>
    </row>
    <row r="524" spans="33:33">
      <c r="AG524" s="109">
        <f t="shared" si="8"/>
        <v>0</v>
      </c>
    </row>
    <row r="525" spans="33:33">
      <c r="AG525" s="109">
        <f t="shared" si="8"/>
        <v>0</v>
      </c>
    </row>
    <row r="526" spans="33:33">
      <c r="AG526" s="109">
        <f t="shared" si="8"/>
        <v>0</v>
      </c>
    </row>
    <row r="527" spans="33:33">
      <c r="AG527" s="109">
        <f t="shared" si="8"/>
        <v>0</v>
      </c>
    </row>
    <row r="528" spans="33:33">
      <c r="AG528" s="109">
        <f t="shared" si="8"/>
        <v>0</v>
      </c>
    </row>
    <row r="529" spans="33:33">
      <c r="AG529" s="109">
        <f t="shared" si="8"/>
        <v>0</v>
      </c>
    </row>
    <row r="530" spans="33:33">
      <c r="AG530" s="109">
        <f t="shared" si="8"/>
        <v>0</v>
      </c>
    </row>
    <row r="531" spans="33:33">
      <c r="AG531" s="109">
        <f t="shared" si="8"/>
        <v>0</v>
      </c>
    </row>
    <row r="532" spans="33:33">
      <c r="AG532" s="109">
        <f t="shared" si="8"/>
        <v>0</v>
      </c>
    </row>
    <row r="533" spans="33:33">
      <c r="AG533" s="109">
        <f t="shared" si="8"/>
        <v>0</v>
      </c>
    </row>
    <row r="534" spans="33:33">
      <c r="AG534" s="109">
        <f t="shared" si="8"/>
        <v>0</v>
      </c>
    </row>
    <row r="535" spans="33:33">
      <c r="AG535" s="109">
        <f t="shared" si="8"/>
        <v>0</v>
      </c>
    </row>
    <row r="536" spans="33:33">
      <c r="AG536" s="109">
        <f t="shared" si="8"/>
        <v>0</v>
      </c>
    </row>
    <row r="537" spans="33:33">
      <c r="AG537" s="109">
        <f t="shared" si="8"/>
        <v>0</v>
      </c>
    </row>
    <row r="538" spans="33:33">
      <c r="AG538" s="109">
        <f t="shared" si="8"/>
        <v>0</v>
      </c>
    </row>
    <row r="539" spans="33:33">
      <c r="AG539" s="109">
        <f t="shared" si="8"/>
        <v>0</v>
      </c>
    </row>
    <row r="540" spans="33:33">
      <c r="AG540" s="109">
        <f t="shared" si="8"/>
        <v>0</v>
      </c>
    </row>
    <row r="541" spans="33:33">
      <c r="AG541" s="109">
        <f t="shared" si="8"/>
        <v>0</v>
      </c>
    </row>
    <row r="542" spans="33:33">
      <c r="AG542" s="109">
        <f t="shared" si="8"/>
        <v>0</v>
      </c>
    </row>
    <row r="543" spans="33:33">
      <c r="AG543" s="109">
        <f t="shared" si="8"/>
        <v>0</v>
      </c>
    </row>
    <row r="544" spans="33:33">
      <c r="AG544" s="109">
        <f t="shared" si="8"/>
        <v>0</v>
      </c>
    </row>
    <row r="545" spans="33:33">
      <c r="AG545" s="109">
        <f t="shared" si="8"/>
        <v>0</v>
      </c>
    </row>
    <row r="546" spans="33:33">
      <c r="AG546" s="109">
        <f t="shared" si="8"/>
        <v>0</v>
      </c>
    </row>
    <row r="547" spans="33:33">
      <c r="AG547" s="109">
        <f t="shared" si="8"/>
        <v>0</v>
      </c>
    </row>
  </sheetData>
  <autoFilter ref="A8:AF8">
    <filterColumn colId="4"/>
    <filterColumn colId="9"/>
    <filterColumn colId="12"/>
    <filterColumn colId="13"/>
    <filterColumn colId="14"/>
    <filterColumn colId="15"/>
    <filterColumn colId="16"/>
    <filterColumn colId="28"/>
  </autoFilter>
  <mergeCells count="19">
    <mergeCell ref="P4:Q5"/>
    <mergeCell ref="A4:A6"/>
    <mergeCell ref="B4:B6"/>
    <mergeCell ref="A3:D3"/>
    <mergeCell ref="C4:D5"/>
    <mergeCell ref="F4:G5"/>
    <mergeCell ref="E4:E5"/>
    <mergeCell ref="H4:I5"/>
    <mergeCell ref="K4:L5"/>
    <mergeCell ref="J4:J5"/>
    <mergeCell ref="M4:N5"/>
    <mergeCell ref="O4:O5"/>
    <mergeCell ref="R4:S5"/>
    <mergeCell ref="AE4:AF5"/>
    <mergeCell ref="AB4:AD5"/>
    <mergeCell ref="T4:U5"/>
    <mergeCell ref="V4:W5"/>
    <mergeCell ref="X4:Y5"/>
    <mergeCell ref="Z4:AA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30"/>
  <sheetViews>
    <sheetView showZeros="0" zoomScale="80" zoomScaleNormal="80" workbookViewId="0">
      <pane xSplit="2" ySplit="8" topLeftCell="U9" activePane="bottomRight" state="frozen"/>
      <selection pane="topRight" activeCell="C1" sqref="C1"/>
      <selection pane="bottomLeft" activeCell="A9" sqref="A9"/>
      <selection pane="bottomRight" activeCell="V29" sqref="V29"/>
    </sheetView>
  </sheetViews>
  <sheetFormatPr defaultRowHeight="15"/>
  <cols>
    <col min="1" max="1" width="8.28515625" style="42" customWidth="1"/>
    <col min="2" max="2" width="27.5703125" style="39" customWidth="1"/>
    <col min="3" max="3" width="16.7109375" style="47" customWidth="1"/>
    <col min="4" max="5" width="17.5703125" style="41" customWidth="1"/>
    <col min="6" max="6" width="16.28515625" style="47" customWidth="1"/>
    <col min="7" max="7" width="17.5703125" style="49" customWidth="1"/>
    <col min="8" max="8" width="15.5703125" style="49" customWidth="1"/>
    <col min="9" max="10" width="17.5703125" style="49" customWidth="1"/>
    <col min="11" max="11" width="15.7109375" style="49" customWidth="1"/>
    <col min="12" max="17" width="17.5703125" style="49" customWidth="1"/>
    <col min="18" max="18" width="12.7109375" style="47" customWidth="1"/>
    <col min="19" max="19" width="17.5703125" style="49" customWidth="1"/>
    <col min="20" max="20" width="12.7109375" style="47" customWidth="1"/>
    <col min="21" max="21" width="17.5703125" style="49" customWidth="1"/>
    <col min="22" max="22" width="12.7109375" style="47" customWidth="1"/>
    <col min="23" max="23" width="17.5703125" style="49" customWidth="1"/>
    <col min="24" max="24" width="12.7109375" style="47" customWidth="1"/>
    <col min="25" max="25" width="17.5703125" style="49" customWidth="1"/>
    <col min="26" max="26" width="12.7109375" style="47" customWidth="1"/>
    <col min="27" max="27" width="17.5703125" style="49" customWidth="1"/>
    <col min="28" max="29" width="12.7109375" style="47" customWidth="1"/>
    <col min="30" max="30" width="17.5703125" style="49" customWidth="1"/>
    <col min="31" max="31" width="12.7109375" style="47" customWidth="1"/>
    <col min="32" max="32" width="17.5703125" style="49" customWidth="1"/>
    <col min="33" max="16384" width="9.140625" style="39"/>
  </cols>
  <sheetData>
    <row r="1" spans="1:45" ht="15.75">
      <c r="A1" s="45" t="str">
        <f>Лист1!A1</f>
        <v>Информация о фактическом исполнении плана</v>
      </c>
      <c r="B1" s="46"/>
      <c r="C1" s="48"/>
      <c r="D1" s="40"/>
      <c r="E1" s="40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50" t="s">
        <v>11</v>
      </c>
      <c r="AA1" s="39"/>
      <c r="AB1" s="39"/>
      <c r="AC1" s="39"/>
      <c r="AD1" s="39"/>
      <c r="AE1" s="39"/>
      <c r="AF1" s="39"/>
    </row>
    <row r="2" spans="1:45" ht="15.75">
      <c r="A2" s="45" t="str">
        <f>Лист1!A2</f>
        <v xml:space="preserve">диспансеризации и профилактических осмотров </v>
      </c>
      <c r="B2" s="46"/>
      <c r="C2" s="48"/>
      <c r="D2" s="40"/>
      <c r="E2" s="40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50" t="s">
        <v>12</v>
      </c>
      <c r="AA2" s="39"/>
      <c r="AB2" s="39"/>
      <c r="AC2" s="39"/>
      <c r="AD2" s="39"/>
      <c r="AE2" s="39"/>
      <c r="AF2" s="39"/>
    </row>
    <row r="3" spans="1:45" ht="16.5" thickBot="1">
      <c r="A3" s="146" t="str">
        <f>Лист1!A3</f>
        <v>за период c 01/01/2025 по 31/12/2025 (без инообластных)</v>
      </c>
      <c r="B3" s="146"/>
      <c r="C3" s="147"/>
      <c r="D3" s="146"/>
      <c r="E3" s="5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45" s="52" customFormat="1">
      <c r="A4" s="140" t="s">
        <v>2</v>
      </c>
      <c r="B4" s="166" t="s">
        <v>3</v>
      </c>
      <c r="C4" s="148" t="s">
        <v>17</v>
      </c>
      <c r="D4" s="149"/>
      <c r="E4" s="169" t="s">
        <v>18</v>
      </c>
      <c r="F4" s="152" t="s">
        <v>20</v>
      </c>
      <c r="G4" s="153"/>
      <c r="H4" s="158" t="s">
        <v>15</v>
      </c>
      <c r="I4" s="159"/>
      <c r="J4" s="171" t="s">
        <v>21</v>
      </c>
      <c r="K4" s="158" t="s">
        <v>16</v>
      </c>
      <c r="L4" s="159"/>
      <c r="M4" s="136" t="s">
        <v>22</v>
      </c>
      <c r="N4" s="137"/>
      <c r="O4" s="173" t="s">
        <v>23</v>
      </c>
      <c r="P4" s="136" t="s">
        <v>24</v>
      </c>
      <c r="Q4" s="137"/>
      <c r="R4" s="118" t="s">
        <v>6</v>
      </c>
      <c r="S4" s="119"/>
      <c r="T4" s="118" t="s">
        <v>7</v>
      </c>
      <c r="U4" s="119"/>
      <c r="V4" s="118" t="s">
        <v>8</v>
      </c>
      <c r="W4" s="119"/>
      <c r="X4" s="118" t="s">
        <v>9</v>
      </c>
      <c r="Y4" s="119"/>
      <c r="Z4" s="132" t="s">
        <v>10</v>
      </c>
      <c r="AA4" s="133"/>
      <c r="AB4" s="126" t="s">
        <v>13</v>
      </c>
      <c r="AC4" s="127"/>
      <c r="AD4" s="128"/>
      <c r="AE4" s="122" t="s">
        <v>14</v>
      </c>
      <c r="AF4" s="123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</row>
    <row r="5" spans="1:45" s="52" customFormat="1">
      <c r="A5" s="141"/>
      <c r="B5" s="167"/>
      <c r="C5" s="150"/>
      <c r="D5" s="151"/>
      <c r="E5" s="170"/>
      <c r="F5" s="154"/>
      <c r="G5" s="155"/>
      <c r="H5" s="160"/>
      <c r="I5" s="161"/>
      <c r="J5" s="172"/>
      <c r="K5" s="160"/>
      <c r="L5" s="161"/>
      <c r="M5" s="138"/>
      <c r="N5" s="139"/>
      <c r="O5" s="174"/>
      <c r="P5" s="138"/>
      <c r="Q5" s="139"/>
      <c r="R5" s="120"/>
      <c r="S5" s="121"/>
      <c r="T5" s="120"/>
      <c r="U5" s="121"/>
      <c r="V5" s="120"/>
      <c r="W5" s="121"/>
      <c r="X5" s="120"/>
      <c r="Y5" s="121"/>
      <c r="Z5" s="134"/>
      <c r="AA5" s="135"/>
      <c r="AB5" s="129"/>
      <c r="AC5" s="130"/>
      <c r="AD5" s="131"/>
      <c r="AE5" s="124"/>
      <c r="AF5" s="125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</row>
    <row r="6" spans="1:45" s="52" customFormat="1" ht="59.25" customHeight="1" thickBot="1">
      <c r="A6" s="142"/>
      <c r="B6" s="168"/>
      <c r="C6" s="53" t="s">
        <v>4</v>
      </c>
      <c r="D6" s="54" t="s">
        <v>5</v>
      </c>
      <c r="E6" s="54" t="s">
        <v>19</v>
      </c>
      <c r="F6" s="53" t="s">
        <v>4</v>
      </c>
      <c r="G6" s="55" t="s">
        <v>5</v>
      </c>
      <c r="H6" s="53" t="s">
        <v>4</v>
      </c>
      <c r="I6" s="54" t="s">
        <v>5</v>
      </c>
      <c r="J6" s="53" t="s">
        <v>4</v>
      </c>
      <c r="K6" s="53" t="s">
        <v>4</v>
      </c>
      <c r="L6" s="55" t="s">
        <v>5</v>
      </c>
      <c r="M6" s="53" t="s">
        <v>4</v>
      </c>
      <c r="N6" s="54" t="s">
        <v>5</v>
      </c>
      <c r="O6" s="53" t="s">
        <v>4</v>
      </c>
      <c r="P6" s="53" t="s">
        <v>4</v>
      </c>
      <c r="Q6" s="55" t="s">
        <v>5</v>
      </c>
      <c r="R6" s="53" t="s">
        <v>4</v>
      </c>
      <c r="S6" s="55" t="s">
        <v>5</v>
      </c>
      <c r="T6" s="53" t="s">
        <v>4</v>
      </c>
      <c r="U6" s="55" t="s">
        <v>5</v>
      </c>
      <c r="V6" s="53" t="s">
        <v>4</v>
      </c>
      <c r="W6" s="55" t="s">
        <v>5</v>
      </c>
      <c r="X6" s="53" t="s">
        <v>4</v>
      </c>
      <c r="Y6" s="55" t="s">
        <v>5</v>
      </c>
      <c r="Z6" s="53" t="s">
        <v>4</v>
      </c>
      <c r="AA6" s="55" t="s">
        <v>5</v>
      </c>
      <c r="AB6" s="53" t="s">
        <v>4</v>
      </c>
      <c r="AC6" s="53" t="s">
        <v>19</v>
      </c>
      <c r="AD6" s="56" t="s">
        <v>5</v>
      </c>
      <c r="AE6" s="53" t="s">
        <v>4</v>
      </c>
      <c r="AF6" s="56" t="s">
        <v>5</v>
      </c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</row>
    <row r="7" spans="1:45" s="52" customFormat="1" ht="15.75" thickBot="1">
      <c r="A7" s="43"/>
      <c r="B7" s="44"/>
      <c r="C7" s="79">
        <f>SUBTOTAL(9,C9:C30)</f>
        <v>0</v>
      </c>
      <c r="D7" s="80">
        <f t="shared" ref="D7:AF7" si="0">SUBTOTAL(9,D9:D30)</f>
        <v>0</v>
      </c>
      <c r="E7" s="79">
        <f t="shared" si="0"/>
        <v>0</v>
      </c>
      <c r="F7" s="79">
        <f t="shared" si="0"/>
        <v>0</v>
      </c>
      <c r="G7" s="80">
        <f t="shared" si="0"/>
        <v>0</v>
      </c>
      <c r="H7" s="79">
        <f t="shared" si="0"/>
        <v>0</v>
      </c>
      <c r="I7" s="80">
        <f t="shared" si="0"/>
        <v>0</v>
      </c>
      <c r="J7" s="79">
        <f t="shared" si="0"/>
        <v>0</v>
      </c>
      <c r="K7" s="79">
        <f t="shared" si="0"/>
        <v>0</v>
      </c>
      <c r="L7" s="80">
        <f t="shared" si="0"/>
        <v>0</v>
      </c>
      <c r="M7" s="79">
        <f t="shared" si="0"/>
        <v>0</v>
      </c>
      <c r="N7" s="80">
        <f t="shared" si="0"/>
        <v>0</v>
      </c>
      <c r="O7" s="79">
        <f t="shared" si="0"/>
        <v>0</v>
      </c>
      <c r="P7" s="79">
        <f t="shared" si="0"/>
        <v>0</v>
      </c>
      <c r="Q7" s="80">
        <f t="shared" si="0"/>
        <v>0</v>
      </c>
      <c r="R7" s="79">
        <f t="shared" si="0"/>
        <v>0</v>
      </c>
      <c r="S7" s="80">
        <f t="shared" si="0"/>
        <v>0</v>
      </c>
      <c r="T7" s="79">
        <f t="shared" si="0"/>
        <v>0</v>
      </c>
      <c r="U7" s="80">
        <f t="shared" si="0"/>
        <v>0</v>
      </c>
      <c r="V7" s="79">
        <f t="shared" si="0"/>
        <v>0</v>
      </c>
      <c r="W7" s="80">
        <f t="shared" si="0"/>
        <v>0</v>
      </c>
      <c r="X7" s="79">
        <f t="shared" si="0"/>
        <v>0</v>
      </c>
      <c r="Y7" s="80">
        <f t="shared" si="0"/>
        <v>0</v>
      </c>
      <c r="Z7" s="79">
        <f t="shared" si="0"/>
        <v>0</v>
      </c>
      <c r="AA7" s="80">
        <f t="shared" si="0"/>
        <v>0</v>
      </c>
      <c r="AB7" s="79">
        <f t="shared" si="0"/>
        <v>0</v>
      </c>
      <c r="AC7" s="79">
        <f t="shared" si="0"/>
        <v>0</v>
      </c>
      <c r="AD7" s="81">
        <f t="shared" si="0"/>
        <v>0</v>
      </c>
      <c r="AE7" s="79">
        <f t="shared" si="0"/>
        <v>0</v>
      </c>
      <c r="AF7" s="81">
        <f t="shared" si="0"/>
        <v>0</v>
      </c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</row>
    <row r="8" spans="1:45" s="58" customFormat="1" ht="12">
      <c r="A8" s="60">
        <v>1</v>
      </c>
      <c r="B8" s="61">
        <v>2</v>
      </c>
      <c r="C8" s="60">
        <v>3</v>
      </c>
      <c r="D8" s="61">
        <v>4</v>
      </c>
      <c r="E8" s="60">
        <v>5</v>
      </c>
      <c r="F8" s="61">
        <v>6</v>
      </c>
      <c r="G8" s="60">
        <v>7</v>
      </c>
      <c r="H8" s="61">
        <v>8</v>
      </c>
      <c r="I8" s="60">
        <v>9</v>
      </c>
      <c r="J8" s="61">
        <v>10</v>
      </c>
      <c r="K8" s="60">
        <v>11</v>
      </c>
      <c r="L8" s="61">
        <v>12</v>
      </c>
      <c r="M8" s="60">
        <v>13</v>
      </c>
      <c r="N8" s="61">
        <v>14</v>
      </c>
      <c r="O8" s="60">
        <v>15</v>
      </c>
      <c r="P8" s="61">
        <v>16</v>
      </c>
      <c r="Q8" s="60">
        <v>17</v>
      </c>
      <c r="R8" s="61">
        <v>18</v>
      </c>
      <c r="S8" s="60">
        <v>19</v>
      </c>
      <c r="T8" s="61">
        <v>20</v>
      </c>
      <c r="U8" s="60">
        <v>21</v>
      </c>
      <c r="V8" s="61">
        <v>22</v>
      </c>
      <c r="W8" s="60">
        <v>23</v>
      </c>
      <c r="X8" s="61">
        <v>24</v>
      </c>
      <c r="Y8" s="60">
        <v>25</v>
      </c>
      <c r="Z8" s="61">
        <v>26</v>
      </c>
      <c r="AA8" s="60">
        <v>27</v>
      </c>
      <c r="AB8" s="61">
        <v>28</v>
      </c>
      <c r="AC8" s="60">
        <v>29</v>
      </c>
      <c r="AD8" s="61">
        <v>30</v>
      </c>
      <c r="AE8" s="60">
        <v>31</v>
      </c>
      <c r="AF8" s="61">
        <v>32</v>
      </c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</row>
    <row r="9" spans="1:45" s="52" customFormat="1">
      <c r="A9" s="62" t="s">
        <v>41</v>
      </c>
      <c r="B9" s="63" t="s">
        <v>26</v>
      </c>
      <c r="C9" s="64">
        <f>SUMIF(work1!$AG$9:$AG$500,$A9,work1!C$9:C$500)</f>
        <v>0</v>
      </c>
      <c r="D9" s="65">
        <f>SUMIF(work1!$AG$9:$AG$500,$A9,work1!D$9:D$500)</f>
        <v>0</v>
      </c>
      <c r="E9" s="66">
        <f>SUMIF(work1!$AG$9:$AG$500,$A9,work1!E$9:E$500)</f>
        <v>0</v>
      </c>
      <c r="F9" s="64">
        <f>SUMIF(work1!$AG$9:$AG$500,$A9,work1!F$9:F$500)</f>
        <v>0</v>
      </c>
      <c r="G9" s="65">
        <f>SUMIF(work1!$AG$9:$AG$500,$A9,work1!G$9:G$500)</f>
        <v>0</v>
      </c>
      <c r="H9" s="65">
        <f>SUMIF(work1!$AG$9:$AG$500,$A9,work1!H$9:H$500)</f>
        <v>0</v>
      </c>
      <c r="I9" s="65">
        <f>SUMIF(work1!$AG$9:$AG$500,$A9,work1!I$9:I$500)</f>
        <v>0</v>
      </c>
      <c r="J9" s="65">
        <f>SUMIF(work1!$AG$9:$AG$500,$A9,work1!J$9:J$500)</f>
        <v>0</v>
      </c>
      <c r="K9" s="65">
        <f>SUMIF(work1!$AG$9:$AG$500,$A9,work1!K$9:K$500)</f>
        <v>0</v>
      </c>
      <c r="L9" s="65">
        <f>SUMIF(work1!$AG$9:$AG$500,$A9,work1!L$9:L$500)</f>
        <v>0</v>
      </c>
      <c r="M9" s="65">
        <f>SUMIF(work1!$AG$9:$AG$500,$A9,work1!M$9:M$500)</f>
        <v>0</v>
      </c>
      <c r="N9" s="65">
        <f>SUMIF(work1!$AG$9:$AG$500,$A9,work1!N$9:N$500)</f>
        <v>0</v>
      </c>
      <c r="O9" s="65">
        <f>SUMIF(work1!$AG$9:$AG$500,$A9,work1!O$9:O$500)</f>
        <v>0</v>
      </c>
      <c r="P9" s="65">
        <f>SUMIF(work1!$AG$9:$AG$500,$A9,work1!P$9:P$500)</f>
        <v>0</v>
      </c>
      <c r="Q9" s="65">
        <f>SUMIF(work1!$AG$9:$AG$500,$A9,work1!Q$9:Q$500)</f>
        <v>0</v>
      </c>
      <c r="R9" s="64">
        <f>SUMIF(work1!$AG$9:$AG$500,$A9,work1!R$9:R$500)</f>
        <v>0</v>
      </c>
      <c r="S9" s="65">
        <f>SUMIF(work1!$AG$9:$AG$500,$A9,work1!S$9:S$500)</f>
        <v>0</v>
      </c>
      <c r="T9" s="64">
        <f>SUMIF(work1!$AG$9:$AG$500,$A9,work1!T$9:T$500)</f>
        <v>0</v>
      </c>
      <c r="U9" s="65">
        <f>SUMIF(work1!$AG$9:$AG$500,$A9,work1!U$9:U$500)</f>
        <v>0</v>
      </c>
      <c r="V9" s="64">
        <f>SUMIF(work1!$AG$9:$AG$500,$A9,work1!V$9:V$500)</f>
        <v>0</v>
      </c>
      <c r="W9" s="65">
        <f>SUMIF(work1!$AG$9:$AG$500,$A9,work1!W$9:W$500)</f>
        <v>0</v>
      </c>
      <c r="X9" s="64">
        <f>SUMIF(work1!$AG$9:$AG$500,$A9,work1!X$9:X$500)</f>
        <v>0</v>
      </c>
      <c r="Y9" s="65">
        <f>SUMIF(work1!$AG$9:$AG$500,$A9,work1!Y$9:Y$500)</f>
        <v>0</v>
      </c>
      <c r="Z9" s="64">
        <f>SUMIF(work1!$AG$9:$AG$500,$A9,work1!Z$9:Z$500)</f>
        <v>0</v>
      </c>
      <c r="AA9" s="65">
        <f>SUMIF(work1!$AG$9:$AG$500,$A9,work1!AA$9:AA$500)</f>
        <v>0</v>
      </c>
      <c r="AB9" s="64">
        <f>SUMIF(work1!$AG$9:$AG$500,$A9,work1!AB$9:AB$500)</f>
        <v>0</v>
      </c>
      <c r="AC9" s="64">
        <f>SUMIF(work1!$AG$9:$AG$500,$A9,work1!AC$9:AC$500)</f>
        <v>0</v>
      </c>
      <c r="AD9" s="65">
        <f>SUMIF(work1!$AG$9:$AG$500,$A9,work1!AD$9:AD$500)</f>
        <v>0</v>
      </c>
      <c r="AE9" s="64">
        <f>SUMIF(work1!$AG$9:$AG$500,$A9,work1!AE$9:AE$500)</f>
        <v>0</v>
      </c>
      <c r="AF9" s="65">
        <f>SUMIF(work1!$AG$9:$AG$500,$A9,work1!AF$9:AF$500)</f>
        <v>0</v>
      </c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</row>
    <row r="10" spans="1:45" s="52" customFormat="1">
      <c r="A10" s="62" t="s">
        <v>42</v>
      </c>
      <c r="B10" s="63" t="s">
        <v>27</v>
      </c>
      <c r="C10" s="64">
        <f>SUMIF(work1!$AG$9:$AG$500,$A10,work1!C$9:C$500)</f>
        <v>0</v>
      </c>
      <c r="D10" s="65">
        <f>SUMIF(work1!$AG$9:$AG$500,$A10,work1!D$9:D$500)</f>
        <v>0</v>
      </c>
      <c r="E10" s="66">
        <f>SUMIF(work1!$AG$9:$AG$500,$A10,work1!E$9:E$500)</f>
        <v>0</v>
      </c>
      <c r="F10" s="64">
        <f>SUMIF(work1!$AG$9:$AG$500,$A10,work1!F$9:F$500)</f>
        <v>0</v>
      </c>
      <c r="G10" s="65">
        <f>SUMIF(work1!$AG$9:$AG$500,$A10,work1!G$9:G$500)</f>
        <v>0</v>
      </c>
      <c r="H10" s="65">
        <f>SUMIF(work1!$AG$9:$AG$500,$A10,work1!H$9:H$500)</f>
        <v>0</v>
      </c>
      <c r="I10" s="65">
        <f>SUMIF(work1!$AG$9:$AG$500,$A10,work1!I$9:I$500)</f>
        <v>0</v>
      </c>
      <c r="J10" s="65">
        <f>SUMIF(work1!$AG$9:$AG$500,$A10,work1!J$9:J$500)</f>
        <v>0</v>
      </c>
      <c r="K10" s="65">
        <f>SUMIF(work1!$AG$9:$AG$500,$A10,work1!K$9:K$500)</f>
        <v>0</v>
      </c>
      <c r="L10" s="65">
        <f>SUMIF(work1!$AG$9:$AG$500,$A10,work1!L$9:L$500)</f>
        <v>0</v>
      </c>
      <c r="M10" s="65">
        <f>SUMIF(work1!$AG$9:$AG$500,$A10,work1!M$9:M$500)</f>
        <v>0</v>
      </c>
      <c r="N10" s="65">
        <f>SUMIF(work1!$AG$9:$AG$500,$A10,work1!N$9:N$500)</f>
        <v>0</v>
      </c>
      <c r="O10" s="65">
        <f>SUMIF(work1!$AG$9:$AG$500,$A10,work1!O$9:O$500)</f>
        <v>0</v>
      </c>
      <c r="P10" s="65">
        <f>SUMIF(work1!$AG$9:$AG$500,$A10,work1!P$9:P$500)</f>
        <v>0</v>
      </c>
      <c r="Q10" s="65">
        <f>SUMIF(work1!$AG$9:$AG$500,$A10,work1!Q$9:Q$500)</f>
        <v>0</v>
      </c>
      <c r="R10" s="64">
        <f>SUMIF(work1!$AG$9:$AG$500,$A10,work1!R$9:R$500)</f>
        <v>0</v>
      </c>
      <c r="S10" s="65">
        <f>SUMIF(work1!$AG$9:$AG$500,$A10,work1!S$9:S$500)</f>
        <v>0</v>
      </c>
      <c r="T10" s="64">
        <f>SUMIF(work1!$AG$9:$AG$500,$A10,work1!T$9:T$500)</f>
        <v>0</v>
      </c>
      <c r="U10" s="65">
        <f>SUMIF(work1!$AG$9:$AG$500,$A10,work1!U$9:U$500)</f>
        <v>0</v>
      </c>
      <c r="V10" s="64">
        <f>SUMIF(work1!$AG$9:$AG$500,$A10,work1!V$9:V$500)</f>
        <v>0</v>
      </c>
      <c r="W10" s="65">
        <f>SUMIF(work1!$AG$9:$AG$500,$A10,work1!W$9:W$500)</f>
        <v>0</v>
      </c>
      <c r="X10" s="64">
        <f>SUMIF(work1!$AG$9:$AG$500,$A10,work1!X$9:X$500)</f>
        <v>0</v>
      </c>
      <c r="Y10" s="65">
        <f>SUMIF(work1!$AG$9:$AG$500,$A10,work1!Y$9:Y$500)</f>
        <v>0</v>
      </c>
      <c r="Z10" s="64">
        <f>SUMIF(work1!$AG$9:$AG$500,$A10,work1!Z$9:Z$500)</f>
        <v>0</v>
      </c>
      <c r="AA10" s="65">
        <f>SUMIF(work1!$AG$9:$AG$500,$A10,work1!AA$9:AA$500)</f>
        <v>0</v>
      </c>
      <c r="AB10" s="64">
        <f>SUMIF(work1!$AG$9:$AG$500,$A10,work1!AB$9:AB$500)</f>
        <v>0</v>
      </c>
      <c r="AC10" s="64">
        <f>SUMIF(work1!$AG$9:$AG$500,$A10,work1!AC$9:AC$500)</f>
        <v>0</v>
      </c>
      <c r="AD10" s="65">
        <f>SUMIF(work1!$AG$9:$AG$500,$A10,work1!AD$9:AD$500)</f>
        <v>0</v>
      </c>
      <c r="AE10" s="64">
        <f>SUMIF(work1!$AG$9:$AG$500,$A10,work1!AE$9:AE$500)</f>
        <v>0</v>
      </c>
      <c r="AF10" s="65">
        <f>SUMIF(work1!$AG$9:$AG$500,$A10,work1!AF$9:AF$500)</f>
        <v>0</v>
      </c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</row>
    <row r="11" spans="1:45" s="52" customFormat="1">
      <c r="A11" s="67" t="s">
        <v>125</v>
      </c>
      <c r="B11" s="68" t="s">
        <v>131</v>
      </c>
      <c r="C11" s="64">
        <f>SUMIF(work1!$AG$9:$AG$500,$A11,work1!C$9:C$500)</f>
        <v>0</v>
      </c>
      <c r="D11" s="70">
        <f>SUMIF(work1!$AG$9:$AG$500,$A11,work1!D$9:D$500)</f>
        <v>0</v>
      </c>
      <c r="E11" s="71">
        <f>SUMIF(work1!$AG$9:$AG$500,$A11,work1!E$9:E$500)</f>
        <v>0</v>
      </c>
      <c r="F11" s="69">
        <f>SUMIF(work1!$AG$9:$AG$500,$A11,work1!F$9:F$500)</f>
        <v>0</v>
      </c>
      <c r="G11" s="70">
        <f>SUMIF(work1!$AG$9:$AG$500,$A11,work1!G$9:G$500)</f>
        <v>0</v>
      </c>
      <c r="H11" s="70">
        <f>SUMIF(work1!$AG$9:$AG$500,$A11,work1!H$9:H$500)</f>
        <v>0</v>
      </c>
      <c r="I11" s="70">
        <f>SUMIF(work1!$AG$9:$AG$500,$A11,work1!I$9:I$500)</f>
        <v>0</v>
      </c>
      <c r="J11" s="70">
        <f>SUMIF(work1!$AG$9:$AG$500,$A11,work1!J$9:J$500)</f>
        <v>0</v>
      </c>
      <c r="K11" s="70">
        <f>SUMIF(work1!$AG$9:$AG$500,$A11,work1!K$9:K$500)</f>
        <v>0</v>
      </c>
      <c r="L11" s="70">
        <f>SUMIF(work1!$AG$9:$AG$500,$A11,work1!L$9:L$500)</f>
        <v>0</v>
      </c>
      <c r="M11" s="70">
        <f>SUMIF(work1!$AG$9:$AG$500,$A11,work1!M$9:M$500)</f>
        <v>0</v>
      </c>
      <c r="N11" s="70">
        <f>SUMIF(work1!$AG$9:$AG$500,$A11,work1!N$9:N$500)</f>
        <v>0</v>
      </c>
      <c r="O11" s="70">
        <f>SUMIF(work1!$AG$9:$AG$500,$A11,work1!O$9:O$500)</f>
        <v>0</v>
      </c>
      <c r="P11" s="70">
        <f>SUMIF(work1!$AG$9:$AG$500,$A11,work1!P$9:P$500)</f>
        <v>0</v>
      </c>
      <c r="Q11" s="70">
        <f>SUMIF(work1!$AG$9:$AG$500,$A11,work1!Q$9:Q$500)</f>
        <v>0</v>
      </c>
      <c r="R11" s="69">
        <f>SUMIF(work1!$AG$9:$AG$500,$A11,work1!R$9:R$500)</f>
        <v>0</v>
      </c>
      <c r="S11" s="70">
        <f>SUMIF(work1!$AG$9:$AG$500,$A11,work1!S$9:S$500)</f>
        <v>0</v>
      </c>
      <c r="T11" s="69">
        <f>SUMIF(work1!$AG$9:$AG$500,$A11,work1!T$9:T$500)</f>
        <v>0</v>
      </c>
      <c r="U11" s="70">
        <f>SUMIF(work1!$AG$9:$AG$500,$A11,work1!U$9:U$500)</f>
        <v>0</v>
      </c>
      <c r="V11" s="69">
        <f>SUMIF(work1!$AG$9:$AG$500,$A11,work1!V$9:V$500)</f>
        <v>0</v>
      </c>
      <c r="W11" s="70">
        <f>SUMIF(work1!$AG$9:$AG$500,$A11,work1!W$9:W$500)</f>
        <v>0</v>
      </c>
      <c r="X11" s="69">
        <f>SUMIF(work1!$AG$9:$AG$500,$A11,work1!X$9:X$500)</f>
        <v>0</v>
      </c>
      <c r="Y11" s="70">
        <f>SUMIF(work1!$AG$9:$AG$500,$A11,work1!Y$9:Y$500)</f>
        <v>0</v>
      </c>
      <c r="Z11" s="69">
        <f>SUMIF(work1!$AG$9:$AG$500,$A11,work1!Z$9:Z$500)</f>
        <v>0</v>
      </c>
      <c r="AA11" s="70">
        <f>SUMIF(work1!$AG$9:$AG$500,$A11,work1!AA$9:AA$500)</f>
        <v>0</v>
      </c>
      <c r="AB11" s="69">
        <f>SUMIF(work1!$AG$9:$AG$500,$A11,work1!AB$9:AB$500)</f>
        <v>0</v>
      </c>
      <c r="AC11" s="69">
        <f>SUMIF(work1!$AG$9:$AG$500,$A11,work1!AC$9:AC$500)</f>
        <v>0</v>
      </c>
      <c r="AD11" s="70">
        <f>SUMIF(work1!$AG$9:$AG$500,$A11,work1!AD$9:AD$500)</f>
        <v>0</v>
      </c>
      <c r="AE11" s="69">
        <f>SUMIF(work1!$AG$9:$AG$500,$A11,work1!AE$9:AE$500)</f>
        <v>0</v>
      </c>
      <c r="AF11" s="70">
        <f>SUMIF(work1!$AG$9:$AG$500,$A11,work1!AF$9:AF$500)</f>
        <v>0</v>
      </c>
    </row>
    <row r="12" spans="1:45" s="52" customFormat="1">
      <c r="A12" s="67" t="s">
        <v>43</v>
      </c>
      <c r="B12" s="68" t="s">
        <v>28</v>
      </c>
      <c r="C12" s="64">
        <f>SUMIF(work1!$AG$9:$AG$500,$A12,work1!C$9:C$500)</f>
        <v>0</v>
      </c>
      <c r="D12" s="70">
        <f>SUMIF(work1!$AG$9:$AG$500,$A12,work1!D$9:D$500)</f>
        <v>0</v>
      </c>
      <c r="E12" s="71">
        <f>SUMIF(work1!$AG$9:$AG$500,$A12,work1!E$9:E$500)</f>
        <v>0</v>
      </c>
      <c r="F12" s="69">
        <f>SUMIF(work1!$AG$9:$AG$500,$A12,work1!F$9:F$500)</f>
        <v>0</v>
      </c>
      <c r="G12" s="70">
        <f>SUMIF(work1!$AG$9:$AG$500,$A12,work1!G$9:G$500)</f>
        <v>0</v>
      </c>
      <c r="H12" s="70">
        <f>SUMIF(work1!$AG$9:$AG$500,$A12,work1!H$9:H$500)</f>
        <v>0</v>
      </c>
      <c r="I12" s="70">
        <f>SUMIF(work1!$AG$9:$AG$500,$A12,work1!I$9:I$500)</f>
        <v>0</v>
      </c>
      <c r="J12" s="70">
        <f>SUMIF(work1!$AG$9:$AG$500,$A12,work1!J$9:J$500)</f>
        <v>0</v>
      </c>
      <c r="K12" s="70">
        <f>SUMIF(work1!$AG$9:$AG$500,$A12,work1!K$9:K$500)</f>
        <v>0</v>
      </c>
      <c r="L12" s="70">
        <f>SUMIF(work1!$AG$9:$AG$500,$A12,work1!L$9:L$500)</f>
        <v>0</v>
      </c>
      <c r="M12" s="70">
        <f>SUMIF(work1!$AG$9:$AG$500,$A12,work1!M$9:M$500)</f>
        <v>0</v>
      </c>
      <c r="N12" s="70">
        <f>SUMIF(work1!$AG$9:$AG$500,$A12,work1!N$9:N$500)</f>
        <v>0</v>
      </c>
      <c r="O12" s="70">
        <f>SUMIF(work1!$AG$9:$AG$500,$A12,work1!O$9:O$500)</f>
        <v>0</v>
      </c>
      <c r="P12" s="70">
        <f>SUMIF(work1!$AG$9:$AG$500,$A12,work1!P$9:P$500)</f>
        <v>0</v>
      </c>
      <c r="Q12" s="70">
        <f>SUMIF(work1!$AG$9:$AG$500,$A12,work1!Q$9:Q$500)</f>
        <v>0</v>
      </c>
      <c r="R12" s="69">
        <f>SUMIF(work1!$AG$9:$AG$500,$A12,work1!R$9:R$500)</f>
        <v>0</v>
      </c>
      <c r="S12" s="70">
        <f>SUMIF(work1!$AG$9:$AG$500,$A12,work1!S$9:S$500)</f>
        <v>0</v>
      </c>
      <c r="T12" s="69">
        <f>SUMIF(work1!$AG$9:$AG$500,$A12,work1!T$9:T$500)</f>
        <v>0</v>
      </c>
      <c r="U12" s="70">
        <f>SUMIF(work1!$AG$9:$AG$500,$A12,work1!U$9:U$500)</f>
        <v>0</v>
      </c>
      <c r="V12" s="69">
        <f>SUMIF(work1!$AG$9:$AG$500,$A12,work1!V$9:V$500)</f>
        <v>0</v>
      </c>
      <c r="W12" s="70">
        <f>SUMIF(work1!$AG$9:$AG$500,$A12,work1!W$9:W$500)</f>
        <v>0</v>
      </c>
      <c r="X12" s="69">
        <f>SUMIF(work1!$AG$9:$AG$500,$A12,work1!X$9:X$500)</f>
        <v>0</v>
      </c>
      <c r="Y12" s="70">
        <f>SUMIF(work1!$AG$9:$AG$500,$A12,work1!Y$9:Y$500)</f>
        <v>0</v>
      </c>
      <c r="Z12" s="69">
        <f>SUMIF(work1!$AG$9:$AG$500,$A12,work1!Z$9:Z$500)</f>
        <v>0</v>
      </c>
      <c r="AA12" s="70">
        <f>SUMIF(work1!$AG$9:$AG$500,$A12,work1!AA$9:AA$500)</f>
        <v>0</v>
      </c>
      <c r="AB12" s="69">
        <f>SUMIF(work1!$AG$9:$AG$500,$A12,work1!AB$9:AB$500)</f>
        <v>0</v>
      </c>
      <c r="AC12" s="69">
        <f>SUMIF(work1!$AG$9:$AG$500,$A12,work1!AC$9:AC$500)</f>
        <v>0</v>
      </c>
      <c r="AD12" s="70">
        <f>SUMIF(work1!$AG$9:$AG$500,$A12,work1!AD$9:AD$500)</f>
        <v>0</v>
      </c>
      <c r="AE12" s="69">
        <f>SUMIF(work1!$AG$9:$AG$500,$A12,work1!AE$9:AE$500)</f>
        <v>0</v>
      </c>
      <c r="AF12" s="70">
        <f>SUMIF(work1!$AG$9:$AG$500,$A12,work1!AF$9:AF$500)</f>
        <v>0</v>
      </c>
    </row>
    <row r="13" spans="1:45" s="52" customFormat="1">
      <c r="A13" s="67" t="s">
        <v>126</v>
      </c>
      <c r="B13" s="68" t="s">
        <v>132</v>
      </c>
      <c r="C13" s="64">
        <f>SUMIF(work1!$AG$9:$AG$500,$A13,work1!C$9:C$500)</f>
        <v>0</v>
      </c>
      <c r="D13" s="70">
        <f>SUMIF(work1!$AG$9:$AG$500,$A13,work1!D$9:D$500)</f>
        <v>0</v>
      </c>
      <c r="E13" s="71">
        <f>SUMIF(work1!$AG$9:$AG$500,$A13,work1!E$9:E$500)</f>
        <v>0</v>
      </c>
      <c r="F13" s="69">
        <f>SUMIF(work1!$AG$9:$AG$500,$A13,work1!F$9:F$500)</f>
        <v>0</v>
      </c>
      <c r="G13" s="70">
        <f>SUMIF(work1!$AG$9:$AG$500,$A13,work1!G$9:G$500)</f>
        <v>0</v>
      </c>
      <c r="H13" s="70">
        <f>SUMIF(work1!$AG$9:$AG$500,$A13,work1!H$9:H$500)</f>
        <v>0</v>
      </c>
      <c r="I13" s="70">
        <f>SUMIF(work1!$AG$9:$AG$500,$A13,work1!I$9:I$500)</f>
        <v>0</v>
      </c>
      <c r="J13" s="70">
        <f>SUMIF(work1!$AG$9:$AG$500,$A13,work1!J$9:J$500)</f>
        <v>0</v>
      </c>
      <c r="K13" s="70">
        <f>SUMIF(work1!$AG$9:$AG$500,$A13,work1!K$9:K$500)</f>
        <v>0</v>
      </c>
      <c r="L13" s="70">
        <f>SUMIF(work1!$AG$9:$AG$500,$A13,work1!L$9:L$500)</f>
        <v>0</v>
      </c>
      <c r="M13" s="70">
        <f>SUMIF(work1!$AG$9:$AG$500,$A13,work1!M$9:M$500)</f>
        <v>0</v>
      </c>
      <c r="N13" s="70">
        <f>SUMIF(work1!$AG$9:$AG$500,$A13,work1!N$9:N$500)</f>
        <v>0</v>
      </c>
      <c r="O13" s="70">
        <f>SUMIF(work1!$AG$9:$AG$500,$A13,work1!O$9:O$500)</f>
        <v>0</v>
      </c>
      <c r="P13" s="70">
        <f>SUMIF(work1!$AG$9:$AG$500,$A13,work1!P$9:P$500)</f>
        <v>0</v>
      </c>
      <c r="Q13" s="70">
        <f>SUMIF(work1!$AG$9:$AG$500,$A13,work1!Q$9:Q$500)</f>
        <v>0</v>
      </c>
      <c r="R13" s="69">
        <f>SUMIF(work1!$AG$9:$AG$500,$A13,work1!R$9:R$500)</f>
        <v>0</v>
      </c>
      <c r="S13" s="70">
        <f>SUMIF(work1!$AG$9:$AG$500,$A13,work1!S$9:S$500)</f>
        <v>0</v>
      </c>
      <c r="T13" s="69">
        <f>SUMIF(work1!$AG$9:$AG$500,$A13,work1!T$9:T$500)</f>
        <v>0</v>
      </c>
      <c r="U13" s="70">
        <f>SUMIF(work1!$AG$9:$AG$500,$A13,work1!U$9:U$500)</f>
        <v>0</v>
      </c>
      <c r="V13" s="69">
        <f>SUMIF(work1!$AG$9:$AG$500,$A13,work1!V$9:V$500)</f>
        <v>0</v>
      </c>
      <c r="W13" s="70">
        <f>SUMIF(work1!$AG$9:$AG$500,$A13,work1!W$9:W$500)</f>
        <v>0</v>
      </c>
      <c r="X13" s="69">
        <f>SUMIF(work1!$AG$9:$AG$500,$A13,work1!X$9:X$500)</f>
        <v>0</v>
      </c>
      <c r="Y13" s="70">
        <f>SUMIF(work1!$AG$9:$AG$500,$A13,work1!Y$9:Y$500)</f>
        <v>0</v>
      </c>
      <c r="Z13" s="69">
        <f>SUMIF(work1!$AG$9:$AG$500,$A13,work1!Z$9:Z$500)</f>
        <v>0</v>
      </c>
      <c r="AA13" s="70">
        <f>SUMIF(work1!$AG$9:$AG$500,$A13,work1!AA$9:AA$500)</f>
        <v>0</v>
      </c>
      <c r="AB13" s="69">
        <f>SUMIF(work1!$AG$9:$AG$500,$A13,work1!AB$9:AB$500)</f>
        <v>0</v>
      </c>
      <c r="AC13" s="69">
        <f>SUMIF(work1!$AG$9:$AG$500,$A13,work1!AC$9:AC$500)</f>
        <v>0</v>
      </c>
      <c r="AD13" s="70">
        <f>SUMIF(work1!$AG$9:$AG$500,$A13,work1!AD$9:AD$500)</f>
        <v>0</v>
      </c>
      <c r="AE13" s="69">
        <f>SUMIF(work1!$AG$9:$AG$500,$A13,work1!AE$9:AE$500)</f>
        <v>0</v>
      </c>
      <c r="AF13" s="70">
        <f>SUMIF(work1!$AG$9:$AG$500,$A13,work1!AF$9:AF$500)</f>
        <v>0</v>
      </c>
    </row>
    <row r="14" spans="1:45" s="52" customFormat="1">
      <c r="A14" s="67" t="s">
        <v>44</v>
      </c>
      <c r="B14" s="68" t="s">
        <v>29</v>
      </c>
      <c r="C14" s="64">
        <f>SUMIF(work1!$AG$9:$AG$500,$A14,work1!C$9:C$500)</f>
        <v>0</v>
      </c>
      <c r="D14" s="70">
        <f>SUMIF(work1!$AG$9:$AG$500,$A14,work1!D$9:D$500)</f>
        <v>0</v>
      </c>
      <c r="E14" s="71">
        <f>SUMIF(work1!$AG$9:$AG$500,$A14,work1!E$9:E$500)</f>
        <v>0</v>
      </c>
      <c r="F14" s="69">
        <f>SUMIF(work1!$AG$9:$AG$500,$A14,work1!F$9:F$500)</f>
        <v>0</v>
      </c>
      <c r="G14" s="70">
        <f>SUMIF(work1!$AG$9:$AG$500,$A14,work1!G$9:G$500)</f>
        <v>0</v>
      </c>
      <c r="H14" s="70">
        <f>SUMIF(work1!$AG$9:$AG$500,$A14,work1!H$9:H$500)</f>
        <v>0</v>
      </c>
      <c r="I14" s="70">
        <f>SUMIF(work1!$AG$9:$AG$500,$A14,work1!I$9:I$500)</f>
        <v>0</v>
      </c>
      <c r="J14" s="70">
        <f>SUMIF(work1!$AG$9:$AG$500,$A14,work1!J$9:J$500)</f>
        <v>0</v>
      </c>
      <c r="K14" s="70">
        <f>SUMIF(work1!$AG$9:$AG$500,$A14,work1!K$9:K$500)</f>
        <v>0</v>
      </c>
      <c r="L14" s="70">
        <f>SUMIF(work1!$AG$9:$AG$500,$A14,work1!L$9:L$500)</f>
        <v>0</v>
      </c>
      <c r="M14" s="70">
        <f>SUMIF(work1!$AG$9:$AG$500,$A14,work1!M$9:M$500)</f>
        <v>0</v>
      </c>
      <c r="N14" s="70">
        <f>SUMIF(work1!$AG$9:$AG$500,$A14,work1!N$9:N$500)</f>
        <v>0</v>
      </c>
      <c r="O14" s="70">
        <f>SUMIF(work1!$AG$9:$AG$500,$A14,work1!O$9:O$500)</f>
        <v>0</v>
      </c>
      <c r="P14" s="70">
        <f>SUMIF(work1!$AG$9:$AG$500,$A14,work1!P$9:P$500)</f>
        <v>0</v>
      </c>
      <c r="Q14" s="70">
        <f>SUMIF(work1!$AG$9:$AG$500,$A14,work1!Q$9:Q$500)</f>
        <v>0</v>
      </c>
      <c r="R14" s="69">
        <f>SUMIF(work1!$AG$9:$AG$500,$A14,work1!R$9:R$500)</f>
        <v>0</v>
      </c>
      <c r="S14" s="70">
        <f>SUMIF(work1!$AG$9:$AG$500,$A14,work1!S$9:S$500)</f>
        <v>0</v>
      </c>
      <c r="T14" s="69">
        <f>SUMIF(work1!$AG$9:$AG$500,$A14,work1!T$9:T$500)</f>
        <v>0</v>
      </c>
      <c r="U14" s="70">
        <f>SUMIF(work1!$AG$9:$AG$500,$A14,work1!U$9:U$500)</f>
        <v>0</v>
      </c>
      <c r="V14" s="69">
        <f>SUMIF(work1!$AG$9:$AG$500,$A14,work1!V$9:V$500)</f>
        <v>0</v>
      </c>
      <c r="W14" s="70">
        <f>SUMIF(work1!$AG$9:$AG$500,$A14,work1!W$9:W$500)</f>
        <v>0</v>
      </c>
      <c r="X14" s="69">
        <f>SUMIF(work1!$AG$9:$AG$500,$A14,work1!X$9:X$500)</f>
        <v>0</v>
      </c>
      <c r="Y14" s="70">
        <f>SUMIF(work1!$AG$9:$AG$500,$A14,work1!Y$9:Y$500)</f>
        <v>0</v>
      </c>
      <c r="Z14" s="69">
        <f>SUMIF(work1!$AG$9:$AG$500,$A14,work1!Z$9:Z$500)</f>
        <v>0</v>
      </c>
      <c r="AA14" s="70">
        <f>SUMIF(work1!$AG$9:$AG$500,$A14,work1!AA$9:AA$500)</f>
        <v>0</v>
      </c>
      <c r="AB14" s="69">
        <f>SUMIF(work1!$AG$9:$AG$500,$A14,work1!AB$9:AB$500)</f>
        <v>0</v>
      </c>
      <c r="AC14" s="69">
        <f>SUMIF(work1!$AG$9:$AG$500,$A14,work1!AC$9:AC$500)</f>
        <v>0</v>
      </c>
      <c r="AD14" s="70">
        <f>SUMIF(work1!$AG$9:$AG$500,$A14,work1!AD$9:AD$500)</f>
        <v>0</v>
      </c>
      <c r="AE14" s="69">
        <f>SUMIF(work1!$AG$9:$AG$500,$A14,work1!AE$9:AE$500)</f>
        <v>0</v>
      </c>
      <c r="AF14" s="70">
        <f>SUMIF(work1!$AG$9:$AG$500,$A14,work1!AF$9:AF$500)</f>
        <v>0</v>
      </c>
    </row>
    <row r="15" spans="1:45" s="52" customFormat="1">
      <c r="A15" s="67" t="s">
        <v>127</v>
      </c>
      <c r="B15" s="68" t="s">
        <v>133</v>
      </c>
      <c r="C15" s="64">
        <f>SUMIF(work1!$AG$9:$AG$500,$A15,work1!C$9:C$500)</f>
        <v>0</v>
      </c>
      <c r="D15" s="70">
        <f>SUMIF(work1!$AG$9:$AG$500,$A15,work1!D$9:D$500)</f>
        <v>0</v>
      </c>
      <c r="E15" s="71">
        <f>SUMIF(work1!$AG$9:$AG$500,$A15,work1!E$9:E$500)</f>
        <v>0</v>
      </c>
      <c r="F15" s="69">
        <f>SUMIF(work1!$AG$9:$AG$500,$A15,work1!F$9:F$500)</f>
        <v>0</v>
      </c>
      <c r="G15" s="70">
        <f>SUMIF(work1!$AG$9:$AG$500,$A15,work1!G$9:G$500)</f>
        <v>0</v>
      </c>
      <c r="H15" s="70">
        <f>SUMIF(work1!$AG$9:$AG$500,$A15,work1!H$9:H$500)</f>
        <v>0</v>
      </c>
      <c r="I15" s="70">
        <f>SUMIF(work1!$AG$9:$AG$500,$A15,work1!I$9:I$500)</f>
        <v>0</v>
      </c>
      <c r="J15" s="70">
        <f>SUMIF(work1!$AG$9:$AG$500,$A15,work1!J$9:J$500)</f>
        <v>0</v>
      </c>
      <c r="K15" s="70">
        <f>SUMIF(work1!$AG$9:$AG$500,$A15,work1!K$9:K$500)</f>
        <v>0</v>
      </c>
      <c r="L15" s="70">
        <f>SUMIF(work1!$AG$9:$AG$500,$A15,work1!L$9:L$500)</f>
        <v>0</v>
      </c>
      <c r="M15" s="70">
        <f>SUMIF(work1!$AG$9:$AG$500,$A15,work1!M$9:M$500)</f>
        <v>0</v>
      </c>
      <c r="N15" s="70">
        <f>SUMIF(work1!$AG$9:$AG$500,$A15,work1!N$9:N$500)</f>
        <v>0</v>
      </c>
      <c r="O15" s="70">
        <f>SUMIF(work1!$AG$9:$AG$500,$A15,work1!O$9:O$500)</f>
        <v>0</v>
      </c>
      <c r="P15" s="70">
        <f>SUMIF(work1!$AG$9:$AG$500,$A15,work1!P$9:P$500)</f>
        <v>0</v>
      </c>
      <c r="Q15" s="70">
        <f>SUMIF(work1!$AG$9:$AG$500,$A15,work1!Q$9:Q$500)</f>
        <v>0</v>
      </c>
      <c r="R15" s="69">
        <f>SUMIF(work1!$AG$9:$AG$500,$A15,work1!R$9:R$500)</f>
        <v>0</v>
      </c>
      <c r="S15" s="70">
        <f>SUMIF(work1!$AG$9:$AG$500,$A15,work1!S$9:S$500)</f>
        <v>0</v>
      </c>
      <c r="T15" s="69">
        <f>SUMIF(work1!$AG$9:$AG$500,$A15,work1!T$9:T$500)</f>
        <v>0</v>
      </c>
      <c r="U15" s="70">
        <f>SUMIF(work1!$AG$9:$AG$500,$A15,work1!U$9:U$500)</f>
        <v>0</v>
      </c>
      <c r="V15" s="69">
        <f>SUMIF(work1!$AG$9:$AG$500,$A15,work1!V$9:V$500)</f>
        <v>0</v>
      </c>
      <c r="W15" s="70">
        <f>SUMIF(work1!$AG$9:$AG$500,$A15,work1!W$9:W$500)</f>
        <v>0</v>
      </c>
      <c r="X15" s="69">
        <f>SUMIF(work1!$AG$9:$AG$500,$A15,work1!X$9:X$500)</f>
        <v>0</v>
      </c>
      <c r="Y15" s="70">
        <f>SUMIF(work1!$AG$9:$AG$500,$A15,work1!Y$9:Y$500)</f>
        <v>0</v>
      </c>
      <c r="Z15" s="69">
        <f>SUMIF(work1!$AG$9:$AG$500,$A15,work1!Z$9:Z$500)</f>
        <v>0</v>
      </c>
      <c r="AA15" s="70">
        <f>SUMIF(work1!$AG$9:$AG$500,$A15,work1!AA$9:AA$500)</f>
        <v>0</v>
      </c>
      <c r="AB15" s="69">
        <f>SUMIF(work1!$AG$9:$AG$500,$A15,work1!AB$9:AB$500)</f>
        <v>0</v>
      </c>
      <c r="AC15" s="69">
        <f>SUMIF(work1!$AG$9:$AG$500,$A15,work1!AC$9:AC$500)</f>
        <v>0</v>
      </c>
      <c r="AD15" s="70">
        <f>SUMIF(work1!$AG$9:$AG$500,$A15,work1!AD$9:AD$500)</f>
        <v>0</v>
      </c>
      <c r="AE15" s="69">
        <f>SUMIF(work1!$AG$9:$AG$500,$A15,work1!AE$9:AE$500)</f>
        <v>0</v>
      </c>
      <c r="AF15" s="70">
        <f>SUMIF(work1!$AG$9:$AG$500,$A15,work1!AF$9:AF$500)</f>
        <v>0</v>
      </c>
    </row>
    <row r="16" spans="1:45" s="52" customFormat="1">
      <c r="A16" s="67" t="s">
        <v>128</v>
      </c>
      <c r="B16" s="68" t="s">
        <v>134</v>
      </c>
      <c r="C16" s="64">
        <f>SUMIF(work1!$AG$9:$AG$500,$A16,work1!C$9:C$500)</f>
        <v>0</v>
      </c>
      <c r="D16" s="70">
        <f>SUMIF(work1!$AG$9:$AG$500,$A16,work1!D$9:D$500)</f>
        <v>0</v>
      </c>
      <c r="E16" s="71">
        <f>SUMIF(work1!$AG$9:$AG$500,$A16,work1!E$9:E$500)</f>
        <v>0</v>
      </c>
      <c r="F16" s="69">
        <f>SUMIF(work1!$AG$9:$AG$500,$A16,work1!F$9:F$500)</f>
        <v>0</v>
      </c>
      <c r="G16" s="70">
        <f>SUMIF(work1!$AG$9:$AG$500,$A16,work1!G$9:G$500)</f>
        <v>0</v>
      </c>
      <c r="H16" s="70">
        <f>SUMIF(work1!$AG$9:$AG$500,$A16,work1!H$9:H$500)</f>
        <v>0</v>
      </c>
      <c r="I16" s="70">
        <f>SUMIF(work1!$AG$9:$AG$500,$A16,work1!I$9:I$500)</f>
        <v>0</v>
      </c>
      <c r="J16" s="70">
        <f>SUMIF(work1!$AG$9:$AG$500,$A16,work1!J$9:J$500)</f>
        <v>0</v>
      </c>
      <c r="K16" s="70">
        <f>SUMIF(work1!$AG$9:$AG$500,$A16,work1!K$9:K$500)</f>
        <v>0</v>
      </c>
      <c r="L16" s="70">
        <f>SUMIF(work1!$AG$9:$AG$500,$A16,work1!L$9:L$500)</f>
        <v>0</v>
      </c>
      <c r="M16" s="70">
        <f>SUMIF(work1!$AG$9:$AG$500,$A16,work1!M$9:M$500)</f>
        <v>0</v>
      </c>
      <c r="N16" s="70">
        <f>SUMIF(work1!$AG$9:$AG$500,$A16,work1!N$9:N$500)</f>
        <v>0</v>
      </c>
      <c r="O16" s="70">
        <f>SUMIF(work1!$AG$9:$AG$500,$A16,work1!O$9:O$500)</f>
        <v>0</v>
      </c>
      <c r="P16" s="70">
        <f>SUMIF(work1!$AG$9:$AG$500,$A16,work1!P$9:P$500)</f>
        <v>0</v>
      </c>
      <c r="Q16" s="70">
        <f>SUMIF(work1!$AG$9:$AG$500,$A16,work1!Q$9:Q$500)</f>
        <v>0</v>
      </c>
      <c r="R16" s="69">
        <f>SUMIF(work1!$AG$9:$AG$500,$A16,work1!R$9:R$500)</f>
        <v>0</v>
      </c>
      <c r="S16" s="70">
        <f>SUMIF(work1!$AG$9:$AG$500,$A16,work1!S$9:S$500)</f>
        <v>0</v>
      </c>
      <c r="T16" s="69">
        <f>SUMIF(work1!$AG$9:$AG$500,$A16,work1!T$9:T$500)</f>
        <v>0</v>
      </c>
      <c r="U16" s="70">
        <f>SUMIF(work1!$AG$9:$AG$500,$A16,work1!U$9:U$500)</f>
        <v>0</v>
      </c>
      <c r="V16" s="69">
        <f>SUMIF(work1!$AG$9:$AG$500,$A16,work1!V$9:V$500)</f>
        <v>0</v>
      </c>
      <c r="W16" s="70">
        <f>SUMIF(work1!$AG$9:$AG$500,$A16,work1!W$9:W$500)</f>
        <v>0</v>
      </c>
      <c r="X16" s="69">
        <f>SUMIF(work1!$AG$9:$AG$500,$A16,work1!X$9:X$500)</f>
        <v>0</v>
      </c>
      <c r="Y16" s="70">
        <f>SUMIF(work1!$AG$9:$AG$500,$A16,work1!Y$9:Y$500)</f>
        <v>0</v>
      </c>
      <c r="Z16" s="69">
        <f>SUMIF(work1!$AG$9:$AG$500,$A16,work1!Z$9:Z$500)</f>
        <v>0</v>
      </c>
      <c r="AA16" s="70">
        <f>SUMIF(work1!$AG$9:$AG$500,$A16,work1!AA$9:AA$500)</f>
        <v>0</v>
      </c>
      <c r="AB16" s="69">
        <f>SUMIF(work1!$AG$9:$AG$500,$A16,work1!AB$9:AB$500)</f>
        <v>0</v>
      </c>
      <c r="AC16" s="69">
        <f>SUMIF(work1!$AG$9:$AG$500,$A16,work1!AC$9:AC$500)</f>
        <v>0</v>
      </c>
      <c r="AD16" s="70">
        <f>SUMIF(work1!$AG$9:$AG$500,$A16,work1!AD$9:AD$500)</f>
        <v>0</v>
      </c>
      <c r="AE16" s="69">
        <f>SUMIF(work1!$AG$9:$AG$500,$A16,work1!AE$9:AE$500)</f>
        <v>0</v>
      </c>
      <c r="AF16" s="70">
        <f>SUMIF(work1!$AG$9:$AG$500,$A16,work1!AF$9:AF$500)</f>
        <v>0</v>
      </c>
    </row>
    <row r="17" spans="1:32" s="52" customFormat="1">
      <c r="A17" s="67" t="s">
        <v>45</v>
      </c>
      <c r="B17" s="68" t="s">
        <v>30</v>
      </c>
      <c r="C17" s="64">
        <f>SUMIF(work1!$AG$9:$AG$500,$A17,work1!C$9:C$500)</f>
        <v>0</v>
      </c>
      <c r="D17" s="70">
        <f>SUMIF(work1!$AG$9:$AG$500,$A17,work1!D$9:D$500)</f>
        <v>0</v>
      </c>
      <c r="E17" s="71">
        <f>SUMIF(work1!$AG$9:$AG$500,$A17,work1!E$9:E$500)</f>
        <v>0</v>
      </c>
      <c r="F17" s="69">
        <f>SUMIF(work1!$AG$9:$AG$500,$A17,work1!F$9:F$500)</f>
        <v>0</v>
      </c>
      <c r="G17" s="70">
        <f>SUMIF(work1!$AG$9:$AG$500,$A17,work1!G$9:G$500)</f>
        <v>0</v>
      </c>
      <c r="H17" s="70">
        <f>SUMIF(work1!$AG$9:$AG$500,$A17,work1!H$9:H$500)</f>
        <v>0</v>
      </c>
      <c r="I17" s="70">
        <f>SUMIF(work1!$AG$9:$AG$500,$A17,work1!I$9:I$500)</f>
        <v>0</v>
      </c>
      <c r="J17" s="70">
        <f>SUMIF(work1!$AG$9:$AG$500,$A17,work1!J$9:J$500)</f>
        <v>0</v>
      </c>
      <c r="K17" s="70">
        <f>SUMIF(work1!$AG$9:$AG$500,$A17,work1!K$9:K$500)</f>
        <v>0</v>
      </c>
      <c r="L17" s="70">
        <f>SUMIF(work1!$AG$9:$AG$500,$A17,work1!L$9:L$500)</f>
        <v>0</v>
      </c>
      <c r="M17" s="70">
        <f>SUMIF(work1!$AG$9:$AG$500,$A17,work1!M$9:M$500)</f>
        <v>0</v>
      </c>
      <c r="N17" s="70">
        <f>SUMIF(work1!$AG$9:$AG$500,$A17,work1!N$9:N$500)</f>
        <v>0</v>
      </c>
      <c r="O17" s="70">
        <f>SUMIF(work1!$AG$9:$AG$500,$A17,work1!O$9:O$500)</f>
        <v>0</v>
      </c>
      <c r="P17" s="70">
        <f>SUMIF(work1!$AG$9:$AG$500,$A17,work1!P$9:P$500)</f>
        <v>0</v>
      </c>
      <c r="Q17" s="70">
        <f>SUMIF(work1!$AG$9:$AG$500,$A17,work1!Q$9:Q$500)</f>
        <v>0</v>
      </c>
      <c r="R17" s="69">
        <f>SUMIF(work1!$AG$9:$AG$500,$A17,work1!R$9:R$500)</f>
        <v>0</v>
      </c>
      <c r="S17" s="70">
        <f>SUMIF(work1!$AG$9:$AG$500,$A17,work1!S$9:S$500)</f>
        <v>0</v>
      </c>
      <c r="T17" s="69">
        <f>SUMIF(work1!$AG$9:$AG$500,$A17,work1!T$9:T$500)</f>
        <v>0</v>
      </c>
      <c r="U17" s="70">
        <f>SUMIF(work1!$AG$9:$AG$500,$A17,work1!U$9:U$500)</f>
        <v>0</v>
      </c>
      <c r="V17" s="69">
        <f>SUMIF(work1!$AG$9:$AG$500,$A17,work1!V$9:V$500)</f>
        <v>0</v>
      </c>
      <c r="W17" s="70">
        <f>SUMIF(work1!$AG$9:$AG$500,$A17,work1!W$9:W$500)</f>
        <v>0</v>
      </c>
      <c r="X17" s="69">
        <f>SUMIF(work1!$AG$9:$AG$500,$A17,work1!X$9:X$500)</f>
        <v>0</v>
      </c>
      <c r="Y17" s="70">
        <f>SUMIF(work1!$AG$9:$AG$500,$A17,work1!Y$9:Y$500)</f>
        <v>0</v>
      </c>
      <c r="Z17" s="69">
        <f>SUMIF(work1!$AG$9:$AG$500,$A17,work1!Z$9:Z$500)</f>
        <v>0</v>
      </c>
      <c r="AA17" s="70">
        <f>SUMIF(work1!$AG$9:$AG$500,$A17,work1!AA$9:AA$500)</f>
        <v>0</v>
      </c>
      <c r="AB17" s="69">
        <f>SUMIF(work1!$AG$9:$AG$500,$A17,work1!AB$9:AB$500)</f>
        <v>0</v>
      </c>
      <c r="AC17" s="69">
        <f>SUMIF(work1!$AG$9:$AG$500,$A17,work1!AC$9:AC$500)</f>
        <v>0</v>
      </c>
      <c r="AD17" s="70">
        <f>SUMIF(work1!$AG$9:$AG$500,$A17,work1!AD$9:AD$500)</f>
        <v>0</v>
      </c>
      <c r="AE17" s="69">
        <f>SUMIF(work1!$AG$9:$AG$500,$A17,work1!AE$9:AE$500)</f>
        <v>0</v>
      </c>
      <c r="AF17" s="70">
        <f>SUMIF(work1!$AG$9:$AG$500,$A17,work1!AF$9:AF$500)</f>
        <v>0</v>
      </c>
    </row>
    <row r="18" spans="1:32" s="52" customFormat="1">
      <c r="A18" s="67" t="s">
        <v>129</v>
      </c>
      <c r="B18" s="68" t="s">
        <v>135</v>
      </c>
      <c r="C18" s="64">
        <f>SUMIF(work1!$AG$9:$AG$500,$A18,work1!C$9:C$500)</f>
        <v>0</v>
      </c>
      <c r="D18" s="70">
        <f>SUMIF(work1!$AG$9:$AG$500,$A18,work1!D$9:D$500)</f>
        <v>0</v>
      </c>
      <c r="E18" s="71">
        <f>SUMIF(work1!$AG$9:$AG$500,$A18,work1!E$9:E$500)</f>
        <v>0</v>
      </c>
      <c r="F18" s="69">
        <f>SUMIF(work1!$AG$9:$AG$500,$A18,work1!F$9:F$500)</f>
        <v>0</v>
      </c>
      <c r="G18" s="70">
        <f>SUMIF(work1!$AG$9:$AG$500,$A18,work1!G$9:G$500)</f>
        <v>0</v>
      </c>
      <c r="H18" s="70">
        <f>SUMIF(work1!$AG$9:$AG$500,$A18,work1!H$9:H$500)</f>
        <v>0</v>
      </c>
      <c r="I18" s="70">
        <f>SUMIF(work1!$AG$9:$AG$500,$A18,work1!I$9:I$500)</f>
        <v>0</v>
      </c>
      <c r="J18" s="70">
        <f>SUMIF(work1!$AG$9:$AG$500,$A18,work1!J$9:J$500)</f>
        <v>0</v>
      </c>
      <c r="K18" s="70">
        <f>SUMIF(work1!$AG$9:$AG$500,$A18,work1!K$9:K$500)</f>
        <v>0</v>
      </c>
      <c r="L18" s="70">
        <f>SUMIF(work1!$AG$9:$AG$500,$A18,work1!L$9:L$500)</f>
        <v>0</v>
      </c>
      <c r="M18" s="70">
        <f>SUMIF(work1!$AG$9:$AG$500,$A18,work1!M$9:M$500)</f>
        <v>0</v>
      </c>
      <c r="N18" s="70">
        <f>SUMIF(work1!$AG$9:$AG$500,$A18,work1!N$9:N$500)</f>
        <v>0</v>
      </c>
      <c r="O18" s="70">
        <f>SUMIF(work1!$AG$9:$AG$500,$A18,work1!O$9:O$500)</f>
        <v>0</v>
      </c>
      <c r="P18" s="70">
        <f>SUMIF(work1!$AG$9:$AG$500,$A18,work1!P$9:P$500)</f>
        <v>0</v>
      </c>
      <c r="Q18" s="70">
        <f>SUMIF(work1!$AG$9:$AG$500,$A18,work1!Q$9:Q$500)</f>
        <v>0</v>
      </c>
      <c r="R18" s="69">
        <f>SUMIF(work1!$AG$9:$AG$500,$A18,work1!R$9:R$500)</f>
        <v>0</v>
      </c>
      <c r="S18" s="70">
        <f>SUMIF(work1!$AG$9:$AG$500,$A18,work1!S$9:S$500)</f>
        <v>0</v>
      </c>
      <c r="T18" s="69">
        <f>SUMIF(work1!$AG$9:$AG$500,$A18,work1!T$9:T$500)</f>
        <v>0</v>
      </c>
      <c r="U18" s="70">
        <f>SUMIF(work1!$AG$9:$AG$500,$A18,work1!U$9:U$500)</f>
        <v>0</v>
      </c>
      <c r="V18" s="69">
        <f>SUMIF(work1!$AG$9:$AG$500,$A18,work1!V$9:V$500)</f>
        <v>0</v>
      </c>
      <c r="W18" s="70">
        <f>SUMIF(work1!$AG$9:$AG$500,$A18,work1!W$9:W$500)</f>
        <v>0</v>
      </c>
      <c r="X18" s="69">
        <f>SUMIF(work1!$AG$9:$AG$500,$A18,work1!X$9:X$500)</f>
        <v>0</v>
      </c>
      <c r="Y18" s="70">
        <f>SUMIF(work1!$AG$9:$AG$500,$A18,work1!Y$9:Y$500)</f>
        <v>0</v>
      </c>
      <c r="Z18" s="69">
        <f>SUMIF(work1!$AG$9:$AG$500,$A18,work1!Z$9:Z$500)</f>
        <v>0</v>
      </c>
      <c r="AA18" s="70">
        <f>SUMIF(work1!$AG$9:$AG$500,$A18,work1!AA$9:AA$500)</f>
        <v>0</v>
      </c>
      <c r="AB18" s="69">
        <f>SUMIF(work1!$AG$9:$AG$500,$A18,work1!AB$9:AB$500)</f>
        <v>0</v>
      </c>
      <c r="AC18" s="69">
        <f>SUMIF(work1!$AG$9:$AG$500,$A18,work1!AC$9:AC$500)</f>
        <v>0</v>
      </c>
      <c r="AD18" s="70">
        <f>SUMIF(work1!$AG$9:$AG$500,$A18,work1!AD$9:AD$500)</f>
        <v>0</v>
      </c>
      <c r="AE18" s="69">
        <f>SUMIF(work1!$AG$9:$AG$500,$A18,work1!AE$9:AE$500)</f>
        <v>0</v>
      </c>
      <c r="AF18" s="70">
        <f>SUMIF(work1!$AG$9:$AG$500,$A18,work1!AF$9:AF$500)</f>
        <v>0</v>
      </c>
    </row>
    <row r="19" spans="1:32" s="52" customFormat="1">
      <c r="A19" s="67" t="s">
        <v>46</v>
      </c>
      <c r="B19" s="68" t="s">
        <v>31</v>
      </c>
      <c r="C19" s="64">
        <f>SUMIF(work1!$AG$9:$AG$500,$A19,work1!C$9:C$500)</f>
        <v>0</v>
      </c>
      <c r="D19" s="70">
        <f>SUMIF(work1!$AG$9:$AG$500,$A19,work1!D$9:D$500)</f>
        <v>0</v>
      </c>
      <c r="E19" s="71">
        <f>SUMIF(work1!$AG$9:$AG$500,$A19,work1!E$9:E$500)</f>
        <v>0</v>
      </c>
      <c r="F19" s="69">
        <f>SUMIF(work1!$AG$9:$AG$500,$A19,work1!F$9:F$500)</f>
        <v>0</v>
      </c>
      <c r="G19" s="70">
        <f>SUMIF(work1!$AG$9:$AG$500,$A19,work1!G$9:G$500)</f>
        <v>0</v>
      </c>
      <c r="H19" s="70">
        <f>SUMIF(work1!$AG$9:$AG$500,$A19,work1!H$9:H$500)</f>
        <v>0</v>
      </c>
      <c r="I19" s="70">
        <f>SUMIF(work1!$AG$9:$AG$500,$A19,work1!I$9:I$500)</f>
        <v>0</v>
      </c>
      <c r="J19" s="70">
        <f>SUMIF(work1!$AG$9:$AG$500,$A19,work1!J$9:J$500)</f>
        <v>0</v>
      </c>
      <c r="K19" s="70">
        <f>SUMIF(work1!$AG$9:$AG$500,$A19,work1!K$9:K$500)</f>
        <v>0</v>
      </c>
      <c r="L19" s="70">
        <f>SUMIF(work1!$AG$9:$AG$500,$A19,work1!L$9:L$500)</f>
        <v>0</v>
      </c>
      <c r="M19" s="70">
        <f>SUMIF(work1!$AG$9:$AG$500,$A19,work1!M$9:M$500)</f>
        <v>0</v>
      </c>
      <c r="N19" s="70">
        <f>SUMIF(work1!$AG$9:$AG$500,$A19,work1!N$9:N$500)</f>
        <v>0</v>
      </c>
      <c r="O19" s="70">
        <f>SUMIF(work1!$AG$9:$AG$500,$A19,work1!O$9:O$500)</f>
        <v>0</v>
      </c>
      <c r="P19" s="70">
        <f>SUMIF(work1!$AG$9:$AG$500,$A19,work1!P$9:P$500)</f>
        <v>0</v>
      </c>
      <c r="Q19" s="70">
        <f>SUMIF(work1!$AG$9:$AG$500,$A19,work1!Q$9:Q$500)</f>
        <v>0</v>
      </c>
      <c r="R19" s="69">
        <f>SUMIF(work1!$AG$9:$AG$500,$A19,work1!R$9:R$500)</f>
        <v>0</v>
      </c>
      <c r="S19" s="70">
        <f>SUMIF(work1!$AG$9:$AG$500,$A19,work1!S$9:S$500)</f>
        <v>0</v>
      </c>
      <c r="T19" s="69">
        <f>SUMIF(work1!$AG$9:$AG$500,$A19,work1!T$9:T$500)</f>
        <v>0</v>
      </c>
      <c r="U19" s="70">
        <f>SUMIF(work1!$AG$9:$AG$500,$A19,work1!U$9:U$500)</f>
        <v>0</v>
      </c>
      <c r="V19" s="69">
        <f>SUMIF(work1!$AG$9:$AG$500,$A19,work1!V$9:V$500)</f>
        <v>0</v>
      </c>
      <c r="W19" s="70">
        <f>SUMIF(work1!$AG$9:$AG$500,$A19,work1!W$9:W$500)</f>
        <v>0</v>
      </c>
      <c r="X19" s="69">
        <f>SUMIF(work1!$AG$9:$AG$500,$A19,work1!X$9:X$500)</f>
        <v>0</v>
      </c>
      <c r="Y19" s="70">
        <f>SUMIF(work1!$AG$9:$AG$500,$A19,work1!Y$9:Y$500)</f>
        <v>0</v>
      </c>
      <c r="Z19" s="69">
        <f>SUMIF(work1!$AG$9:$AG$500,$A19,work1!Z$9:Z$500)</f>
        <v>0</v>
      </c>
      <c r="AA19" s="70">
        <f>SUMIF(work1!$AG$9:$AG$500,$A19,work1!AA$9:AA$500)</f>
        <v>0</v>
      </c>
      <c r="AB19" s="69">
        <f>SUMIF(work1!$AG$9:$AG$500,$A19,work1!AB$9:AB$500)</f>
        <v>0</v>
      </c>
      <c r="AC19" s="69">
        <f>SUMIF(work1!$AG$9:$AG$500,$A19,work1!AC$9:AC$500)</f>
        <v>0</v>
      </c>
      <c r="AD19" s="70">
        <f>SUMIF(work1!$AG$9:$AG$500,$A19,work1!AD$9:AD$500)</f>
        <v>0</v>
      </c>
      <c r="AE19" s="69">
        <f>SUMIF(work1!$AG$9:$AG$500,$A19,work1!AE$9:AE$500)</f>
        <v>0</v>
      </c>
      <c r="AF19" s="70">
        <f>SUMIF(work1!$AG$9:$AG$500,$A19,work1!AF$9:AF$500)</f>
        <v>0</v>
      </c>
    </row>
    <row r="20" spans="1:32" s="52" customFormat="1">
      <c r="A20" s="67" t="s">
        <v>47</v>
      </c>
      <c r="B20" s="68" t="s">
        <v>32</v>
      </c>
      <c r="C20" s="64">
        <f>SUMIF(work1!$AG$9:$AG$500,$A20,work1!C$9:C$500)</f>
        <v>0</v>
      </c>
      <c r="D20" s="70">
        <f>SUMIF(work1!$AG$9:$AG$500,$A20,work1!D$9:D$500)</f>
        <v>0</v>
      </c>
      <c r="E20" s="71">
        <f>SUMIF(work1!$AG$9:$AG$500,$A20,work1!E$9:E$500)</f>
        <v>0</v>
      </c>
      <c r="F20" s="69">
        <f>SUMIF(work1!$AG$9:$AG$500,$A20,work1!F$9:F$500)</f>
        <v>0</v>
      </c>
      <c r="G20" s="70">
        <f>SUMIF(work1!$AG$9:$AG$500,$A20,work1!G$9:G$500)</f>
        <v>0</v>
      </c>
      <c r="H20" s="70">
        <f>SUMIF(work1!$AG$9:$AG$500,$A20,work1!H$9:H$500)</f>
        <v>0</v>
      </c>
      <c r="I20" s="70">
        <f>SUMIF(work1!$AG$9:$AG$500,$A20,work1!I$9:I$500)</f>
        <v>0</v>
      </c>
      <c r="J20" s="70">
        <f>SUMIF(work1!$AG$9:$AG$500,$A20,work1!J$9:J$500)</f>
        <v>0</v>
      </c>
      <c r="K20" s="70">
        <f>SUMIF(work1!$AG$9:$AG$500,$A20,work1!K$9:K$500)</f>
        <v>0</v>
      </c>
      <c r="L20" s="70">
        <f>SUMIF(work1!$AG$9:$AG$500,$A20,work1!L$9:L$500)</f>
        <v>0</v>
      </c>
      <c r="M20" s="70">
        <f>SUMIF(work1!$AG$9:$AG$500,$A20,work1!M$9:M$500)</f>
        <v>0</v>
      </c>
      <c r="N20" s="70">
        <f>SUMIF(work1!$AG$9:$AG$500,$A20,work1!N$9:N$500)</f>
        <v>0</v>
      </c>
      <c r="O20" s="70">
        <f>SUMIF(work1!$AG$9:$AG$500,$A20,work1!O$9:O$500)</f>
        <v>0</v>
      </c>
      <c r="P20" s="70">
        <f>SUMIF(work1!$AG$9:$AG$500,$A20,work1!P$9:P$500)</f>
        <v>0</v>
      </c>
      <c r="Q20" s="70">
        <f>SUMIF(work1!$AG$9:$AG$500,$A20,work1!Q$9:Q$500)</f>
        <v>0</v>
      </c>
      <c r="R20" s="69">
        <f>SUMIF(work1!$AG$9:$AG$500,$A20,work1!R$9:R$500)</f>
        <v>0</v>
      </c>
      <c r="S20" s="70">
        <f>SUMIF(work1!$AG$9:$AG$500,$A20,work1!S$9:S$500)</f>
        <v>0</v>
      </c>
      <c r="T20" s="69">
        <f>SUMIF(work1!$AG$9:$AG$500,$A20,work1!T$9:T$500)</f>
        <v>0</v>
      </c>
      <c r="U20" s="70">
        <f>SUMIF(work1!$AG$9:$AG$500,$A20,work1!U$9:U$500)</f>
        <v>0</v>
      </c>
      <c r="V20" s="69">
        <f>SUMIF(work1!$AG$9:$AG$500,$A20,work1!V$9:V$500)</f>
        <v>0</v>
      </c>
      <c r="W20" s="70">
        <f>SUMIF(work1!$AG$9:$AG$500,$A20,work1!W$9:W$500)</f>
        <v>0</v>
      </c>
      <c r="X20" s="69">
        <f>SUMIF(work1!$AG$9:$AG$500,$A20,work1!X$9:X$500)</f>
        <v>0</v>
      </c>
      <c r="Y20" s="70">
        <f>SUMIF(work1!$AG$9:$AG$500,$A20,work1!Y$9:Y$500)</f>
        <v>0</v>
      </c>
      <c r="Z20" s="69">
        <f>SUMIF(work1!$AG$9:$AG$500,$A20,work1!Z$9:Z$500)</f>
        <v>0</v>
      </c>
      <c r="AA20" s="70">
        <f>SUMIF(work1!$AG$9:$AG$500,$A20,work1!AA$9:AA$500)</f>
        <v>0</v>
      </c>
      <c r="AB20" s="69">
        <f>SUMIF(work1!$AG$9:$AG$500,$A20,work1!AB$9:AB$500)</f>
        <v>0</v>
      </c>
      <c r="AC20" s="69">
        <f>SUMIF(work1!$AG$9:$AG$500,$A20,work1!AC$9:AC$500)</f>
        <v>0</v>
      </c>
      <c r="AD20" s="70">
        <f>SUMIF(work1!$AG$9:$AG$500,$A20,work1!AD$9:AD$500)</f>
        <v>0</v>
      </c>
      <c r="AE20" s="69">
        <f>SUMIF(work1!$AG$9:$AG$500,$A20,work1!AE$9:AE$500)</f>
        <v>0</v>
      </c>
      <c r="AF20" s="70">
        <f>SUMIF(work1!$AG$9:$AG$500,$A20,work1!AF$9:AF$500)</f>
        <v>0</v>
      </c>
    </row>
    <row r="21" spans="1:32" s="52" customFormat="1">
      <c r="A21" s="67" t="s">
        <v>48</v>
      </c>
      <c r="B21" s="68" t="s">
        <v>33</v>
      </c>
      <c r="C21" s="64">
        <f>SUMIF(work1!$AG$9:$AG$500,$A21,work1!C$9:C$500)</f>
        <v>0</v>
      </c>
      <c r="D21" s="70">
        <f>SUMIF(work1!$AG$9:$AG$500,$A21,work1!D$9:D$500)</f>
        <v>0</v>
      </c>
      <c r="E21" s="71">
        <f>SUMIF(work1!$AG$9:$AG$500,$A21,work1!E$9:E$500)</f>
        <v>0</v>
      </c>
      <c r="F21" s="69">
        <f>SUMIF(work1!$AG$9:$AG$500,$A21,work1!F$9:F$500)</f>
        <v>0</v>
      </c>
      <c r="G21" s="70">
        <f>SUMIF(work1!$AG$9:$AG$500,$A21,work1!G$9:G$500)</f>
        <v>0</v>
      </c>
      <c r="H21" s="70">
        <f>SUMIF(work1!$AG$9:$AG$500,$A21,work1!H$9:H$500)</f>
        <v>0</v>
      </c>
      <c r="I21" s="70">
        <f>SUMIF(work1!$AG$9:$AG$500,$A21,work1!I$9:I$500)</f>
        <v>0</v>
      </c>
      <c r="J21" s="70">
        <f>SUMIF(work1!$AG$9:$AG$500,$A21,work1!J$9:J$500)</f>
        <v>0</v>
      </c>
      <c r="K21" s="70">
        <f>SUMIF(work1!$AG$9:$AG$500,$A21,work1!K$9:K$500)</f>
        <v>0</v>
      </c>
      <c r="L21" s="70">
        <f>SUMIF(work1!$AG$9:$AG$500,$A21,work1!L$9:L$500)</f>
        <v>0</v>
      </c>
      <c r="M21" s="70">
        <f>SUMIF(work1!$AG$9:$AG$500,$A21,work1!M$9:M$500)</f>
        <v>0</v>
      </c>
      <c r="N21" s="70">
        <f>SUMIF(work1!$AG$9:$AG$500,$A21,work1!N$9:N$500)</f>
        <v>0</v>
      </c>
      <c r="O21" s="70">
        <f>SUMIF(work1!$AG$9:$AG$500,$A21,work1!O$9:O$500)</f>
        <v>0</v>
      </c>
      <c r="P21" s="70">
        <f>SUMIF(work1!$AG$9:$AG$500,$A21,work1!P$9:P$500)</f>
        <v>0</v>
      </c>
      <c r="Q21" s="70">
        <f>SUMIF(work1!$AG$9:$AG$500,$A21,work1!Q$9:Q$500)</f>
        <v>0</v>
      </c>
      <c r="R21" s="69">
        <f>SUMIF(work1!$AG$9:$AG$500,$A21,work1!R$9:R$500)</f>
        <v>0</v>
      </c>
      <c r="S21" s="70">
        <f>SUMIF(work1!$AG$9:$AG$500,$A21,work1!S$9:S$500)</f>
        <v>0</v>
      </c>
      <c r="T21" s="69">
        <f>SUMIF(work1!$AG$9:$AG$500,$A21,work1!T$9:T$500)</f>
        <v>0</v>
      </c>
      <c r="U21" s="70">
        <f>SUMIF(work1!$AG$9:$AG$500,$A21,work1!U$9:U$500)</f>
        <v>0</v>
      </c>
      <c r="V21" s="69">
        <f>SUMIF(work1!$AG$9:$AG$500,$A21,work1!V$9:V$500)</f>
        <v>0</v>
      </c>
      <c r="W21" s="70">
        <f>SUMIF(work1!$AG$9:$AG$500,$A21,work1!W$9:W$500)</f>
        <v>0</v>
      </c>
      <c r="X21" s="69">
        <f>SUMIF(work1!$AG$9:$AG$500,$A21,work1!X$9:X$500)</f>
        <v>0</v>
      </c>
      <c r="Y21" s="70">
        <f>SUMIF(work1!$AG$9:$AG$500,$A21,work1!Y$9:Y$500)</f>
        <v>0</v>
      </c>
      <c r="Z21" s="69">
        <f>SUMIF(work1!$AG$9:$AG$500,$A21,work1!Z$9:Z$500)</f>
        <v>0</v>
      </c>
      <c r="AA21" s="70">
        <f>SUMIF(work1!$AG$9:$AG$500,$A21,work1!AA$9:AA$500)</f>
        <v>0</v>
      </c>
      <c r="AB21" s="69">
        <f>SUMIF(work1!$AG$9:$AG$500,$A21,work1!AB$9:AB$500)</f>
        <v>0</v>
      </c>
      <c r="AC21" s="69">
        <f>SUMIF(work1!$AG$9:$AG$500,$A21,work1!AC$9:AC$500)</f>
        <v>0</v>
      </c>
      <c r="AD21" s="70">
        <f>SUMIF(work1!$AG$9:$AG$500,$A21,work1!AD$9:AD$500)</f>
        <v>0</v>
      </c>
      <c r="AE21" s="69">
        <f>SUMIF(work1!$AG$9:$AG$500,$A21,work1!AE$9:AE$500)</f>
        <v>0</v>
      </c>
      <c r="AF21" s="70">
        <f>SUMIF(work1!$AG$9:$AG$500,$A21,work1!AF$9:AF$500)</f>
        <v>0</v>
      </c>
    </row>
    <row r="22" spans="1:32" s="52" customFormat="1">
      <c r="A22" s="67" t="s">
        <v>49</v>
      </c>
      <c r="B22" s="68" t="s">
        <v>34</v>
      </c>
      <c r="C22" s="64">
        <f>SUMIF(work1!$AG$9:$AG$500,$A22,work1!C$9:C$500)</f>
        <v>0</v>
      </c>
      <c r="D22" s="70">
        <f>SUMIF(work1!$AG$9:$AG$500,$A22,work1!D$9:D$500)</f>
        <v>0</v>
      </c>
      <c r="E22" s="71">
        <f>SUMIF(work1!$AG$9:$AG$500,$A22,work1!E$9:E$500)</f>
        <v>0</v>
      </c>
      <c r="F22" s="69">
        <f>SUMIF(work1!$AG$9:$AG$500,$A22,work1!F$9:F$500)</f>
        <v>0</v>
      </c>
      <c r="G22" s="70">
        <f>SUMIF(work1!$AG$9:$AG$500,$A22,work1!G$9:G$500)</f>
        <v>0</v>
      </c>
      <c r="H22" s="70">
        <f>SUMIF(work1!$AG$9:$AG$500,$A22,work1!H$9:H$500)</f>
        <v>0</v>
      </c>
      <c r="I22" s="70">
        <f>SUMIF(work1!$AG$9:$AG$500,$A22,work1!I$9:I$500)</f>
        <v>0</v>
      </c>
      <c r="J22" s="70">
        <f>SUMIF(work1!$AG$9:$AG$500,$A22,work1!J$9:J$500)</f>
        <v>0</v>
      </c>
      <c r="K22" s="70">
        <f>SUMIF(work1!$AG$9:$AG$500,$A22,work1!K$9:K$500)</f>
        <v>0</v>
      </c>
      <c r="L22" s="70">
        <f>SUMIF(work1!$AG$9:$AG$500,$A22,work1!L$9:L$500)</f>
        <v>0</v>
      </c>
      <c r="M22" s="70">
        <f>SUMIF(work1!$AG$9:$AG$500,$A22,work1!M$9:M$500)</f>
        <v>0</v>
      </c>
      <c r="N22" s="70">
        <f>SUMIF(work1!$AG$9:$AG$500,$A22,work1!N$9:N$500)</f>
        <v>0</v>
      </c>
      <c r="O22" s="70">
        <f>SUMIF(work1!$AG$9:$AG$500,$A22,work1!O$9:O$500)</f>
        <v>0</v>
      </c>
      <c r="P22" s="70">
        <f>SUMIF(work1!$AG$9:$AG$500,$A22,work1!P$9:P$500)</f>
        <v>0</v>
      </c>
      <c r="Q22" s="70">
        <f>SUMIF(work1!$AG$9:$AG$500,$A22,work1!Q$9:Q$500)</f>
        <v>0</v>
      </c>
      <c r="R22" s="69">
        <f>SUMIF(work1!$AG$9:$AG$500,$A22,work1!R$9:R$500)</f>
        <v>0</v>
      </c>
      <c r="S22" s="70">
        <f>SUMIF(work1!$AG$9:$AG$500,$A22,work1!S$9:S$500)</f>
        <v>0</v>
      </c>
      <c r="T22" s="69">
        <f>SUMIF(work1!$AG$9:$AG$500,$A22,work1!T$9:T$500)</f>
        <v>0</v>
      </c>
      <c r="U22" s="70">
        <f>SUMIF(work1!$AG$9:$AG$500,$A22,work1!U$9:U$500)</f>
        <v>0</v>
      </c>
      <c r="V22" s="69">
        <f>SUMIF(work1!$AG$9:$AG$500,$A22,work1!V$9:V$500)</f>
        <v>0</v>
      </c>
      <c r="W22" s="70">
        <f>SUMIF(work1!$AG$9:$AG$500,$A22,work1!W$9:W$500)</f>
        <v>0</v>
      </c>
      <c r="X22" s="69">
        <f>SUMIF(work1!$AG$9:$AG$500,$A22,work1!X$9:X$500)</f>
        <v>0</v>
      </c>
      <c r="Y22" s="70">
        <f>SUMIF(work1!$AG$9:$AG$500,$A22,work1!Y$9:Y$500)</f>
        <v>0</v>
      </c>
      <c r="Z22" s="69">
        <f>SUMIF(work1!$AG$9:$AG$500,$A22,work1!Z$9:Z$500)</f>
        <v>0</v>
      </c>
      <c r="AA22" s="70">
        <f>SUMIF(work1!$AG$9:$AG$500,$A22,work1!AA$9:AA$500)</f>
        <v>0</v>
      </c>
      <c r="AB22" s="69">
        <f>SUMIF(work1!$AG$9:$AG$500,$A22,work1!AB$9:AB$500)</f>
        <v>0</v>
      </c>
      <c r="AC22" s="69">
        <f>SUMIF(work1!$AG$9:$AG$500,$A22,work1!AC$9:AC$500)</f>
        <v>0</v>
      </c>
      <c r="AD22" s="70">
        <f>SUMIF(work1!$AG$9:$AG$500,$A22,work1!AD$9:AD$500)</f>
        <v>0</v>
      </c>
      <c r="AE22" s="69">
        <f>SUMIF(work1!$AG$9:$AG$500,$A22,work1!AE$9:AE$500)</f>
        <v>0</v>
      </c>
      <c r="AF22" s="70">
        <f>SUMIF(work1!$AG$9:$AG$500,$A22,work1!AF$9:AF$500)</f>
        <v>0</v>
      </c>
    </row>
    <row r="23" spans="1:32" s="52" customFormat="1">
      <c r="A23" s="67" t="s">
        <v>50</v>
      </c>
      <c r="B23" s="68" t="s">
        <v>35</v>
      </c>
      <c r="C23" s="64">
        <f>SUMIF(work1!$AG$9:$AG$500,$A23,work1!C$9:C$500)</f>
        <v>0</v>
      </c>
      <c r="D23" s="70">
        <f>SUMIF(work1!$AG$9:$AG$500,$A23,work1!D$9:D$500)</f>
        <v>0</v>
      </c>
      <c r="E23" s="71">
        <f>SUMIF(work1!$AG$9:$AG$500,$A23,work1!E$9:E$500)</f>
        <v>0</v>
      </c>
      <c r="F23" s="69">
        <f>SUMIF(work1!$AG$9:$AG$500,$A23,work1!F$9:F$500)</f>
        <v>0</v>
      </c>
      <c r="G23" s="70">
        <f>SUMIF(work1!$AG$9:$AG$500,$A23,work1!G$9:G$500)</f>
        <v>0</v>
      </c>
      <c r="H23" s="70">
        <f>SUMIF(work1!$AG$9:$AG$500,$A23,work1!H$9:H$500)</f>
        <v>0</v>
      </c>
      <c r="I23" s="70">
        <f>SUMIF(work1!$AG$9:$AG$500,$A23,work1!I$9:I$500)</f>
        <v>0</v>
      </c>
      <c r="J23" s="70">
        <f>SUMIF(work1!$AG$9:$AG$500,$A23,work1!J$9:J$500)</f>
        <v>0</v>
      </c>
      <c r="K23" s="70">
        <f>SUMIF(work1!$AG$9:$AG$500,$A23,work1!K$9:K$500)</f>
        <v>0</v>
      </c>
      <c r="L23" s="70">
        <f>SUMIF(work1!$AG$9:$AG$500,$A23,work1!L$9:L$500)</f>
        <v>0</v>
      </c>
      <c r="M23" s="70">
        <f>SUMIF(work1!$AG$9:$AG$500,$A23,work1!M$9:M$500)</f>
        <v>0</v>
      </c>
      <c r="N23" s="70">
        <f>SUMIF(work1!$AG$9:$AG$500,$A23,work1!N$9:N$500)</f>
        <v>0</v>
      </c>
      <c r="O23" s="70">
        <f>SUMIF(work1!$AG$9:$AG$500,$A23,work1!O$9:O$500)</f>
        <v>0</v>
      </c>
      <c r="P23" s="70">
        <f>SUMIF(work1!$AG$9:$AG$500,$A23,work1!P$9:P$500)</f>
        <v>0</v>
      </c>
      <c r="Q23" s="70">
        <f>SUMIF(work1!$AG$9:$AG$500,$A23,work1!Q$9:Q$500)</f>
        <v>0</v>
      </c>
      <c r="R23" s="69">
        <f>SUMIF(work1!$AG$9:$AG$500,$A23,work1!R$9:R$500)</f>
        <v>0</v>
      </c>
      <c r="S23" s="70">
        <f>SUMIF(work1!$AG$9:$AG$500,$A23,work1!S$9:S$500)</f>
        <v>0</v>
      </c>
      <c r="T23" s="69">
        <f>SUMIF(work1!$AG$9:$AG$500,$A23,work1!T$9:T$500)</f>
        <v>0</v>
      </c>
      <c r="U23" s="70">
        <f>SUMIF(work1!$AG$9:$AG$500,$A23,work1!U$9:U$500)</f>
        <v>0</v>
      </c>
      <c r="V23" s="69">
        <f>SUMIF(work1!$AG$9:$AG$500,$A23,work1!V$9:V$500)</f>
        <v>0</v>
      </c>
      <c r="W23" s="70">
        <f>SUMIF(work1!$AG$9:$AG$500,$A23,work1!W$9:W$500)</f>
        <v>0</v>
      </c>
      <c r="X23" s="69">
        <f>SUMIF(work1!$AG$9:$AG$500,$A23,work1!X$9:X$500)</f>
        <v>0</v>
      </c>
      <c r="Y23" s="70">
        <f>SUMIF(work1!$AG$9:$AG$500,$A23,work1!Y$9:Y$500)</f>
        <v>0</v>
      </c>
      <c r="Z23" s="69">
        <f>SUMIF(work1!$AG$9:$AG$500,$A23,work1!Z$9:Z$500)</f>
        <v>0</v>
      </c>
      <c r="AA23" s="70">
        <f>SUMIF(work1!$AG$9:$AG$500,$A23,work1!AA$9:AA$500)</f>
        <v>0</v>
      </c>
      <c r="AB23" s="69">
        <f>SUMIF(work1!$AG$9:$AG$500,$A23,work1!AB$9:AB$500)</f>
        <v>0</v>
      </c>
      <c r="AC23" s="69">
        <f>SUMIF(work1!$AG$9:$AG$500,$A23,work1!AC$9:AC$500)</f>
        <v>0</v>
      </c>
      <c r="AD23" s="70">
        <f>SUMIF(work1!$AG$9:$AG$500,$A23,work1!AD$9:AD$500)</f>
        <v>0</v>
      </c>
      <c r="AE23" s="69">
        <f>SUMIF(work1!$AG$9:$AG$500,$A23,work1!AE$9:AE$500)</f>
        <v>0</v>
      </c>
      <c r="AF23" s="70">
        <f>SUMIF(work1!$AG$9:$AG$500,$A23,work1!AF$9:AF$500)</f>
        <v>0</v>
      </c>
    </row>
    <row r="24" spans="1:32" s="52" customFormat="1">
      <c r="A24" s="67" t="s">
        <v>51</v>
      </c>
      <c r="B24" s="68" t="s">
        <v>36</v>
      </c>
      <c r="C24" s="64">
        <f>SUMIF(work1!$AG$9:$AG$500,$A24,work1!C$9:C$500)</f>
        <v>0</v>
      </c>
      <c r="D24" s="70">
        <f>SUMIF(work1!$AG$9:$AG$500,$A24,work1!D$9:D$500)</f>
        <v>0</v>
      </c>
      <c r="E24" s="71">
        <f>SUMIF(work1!$AG$9:$AG$500,$A24,work1!E$9:E$500)</f>
        <v>0</v>
      </c>
      <c r="F24" s="69">
        <f>SUMIF(work1!$AG$9:$AG$500,$A24,work1!F$9:F$500)</f>
        <v>0</v>
      </c>
      <c r="G24" s="70">
        <f>SUMIF(work1!$AG$9:$AG$500,$A24,work1!G$9:G$500)</f>
        <v>0</v>
      </c>
      <c r="H24" s="70">
        <f>SUMIF(work1!$AG$9:$AG$500,$A24,work1!H$9:H$500)</f>
        <v>0</v>
      </c>
      <c r="I24" s="70">
        <f>SUMIF(work1!$AG$9:$AG$500,$A24,work1!I$9:I$500)</f>
        <v>0</v>
      </c>
      <c r="J24" s="70">
        <f>SUMIF(work1!$AG$9:$AG$500,$A24,work1!J$9:J$500)</f>
        <v>0</v>
      </c>
      <c r="K24" s="70">
        <f>SUMIF(work1!$AG$9:$AG$500,$A24,work1!K$9:K$500)</f>
        <v>0</v>
      </c>
      <c r="L24" s="70">
        <f>SUMIF(work1!$AG$9:$AG$500,$A24,work1!L$9:L$500)</f>
        <v>0</v>
      </c>
      <c r="M24" s="70">
        <f>SUMIF(work1!$AG$9:$AG$500,$A24,work1!M$9:M$500)</f>
        <v>0</v>
      </c>
      <c r="N24" s="70">
        <f>SUMIF(work1!$AG$9:$AG$500,$A24,work1!N$9:N$500)</f>
        <v>0</v>
      </c>
      <c r="O24" s="70">
        <f>SUMIF(work1!$AG$9:$AG$500,$A24,work1!O$9:O$500)</f>
        <v>0</v>
      </c>
      <c r="P24" s="70">
        <f>SUMIF(work1!$AG$9:$AG$500,$A24,work1!P$9:P$500)</f>
        <v>0</v>
      </c>
      <c r="Q24" s="70">
        <f>SUMIF(work1!$AG$9:$AG$500,$A24,work1!Q$9:Q$500)</f>
        <v>0</v>
      </c>
      <c r="R24" s="69">
        <f>SUMIF(work1!$AG$9:$AG$500,$A24,work1!R$9:R$500)</f>
        <v>0</v>
      </c>
      <c r="S24" s="70">
        <f>SUMIF(work1!$AG$9:$AG$500,$A24,work1!S$9:S$500)</f>
        <v>0</v>
      </c>
      <c r="T24" s="69">
        <f>SUMIF(work1!$AG$9:$AG$500,$A24,work1!T$9:T$500)</f>
        <v>0</v>
      </c>
      <c r="U24" s="70">
        <f>SUMIF(work1!$AG$9:$AG$500,$A24,work1!U$9:U$500)</f>
        <v>0</v>
      </c>
      <c r="V24" s="69">
        <f>SUMIF(work1!$AG$9:$AG$500,$A24,work1!V$9:V$500)</f>
        <v>0</v>
      </c>
      <c r="W24" s="70">
        <f>SUMIF(work1!$AG$9:$AG$500,$A24,work1!W$9:W$500)</f>
        <v>0</v>
      </c>
      <c r="X24" s="69">
        <f>SUMIF(work1!$AG$9:$AG$500,$A24,work1!X$9:X$500)</f>
        <v>0</v>
      </c>
      <c r="Y24" s="70">
        <f>SUMIF(work1!$AG$9:$AG$500,$A24,work1!Y$9:Y$500)</f>
        <v>0</v>
      </c>
      <c r="Z24" s="69">
        <f>SUMIF(work1!$AG$9:$AG$500,$A24,work1!Z$9:Z$500)</f>
        <v>0</v>
      </c>
      <c r="AA24" s="70">
        <f>SUMIF(work1!$AG$9:$AG$500,$A24,work1!AA$9:AA$500)</f>
        <v>0</v>
      </c>
      <c r="AB24" s="69">
        <f>SUMIF(work1!$AG$9:$AG$500,$A24,work1!AB$9:AB$500)</f>
        <v>0</v>
      </c>
      <c r="AC24" s="69">
        <f>SUMIF(work1!$AG$9:$AG$500,$A24,work1!AC$9:AC$500)</f>
        <v>0</v>
      </c>
      <c r="AD24" s="70">
        <f>SUMIF(work1!$AG$9:$AG$500,$A24,work1!AD$9:AD$500)</f>
        <v>0</v>
      </c>
      <c r="AE24" s="69">
        <f>SUMIF(work1!$AG$9:$AG$500,$A24,work1!AE$9:AE$500)</f>
        <v>0</v>
      </c>
      <c r="AF24" s="70">
        <f>SUMIF(work1!$AG$9:$AG$500,$A24,work1!AF$9:AF$500)</f>
        <v>0</v>
      </c>
    </row>
    <row r="25" spans="1:32" s="52" customFormat="1">
      <c r="A25" s="67" t="s">
        <v>52</v>
      </c>
      <c r="B25" s="68" t="s">
        <v>37</v>
      </c>
      <c r="C25" s="64">
        <f>SUMIF(work1!$AG$9:$AG$500,$A25,work1!C$9:C$500)</f>
        <v>0</v>
      </c>
      <c r="D25" s="70">
        <f>SUMIF(work1!$AG$9:$AG$500,$A25,work1!D$9:D$500)</f>
        <v>0</v>
      </c>
      <c r="E25" s="71">
        <f>SUMIF(work1!$AG$9:$AG$500,$A25,work1!E$9:E$500)</f>
        <v>0</v>
      </c>
      <c r="F25" s="69">
        <f>SUMIF(work1!$AG$9:$AG$500,$A25,work1!F$9:F$500)</f>
        <v>0</v>
      </c>
      <c r="G25" s="70">
        <f>SUMIF(work1!$AG$9:$AG$500,$A25,work1!G$9:G$500)</f>
        <v>0</v>
      </c>
      <c r="H25" s="70">
        <f>SUMIF(work1!$AG$9:$AG$500,$A25,work1!H$9:H$500)</f>
        <v>0</v>
      </c>
      <c r="I25" s="70">
        <f>SUMIF(work1!$AG$9:$AG$500,$A25,work1!I$9:I$500)</f>
        <v>0</v>
      </c>
      <c r="J25" s="70">
        <f>SUMIF(work1!$AG$9:$AG$500,$A25,work1!J$9:J$500)</f>
        <v>0</v>
      </c>
      <c r="K25" s="70">
        <f>SUMIF(work1!$AG$9:$AG$500,$A25,work1!K$9:K$500)</f>
        <v>0</v>
      </c>
      <c r="L25" s="70">
        <f>SUMIF(work1!$AG$9:$AG$500,$A25,work1!L$9:L$500)</f>
        <v>0</v>
      </c>
      <c r="M25" s="70">
        <f>SUMIF(work1!$AG$9:$AG$500,$A25,work1!M$9:M$500)</f>
        <v>0</v>
      </c>
      <c r="N25" s="70">
        <f>SUMIF(work1!$AG$9:$AG$500,$A25,work1!N$9:N$500)</f>
        <v>0</v>
      </c>
      <c r="O25" s="70">
        <f>SUMIF(work1!$AG$9:$AG$500,$A25,work1!O$9:O$500)</f>
        <v>0</v>
      </c>
      <c r="P25" s="70">
        <f>SUMIF(work1!$AG$9:$AG$500,$A25,work1!P$9:P$500)</f>
        <v>0</v>
      </c>
      <c r="Q25" s="70">
        <f>SUMIF(work1!$AG$9:$AG$500,$A25,work1!Q$9:Q$500)</f>
        <v>0</v>
      </c>
      <c r="R25" s="69">
        <f>SUMIF(work1!$AG$9:$AG$500,$A25,work1!R$9:R$500)</f>
        <v>0</v>
      </c>
      <c r="S25" s="70">
        <f>SUMIF(work1!$AG$9:$AG$500,$A25,work1!S$9:S$500)</f>
        <v>0</v>
      </c>
      <c r="T25" s="69">
        <f>SUMIF(work1!$AG$9:$AG$500,$A25,work1!T$9:T$500)</f>
        <v>0</v>
      </c>
      <c r="U25" s="70">
        <f>SUMIF(work1!$AG$9:$AG$500,$A25,work1!U$9:U$500)</f>
        <v>0</v>
      </c>
      <c r="V25" s="69">
        <f>SUMIF(work1!$AG$9:$AG$500,$A25,work1!V$9:V$500)</f>
        <v>0</v>
      </c>
      <c r="W25" s="70">
        <f>SUMIF(work1!$AG$9:$AG$500,$A25,work1!W$9:W$500)</f>
        <v>0</v>
      </c>
      <c r="X25" s="69">
        <f>SUMIF(work1!$AG$9:$AG$500,$A25,work1!X$9:X$500)</f>
        <v>0</v>
      </c>
      <c r="Y25" s="70">
        <f>SUMIF(work1!$AG$9:$AG$500,$A25,work1!Y$9:Y$500)</f>
        <v>0</v>
      </c>
      <c r="Z25" s="69">
        <f>SUMIF(work1!$AG$9:$AG$500,$A25,work1!Z$9:Z$500)</f>
        <v>0</v>
      </c>
      <c r="AA25" s="70">
        <f>SUMIF(work1!$AG$9:$AG$500,$A25,work1!AA$9:AA$500)</f>
        <v>0</v>
      </c>
      <c r="AB25" s="69">
        <f>SUMIF(work1!$AG$9:$AG$500,$A25,work1!AB$9:AB$500)</f>
        <v>0</v>
      </c>
      <c r="AC25" s="69">
        <f>SUMIF(work1!$AG$9:$AG$500,$A25,work1!AC$9:AC$500)</f>
        <v>0</v>
      </c>
      <c r="AD25" s="70">
        <f>SUMIF(work1!$AG$9:$AG$500,$A25,work1!AD$9:AD$500)</f>
        <v>0</v>
      </c>
      <c r="AE25" s="69">
        <f>SUMIF(work1!$AG$9:$AG$500,$A25,work1!AE$9:AE$500)</f>
        <v>0</v>
      </c>
      <c r="AF25" s="70">
        <f>SUMIF(work1!$AG$9:$AG$500,$A25,work1!AF$9:AF$500)</f>
        <v>0</v>
      </c>
    </row>
    <row r="26" spans="1:32" s="52" customFormat="1">
      <c r="A26" s="67" t="s">
        <v>130</v>
      </c>
      <c r="B26" s="68" t="s">
        <v>136</v>
      </c>
      <c r="C26" s="64">
        <f>SUMIF(work1!$AG$9:$AG$500,$A26,work1!C$9:C$500)</f>
        <v>0</v>
      </c>
      <c r="D26" s="70">
        <f>SUMIF(work1!$AG$9:$AG$500,$A26,work1!D$9:D$500)</f>
        <v>0</v>
      </c>
      <c r="E26" s="71">
        <f>SUMIF(work1!$AG$9:$AG$500,$A26,work1!E$9:E$500)</f>
        <v>0</v>
      </c>
      <c r="F26" s="69">
        <f>SUMIF(work1!$AG$9:$AG$500,$A26,work1!F$9:F$500)</f>
        <v>0</v>
      </c>
      <c r="G26" s="70">
        <f>SUMIF(work1!$AG$9:$AG$500,$A26,work1!G$9:G$500)</f>
        <v>0</v>
      </c>
      <c r="H26" s="70">
        <f>SUMIF(work1!$AG$9:$AG$500,$A26,work1!H$9:H$500)</f>
        <v>0</v>
      </c>
      <c r="I26" s="70">
        <f>SUMIF(work1!$AG$9:$AG$500,$A26,work1!I$9:I$500)</f>
        <v>0</v>
      </c>
      <c r="J26" s="70">
        <f>SUMIF(work1!$AG$9:$AG$500,$A26,work1!J$9:J$500)</f>
        <v>0</v>
      </c>
      <c r="K26" s="70">
        <f>SUMIF(work1!$AG$9:$AG$500,$A26,work1!K$9:K$500)</f>
        <v>0</v>
      </c>
      <c r="L26" s="70">
        <f>SUMIF(work1!$AG$9:$AG$500,$A26,work1!L$9:L$500)</f>
        <v>0</v>
      </c>
      <c r="M26" s="70">
        <f>SUMIF(work1!$AG$9:$AG$500,$A26,work1!M$9:M$500)</f>
        <v>0</v>
      </c>
      <c r="N26" s="70">
        <f>SUMIF(work1!$AG$9:$AG$500,$A26,work1!N$9:N$500)</f>
        <v>0</v>
      </c>
      <c r="O26" s="70">
        <f>SUMIF(work1!$AG$9:$AG$500,$A26,work1!O$9:O$500)</f>
        <v>0</v>
      </c>
      <c r="P26" s="70">
        <f>SUMIF(work1!$AG$9:$AG$500,$A26,work1!P$9:P$500)</f>
        <v>0</v>
      </c>
      <c r="Q26" s="70">
        <f>SUMIF(work1!$AG$9:$AG$500,$A26,work1!Q$9:Q$500)</f>
        <v>0</v>
      </c>
      <c r="R26" s="69">
        <f>SUMIF(work1!$AG$9:$AG$500,$A26,work1!R$9:R$500)</f>
        <v>0</v>
      </c>
      <c r="S26" s="70">
        <f>SUMIF(work1!$AG$9:$AG$500,$A26,work1!S$9:S$500)</f>
        <v>0</v>
      </c>
      <c r="T26" s="69">
        <f>SUMIF(work1!$AG$9:$AG$500,$A26,work1!T$9:T$500)</f>
        <v>0</v>
      </c>
      <c r="U26" s="70">
        <f>SUMIF(work1!$AG$9:$AG$500,$A26,work1!U$9:U$500)</f>
        <v>0</v>
      </c>
      <c r="V26" s="69">
        <f>SUMIF(work1!$AG$9:$AG$500,$A26,work1!V$9:V$500)</f>
        <v>0</v>
      </c>
      <c r="W26" s="70">
        <f>SUMIF(work1!$AG$9:$AG$500,$A26,work1!W$9:W$500)</f>
        <v>0</v>
      </c>
      <c r="X26" s="69">
        <f>SUMIF(work1!$AG$9:$AG$500,$A26,work1!X$9:X$500)</f>
        <v>0</v>
      </c>
      <c r="Y26" s="70">
        <f>SUMIF(work1!$AG$9:$AG$500,$A26,work1!Y$9:Y$500)</f>
        <v>0</v>
      </c>
      <c r="Z26" s="69">
        <f>SUMIF(work1!$AG$9:$AG$500,$A26,work1!Z$9:Z$500)</f>
        <v>0</v>
      </c>
      <c r="AA26" s="70">
        <f>SUMIF(work1!$AG$9:$AG$500,$A26,work1!AA$9:AA$500)</f>
        <v>0</v>
      </c>
      <c r="AB26" s="69">
        <f>SUMIF(work1!$AG$9:$AG$500,$A26,work1!AB$9:AB$500)</f>
        <v>0</v>
      </c>
      <c r="AC26" s="69">
        <f>SUMIF(work1!$AG$9:$AG$500,$A26,work1!AC$9:AC$500)</f>
        <v>0</v>
      </c>
      <c r="AD26" s="70">
        <f>SUMIF(work1!$AG$9:$AG$500,$A26,work1!AD$9:AD$500)</f>
        <v>0</v>
      </c>
      <c r="AE26" s="69">
        <f>SUMIF(work1!$AG$9:$AG$500,$A26,work1!AE$9:AE$500)</f>
        <v>0</v>
      </c>
      <c r="AF26" s="70">
        <f>SUMIF(work1!$AG$9:$AG$500,$A26,work1!AF$9:AF$500)</f>
        <v>0</v>
      </c>
    </row>
    <row r="27" spans="1:32" s="52" customFormat="1">
      <c r="A27" s="67" t="s">
        <v>53</v>
      </c>
      <c r="B27" s="68" t="s">
        <v>40</v>
      </c>
      <c r="C27" s="64">
        <f>SUMIF(work1!$AG$9:$AG$500,$A27,work1!C$9:C$500)</f>
        <v>0</v>
      </c>
      <c r="D27" s="70">
        <f>SUMIF(work1!$AG$9:$AG$500,$A27,work1!D$9:D$500)</f>
        <v>0</v>
      </c>
      <c r="E27" s="71">
        <f>SUMIF(work1!$AG$9:$AG$500,$A27,work1!E$9:E$500)</f>
        <v>0</v>
      </c>
      <c r="F27" s="69">
        <f>SUMIF(work1!$AG$9:$AG$500,$A27,work1!F$9:F$500)</f>
        <v>0</v>
      </c>
      <c r="G27" s="70">
        <f>SUMIF(work1!$AG$9:$AG$500,$A27,work1!G$9:G$500)</f>
        <v>0</v>
      </c>
      <c r="H27" s="70">
        <f>SUMIF(work1!$AG$9:$AG$500,$A27,work1!H$9:H$500)</f>
        <v>0</v>
      </c>
      <c r="I27" s="70">
        <f>SUMIF(work1!$AG$9:$AG$500,$A27,work1!I$9:I$500)</f>
        <v>0</v>
      </c>
      <c r="J27" s="70">
        <f>SUMIF(work1!$AG$9:$AG$500,$A27,work1!J$9:J$500)</f>
        <v>0</v>
      </c>
      <c r="K27" s="70">
        <f>SUMIF(work1!$AG$9:$AG$500,$A27,work1!K$9:K$500)</f>
        <v>0</v>
      </c>
      <c r="L27" s="70">
        <f>SUMIF(work1!$AG$9:$AG$500,$A27,work1!L$9:L$500)</f>
        <v>0</v>
      </c>
      <c r="M27" s="70">
        <f>SUMIF(work1!$AG$9:$AG$500,$A27,work1!M$9:M$500)</f>
        <v>0</v>
      </c>
      <c r="N27" s="70">
        <f>SUMIF(work1!$AG$9:$AG$500,$A27,work1!N$9:N$500)</f>
        <v>0</v>
      </c>
      <c r="O27" s="70">
        <f>SUMIF(work1!$AG$9:$AG$500,$A27,work1!O$9:O$500)</f>
        <v>0</v>
      </c>
      <c r="P27" s="70">
        <f>SUMIF(work1!$AG$9:$AG$500,$A27,work1!P$9:P$500)</f>
        <v>0</v>
      </c>
      <c r="Q27" s="70">
        <f>SUMIF(work1!$AG$9:$AG$500,$A27,work1!Q$9:Q$500)</f>
        <v>0</v>
      </c>
      <c r="R27" s="69">
        <f>SUMIF(work1!$AG$9:$AG$500,$A27,work1!R$9:R$500)</f>
        <v>0</v>
      </c>
      <c r="S27" s="70">
        <f>SUMIF(work1!$AG$9:$AG$500,$A27,work1!S$9:S$500)</f>
        <v>0</v>
      </c>
      <c r="T27" s="69">
        <f>SUMIF(work1!$AG$9:$AG$500,$A27,work1!T$9:T$500)</f>
        <v>0</v>
      </c>
      <c r="U27" s="70">
        <f>SUMIF(work1!$AG$9:$AG$500,$A27,work1!U$9:U$500)</f>
        <v>0</v>
      </c>
      <c r="V27" s="69">
        <f>SUMIF(work1!$AG$9:$AG$500,$A27,work1!V$9:V$500)</f>
        <v>0</v>
      </c>
      <c r="W27" s="70">
        <f>SUMIF(work1!$AG$9:$AG$500,$A27,work1!W$9:W$500)</f>
        <v>0</v>
      </c>
      <c r="X27" s="69">
        <f>SUMIF(work1!$AG$9:$AG$500,$A27,work1!X$9:X$500)</f>
        <v>0</v>
      </c>
      <c r="Y27" s="70">
        <f>SUMIF(work1!$AG$9:$AG$500,$A27,work1!Y$9:Y$500)</f>
        <v>0</v>
      </c>
      <c r="Z27" s="69">
        <f>SUMIF(work1!$AG$9:$AG$500,$A27,work1!Z$9:Z$500)</f>
        <v>0</v>
      </c>
      <c r="AA27" s="70">
        <f>SUMIF(work1!$AG$9:$AG$500,$A27,work1!AA$9:AA$500)</f>
        <v>0</v>
      </c>
      <c r="AB27" s="69">
        <f>SUMIF(work1!$AG$9:$AG$500,$A27,work1!AB$9:AB$500)</f>
        <v>0</v>
      </c>
      <c r="AC27" s="69">
        <f>SUMIF(work1!$AG$9:$AG$500,$A27,work1!AC$9:AC$500)</f>
        <v>0</v>
      </c>
      <c r="AD27" s="70">
        <f>SUMIF(work1!$AG$9:$AG$500,$A27,work1!AD$9:AD$500)</f>
        <v>0</v>
      </c>
      <c r="AE27" s="69">
        <f>SUMIF(work1!$AG$9:$AG$500,$A27,work1!AE$9:AE$500)</f>
        <v>0</v>
      </c>
      <c r="AF27" s="70">
        <f>SUMIF(work1!$AG$9:$AG$500,$A27,work1!AF$9:AF$500)</f>
        <v>0</v>
      </c>
    </row>
    <row r="28" spans="1:32">
      <c r="D28" s="49"/>
    </row>
    <row r="29" spans="1:32">
      <c r="D29" s="49"/>
    </row>
    <row r="30" spans="1:32">
      <c r="D30" s="49"/>
    </row>
    <row r="31" spans="1:32">
      <c r="D31" s="49"/>
    </row>
    <row r="32" spans="1:32">
      <c r="D32" s="49"/>
    </row>
    <row r="33" spans="4:4">
      <c r="D33" s="49"/>
    </row>
    <row r="34" spans="4:4">
      <c r="D34" s="49"/>
    </row>
    <row r="35" spans="4:4">
      <c r="D35" s="49"/>
    </row>
    <row r="36" spans="4:4">
      <c r="D36" s="49"/>
    </row>
    <row r="37" spans="4:4">
      <c r="D37" s="49"/>
    </row>
    <row r="38" spans="4:4">
      <c r="D38" s="49"/>
    </row>
    <row r="39" spans="4:4">
      <c r="D39" s="49"/>
    </row>
    <row r="40" spans="4:4">
      <c r="D40" s="49"/>
    </row>
    <row r="41" spans="4:4">
      <c r="D41" s="49"/>
    </row>
    <row r="42" spans="4:4">
      <c r="D42" s="49"/>
    </row>
    <row r="43" spans="4:4">
      <c r="D43" s="49"/>
    </row>
    <row r="44" spans="4:4">
      <c r="D44" s="49"/>
    </row>
    <row r="45" spans="4:4">
      <c r="D45" s="49"/>
    </row>
    <row r="46" spans="4:4">
      <c r="D46" s="49"/>
    </row>
    <row r="47" spans="4:4">
      <c r="D47" s="49"/>
    </row>
    <row r="48" spans="4:4">
      <c r="D48" s="49"/>
    </row>
    <row r="49" spans="4:4">
      <c r="D49" s="49"/>
    </row>
    <row r="50" spans="4:4">
      <c r="D50" s="49"/>
    </row>
    <row r="51" spans="4:4">
      <c r="D51" s="49"/>
    </row>
    <row r="52" spans="4:4">
      <c r="D52" s="49"/>
    </row>
    <row r="53" spans="4:4">
      <c r="D53" s="49"/>
    </row>
    <row r="54" spans="4:4">
      <c r="D54" s="49"/>
    </row>
    <row r="55" spans="4:4">
      <c r="D55" s="49"/>
    </row>
    <row r="56" spans="4:4">
      <c r="D56" s="49"/>
    </row>
    <row r="57" spans="4:4">
      <c r="D57" s="49"/>
    </row>
    <row r="58" spans="4:4">
      <c r="D58" s="49"/>
    </row>
    <row r="59" spans="4:4">
      <c r="D59" s="49"/>
    </row>
    <row r="60" spans="4:4">
      <c r="D60" s="49"/>
    </row>
    <row r="61" spans="4:4">
      <c r="D61" s="49"/>
    </row>
    <row r="62" spans="4:4">
      <c r="D62" s="49"/>
    </row>
    <row r="63" spans="4:4">
      <c r="D63" s="49"/>
    </row>
    <row r="64" spans="4:4">
      <c r="D64" s="49"/>
    </row>
    <row r="65" spans="4:4">
      <c r="D65" s="49"/>
    </row>
    <row r="66" spans="4:4">
      <c r="D66" s="49"/>
    </row>
    <row r="67" spans="4:4">
      <c r="D67" s="49"/>
    </row>
    <row r="68" spans="4:4">
      <c r="D68" s="49"/>
    </row>
    <row r="69" spans="4:4">
      <c r="D69" s="49"/>
    </row>
    <row r="70" spans="4:4">
      <c r="D70" s="49"/>
    </row>
    <row r="71" spans="4:4">
      <c r="D71" s="49"/>
    </row>
    <row r="72" spans="4:4">
      <c r="D72" s="49"/>
    </row>
    <row r="73" spans="4:4">
      <c r="D73" s="49"/>
    </row>
    <row r="74" spans="4:4">
      <c r="D74" s="49"/>
    </row>
    <row r="75" spans="4:4">
      <c r="D75" s="49"/>
    </row>
    <row r="76" spans="4:4">
      <c r="D76" s="49"/>
    </row>
    <row r="77" spans="4:4">
      <c r="D77" s="49"/>
    </row>
    <row r="78" spans="4:4">
      <c r="D78" s="49"/>
    </row>
    <row r="79" spans="4:4">
      <c r="D79" s="49"/>
    </row>
    <row r="80" spans="4:4">
      <c r="D80" s="49"/>
    </row>
    <row r="81" spans="4:4">
      <c r="D81" s="49"/>
    </row>
    <row r="82" spans="4:4">
      <c r="D82" s="49"/>
    </row>
    <row r="83" spans="4:4">
      <c r="D83" s="49"/>
    </row>
    <row r="84" spans="4:4">
      <c r="D84" s="49"/>
    </row>
    <row r="85" spans="4:4">
      <c r="D85" s="49"/>
    </row>
    <row r="86" spans="4:4">
      <c r="D86" s="49"/>
    </row>
    <row r="87" spans="4:4">
      <c r="D87" s="49"/>
    </row>
    <row r="88" spans="4:4">
      <c r="D88" s="49"/>
    </row>
    <row r="89" spans="4:4">
      <c r="D89" s="49"/>
    </row>
    <row r="90" spans="4:4">
      <c r="D90" s="49"/>
    </row>
    <row r="91" spans="4:4">
      <c r="D91" s="49"/>
    </row>
    <row r="92" spans="4:4">
      <c r="D92" s="49"/>
    </row>
    <row r="93" spans="4:4">
      <c r="D93" s="49"/>
    </row>
    <row r="94" spans="4:4">
      <c r="D94" s="49"/>
    </row>
    <row r="95" spans="4:4">
      <c r="D95" s="49"/>
    </row>
    <row r="96" spans="4:4">
      <c r="D96" s="49"/>
    </row>
    <row r="97" spans="4:4">
      <c r="D97" s="49"/>
    </row>
    <row r="98" spans="4:4">
      <c r="D98" s="49"/>
    </row>
    <row r="99" spans="4:4">
      <c r="D99" s="49"/>
    </row>
    <row r="100" spans="4:4">
      <c r="D100" s="49"/>
    </row>
    <row r="101" spans="4:4">
      <c r="D101" s="49"/>
    </row>
    <row r="102" spans="4:4">
      <c r="D102" s="49"/>
    </row>
    <row r="103" spans="4:4">
      <c r="D103" s="49"/>
    </row>
    <row r="104" spans="4:4">
      <c r="D104" s="49"/>
    </row>
    <row r="105" spans="4:4">
      <c r="D105" s="49"/>
    </row>
    <row r="106" spans="4:4">
      <c r="D106" s="49"/>
    </row>
    <row r="107" spans="4:4">
      <c r="D107" s="49"/>
    </row>
    <row r="108" spans="4:4">
      <c r="D108" s="49"/>
    </row>
    <row r="109" spans="4:4">
      <c r="D109" s="49"/>
    </row>
    <row r="110" spans="4:4">
      <c r="D110" s="49"/>
    </row>
    <row r="111" spans="4:4">
      <c r="D111" s="49"/>
    </row>
    <row r="112" spans="4:4">
      <c r="D112" s="49"/>
    </row>
    <row r="113" spans="4:4">
      <c r="D113" s="49"/>
    </row>
    <row r="114" spans="4:4">
      <c r="D114" s="49"/>
    </row>
    <row r="115" spans="4:4">
      <c r="D115" s="49"/>
    </row>
    <row r="116" spans="4:4">
      <c r="D116" s="49"/>
    </row>
    <row r="117" spans="4:4">
      <c r="D117" s="49"/>
    </row>
    <row r="118" spans="4:4">
      <c r="D118" s="49"/>
    </row>
    <row r="119" spans="4:4">
      <c r="D119" s="49"/>
    </row>
    <row r="120" spans="4:4">
      <c r="D120" s="49"/>
    </row>
    <row r="121" spans="4:4">
      <c r="D121" s="49"/>
    </row>
    <row r="122" spans="4:4">
      <c r="D122" s="49"/>
    </row>
    <row r="123" spans="4:4">
      <c r="D123" s="49"/>
    </row>
    <row r="124" spans="4:4">
      <c r="D124" s="49"/>
    </row>
    <row r="125" spans="4:4">
      <c r="D125" s="49"/>
    </row>
    <row r="126" spans="4:4">
      <c r="D126" s="49"/>
    </row>
    <row r="127" spans="4:4">
      <c r="D127" s="49"/>
    </row>
    <row r="128" spans="4:4">
      <c r="D128" s="49"/>
    </row>
    <row r="129" spans="4:4">
      <c r="D129" s="49"/>
    </row>
    <row r="130" spans="4:4">
      <c r="D130" s="49"/>
    </row>
    <row r="131" spans="4:4">
      <c r="D131" s="49"/>
    </row>
    <row r="132" spans="4:4">
      <c r="D132" s="49"/>
    </row>
    <row r="133" spans="4:4">
      <c r="D133" s="49"/>
    </row>
    <row r="134" spans="4:4">
      <c r="D134" s="49"/>
    </row>
    <row r="135" spans="4:4">
      <c r="D135" s="49"/>
    </row>
    <row r="136" spans="4:4">
      <c r="D136" s="49"/>
    </row>
    <row r="137" spans="4:4">
      <c r="D137" s="49"/>
    </row>
    <row r="138" spans="4:4">
      <c r="D138" s="49"/>
    </row>
    <row r="139" spans="4:4">
      <c r="D139" s="49"/>
    </row>
    <row r="140" spans="4:4">
      <c r="D140" s="49"/>
    </row>
    <row r="141" spans="4:4">
      <c r="D141" s="49"/>
    </row>
    <row r="142" spans="4:4">
      <c r="D142" s="49"/>
    </row>
    <row r="143" spans="4:4">
      <c r="D143" s="49"/>
    </row>
    <row r="144" spans="4:4">
      <c r="D144" s="49"/>
    </row>
    <row r="145" spans="4:4">
      <c r="D145" s="49"/>
    </row>
    <row r="146" spans="4:4">
      <c r="D146" s="49"/>
    </row>
    <row r="147" spans="4:4">
      <c r="D147" s="49"/>
    </row>
    <row r="148" spans="4:4">
      <c r="D148" s="49"/>
    </row>
    <row r="149" spans="4:4">
      <c r="D149" s="49"/>
    </row>
    <row r="150" spans="4:4">
      <c r="D150" s="49"/>
    </row>
    <row r="151" spans="4:4">
      <c r="D151" s="49"/>
    </row>
    <row r="152" spans="4:4">
      <c r="D152" s="49"/>
    </row>
    <row r="153" spans="4:4">
      <c r="D153" s="49"/>
    </row>
    <row r="154" spans="4:4">
      <c r="D154" s="49"/>
    </row>
    <row r="155" spans="4:4">
      <c r="D155" s="49"/>
    </row>
    <row r="156" spans="4:4">
      <c r="D156" s="49"/>
    </row>
    <row r="157" spans="4:4">
      <c r="D157" s="49"/>
    </row>
    <row r="158" spans="4:4">
      <c r="D158" s="49"/>
    </row>
    <row r="159" spans="4:4">
      <c r="D159" s="49"/>
    </row>
    <row r="160" spans="4:4">
      <c r="D160" s="49"/>
    </row>
    <row r="161" spans="4:4">
      <c r="D161" s="49"/>
    </row>
    <row r="162" spans="4:4">
      <c r="D162" s="49"/>
    </row>
    <row r="163" spans="4:4">
      <c r="D163" s="49"/>
    </row>
    <row r="164" spans="4:4">
      <c r="D164" s="49"/>
    </row>
    <row r="165" spans="4:4">
      <c r="D165" s="49"/>
    </row>
    <row r="166" spans="4:4">
      <c r="D166" s="49"/>
    </row>
    <row r="167" spans="4:4">
      <c r="D167" s="49"/>
    </row>
    <row r="168" spans="4:4">
      <c r="D168" s="49"/>
    </row>
    <row r="169" spans="4:4">
      <c r="D169" s="49"/>
    </row>
    <row r="170" spans="4:4">
      <c r="D170" s="49"/>
    </row>
    <row r="171" spans="4:4">
      <c r="D171" s="49"/>
    </row>
    <row r="172" spans="4:4">
      <c r="D172" s="49"/>
    </row>
    <row r="173" spans="4:4">
      <c r="D173" s="49"/>
    </row>
    <row r="174" spans="4:4">
      <c r="D174" s="49"/>
    </row>
    <row r="175" spans="4:4">
      <c r="D175" s="49"/>
    </row>
    <row r="176" spans="4:4">
      <c r="D176" s="49"/>
    </row>
    <row r="177" spans="4:4">
      <c r="D177" s="49"/>
    </row>
    <row r="178" spans="4:4">
      <c r="D178" s="49"/>
    </row>
    <row r="179" spans="4:4">
      <c r="D179" s="49"/>
    </row>
    <row r="180" spans="4:4">
      <c r="D180" s="49"/>
    </row>
    <row r="181" spans="4:4">
      <c r="D181" s="49"/>
    </row>
    <row r="182" spans="4:4">
      <c r="D182" s="49"/>
    </row>
    <row r="183" spans="4:4">
      <c r="D183" s="49"/>
    </row>
    <row r="184" spans="4:4">
      <c r="D184" s="49"/>
    </row>
    <row r="185" spans="4:4">
      <c r="D185" s="49"/>
    </row>
    <row r="186" spans="4:4">
      <c r="D186" s="49"/>
    </row>
    <row r="187" spans="4:4">
      <c r="D187" s="49"/>
    </row>
    <row r="188" spans="4:4">
      <c r="D188" s="49"/>
    </row>
    <row r="189" spans="4:4">
      <c r="D189" s="49"/>
    </row>
    <row r="190" spans="4:4">
      <c r="D190" s="49"/>
    </row>
    <row r="191" spans="4:4">
      <c r="D191" s="49"/>
    </row>
    <row r="192" spans="4:4">
      <c r="D192" s="49"/>
    </row>
    <row r="193" spans="4:4">
      <c r="D193" s="49"/>
    </row>
    <row r="194" spans="4:4">
      <c r="D194" s="49"/>
    </row>
    <row r="195" spans="4:4">
      <c r="D195" s="49"/>
    </row>
    <row r="196" spans="4:4">
      <c r="D196" s="49"/>
    </row>
    <row r="197" spans="4:4">
      <c r="D197" s="49"/>
    </row>
    <row r="198" spans="4:4">
      <c r="D198" s="49"/>
    </row>
    <row r="199" spans="4:4">
      <c r="D199" s="49"/>
    </row>
    <row r="200" spans="4:4">
      <c r="D200" s="49"/>
    </row>
    <row r="201" spans="4:4">
      <c r="D201" s="49"/>
    </row>
    <row r="202" spans="4:4">
      <c r="D202" s="49"/>
    </row>
    <row r="203" spans="4:4">
      <c r="D203" s="49"/>
    </row>
    <row r="204" spans="4:4">
      <c r="D204" s="49"/>
    </row>
    <row r="205" spans="4:4">
      <c r="D205" s="49"/>
    </row>
    <row r="206" spans="4:4">
      <c r="D206" s="49"/>
    </row>
    <row r="207" spans="4:4">
      <c r="D207" s="49"/>
    </row>
    <row r="208" spans="4:4">
      <c r="D208" s="49"/>
    </row>
    <row r="209" spans="4:4">
      <c r="D209" s="49"/>
    </row>
    <row r="210" spans="4:4">
      <c r="D210" s="49"/>
    </row>
    <row r="211" spans="4:4">
      <c r="D211" s="49"/>
    </row>
    <row r="212" spans="4:4">
      <c r="D212" s="49"/>
    </row>
    <row r="213" spans="4:4">
      <c r="D213" s="49"/>
    </row>
    <row r="214" spans="4:4">
      <c r="D214" s="49"/>
    </row>
    <row r="215" spans="4:4">
      <c r="D215" s="49"/>
    </row>
    <row r="216" spans="4:4">
      <c r="D216" s="49"/>
    </row>
    <row r="217" spans="4:4">
      <c r="D217" s="49"/>
    </row>
    <row r="218" spans="4:4">
      <c r="D218" s="49"/>
    </row>
    <row r="219" spans="4:4">
      <c r="D219" s="49"/>
    </row>
    <row r="220" spans="4:4">
      <c r="D220" s="49"/>
    </row>
    <row r="221" spans="4:4">
      <c r="D221" s="49"/>
    </row>
    <row r="222" spans="4:4">
      <c r="D222" s="49"/>
    </row>
    <row r="223" spans="4:4">
      <c r="D223" s="49"/>
    </row>
    <row r="224" spans="4:4">
      <c r="D224" s="49"/>
    </row>
    <row r="225" spans="4:4">
      <c r="D225" s="49"/>
    </row>
    <row r="226" spans="4:4">
      <c r="D226" s="49"/>
    </row>
    <row r="227" spans="4:4">
      <c r="D227" s="49"/>
    </row>
    <row r="228" spans="4:4">
      <c r="D228" s="49"/>
    </row>
    <row r="229" spans="4:4">
      <c r="D229" s="49"/>
    </row>
    <row r="230" spans="4:4">
      <c r="D230" s="49"/>
    </row>
  </sheetData>
  <autoFilter ref="A8:AF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2"/>
  <sheetViews>
    <sheetView workbookViewId="0">
      <pane ySplit="1" topLeftCell="A5" activePane="bottomLeft" state="frozen"/>
      <selection pane="bottomLeft" activeCell="A20" sqref="A20"/>
    </sheetView>
  </sheetViews>
  <sheetFormatPr defaultRowHeight="15"/>
  <cols>
    <col min="1" max="1" width="26.42578125" style="72" customWidth="1"/>
    <col min="3" max="3" width="20.28515625" style="73" customWidth="1"/>
    <col min="5" max="5" width="21.85546875" customWidth="1"/>
  </cols>
  <sheetData>
    <row r="1" spans="1:5">
      <c r="A1" s="72" t="s">
        <v>55</v>
      </c>
      <c r="B1" t="s">
        <v>54</v>
      </c>
      <c r="C1" s="73" t="s">
        <v>56</v>
      </c>
      <c r="D1" t="s">
        <v>57</v>
      </c>
      <c r="E1" t="s">
        <v>58</v>
      </c>
    </row>
    <row r="2" spans="1:5">
      <c r="A2" s="72" t="s">
        <v>115</v>
      </c>
      <c r="B2">
        <v>1</v>
      </c>
      <c r="C2" s="73">
        <v>42</v>
      </c>
      <c r="D2">
        <v>16</v>
      </c>
      <c r="E2" t="s">
        <v>36</v>
      </c>
    </row>
    <row r="3" spans="1:5">
      <c r="A3" s="72" t="s">
        <v>64</v>
      </c>
      <c r="B3">
        <v>2</v>
      </c>
      <c r="C3" s="73">
        <v>2</v>
      </c>
      <c r="D3">
        <v>4</v>
      </c>
      <c r="E3" t="s">
        <v>28</v>
      </c>
    </row>
    <row r="4" spans="1:5">
      <c r="A4" s="72" t="s">
        <v>65</v>
      </c>
      <c r="B4">
        <v>3</v>
      </c>
      <c r="C4" s="73">
        <v>2</v>
      </c>
      <c r="D4">
        <v>4</v>
      </c>
      <c r="E4" t="s">
        <v>28</v>
      </c>
    </row>
    <row r="5" spans="1:5">
      <c r="A5" s="72" t="s">
        <v>66</v>
      </c>
      <c r="B5">
        <v>4</v>
      </c>
      <c r="C5" s="73">
        <v>2</v>
      </c>
      <c r="D5">
        <v>4</v>
      </c>
      <c r="E5" t="s">
        <v>28</v>
      </c>
    </row>
    <row r="6" spans="1:5">
      <c r="A6" s="72" t="s">
        <v>67</v>
      </c>
      <c r="B6">
        <v>5</v>
      </c>
      <c r="C6" s="73">
        <v>2</v>
      </c>
      <c r="D6">
        <v>4</v>
      </c>
      <c r="E6" t="s">
        <v>28</v>
      </c>
    </row>
    <row r="7" spans="1:5">
      <c r="A7" s="72" t="s">
        <v>68</v>
      </c>
      <c r="B7">
        <v>6</v>
      </c>
      <c r="C7" s="73">
        <v>2</v>
      </c>
      <c r="D7">
        <v>4</v>
      </c>
      <c r="E7" t="s">
        <v>28</v>
      </c>
    </row>
    <row r="8" spans="1:5">
      <c r="A8" s="72" t="s">
        <v>69</v>
      </c>
      <c r="B8">
        <v>7</v>
      </c>
      <c r="C8" s="73">
        <v>2</v>
      </c>
      <c r="D8">
        <v>4</v>
      </c>
      <c r="E8" t="s">
        <v>28</v>
      </c>
    </row>
    <row r="9" spans="1:5">
      <c r="A9" s="72" t="s">
        <v>70</v>
      </c>
      <c r="B9">
        <v>8</v>
      </c>
      <c r="C9" s="73">
        <v>2</v>
      </c>
      <c r="D9">
        <v>4</v>
      </c>
      <c r="E9" t="s">
        <v>28</v>
      </c>
    </row>
    <row r="10" spans="1:5">
      <c r="A10" s="72" t="s">
        <v>71</v>
      </c>
      <c r="B10">
        <v>9</v>
      </c>
      <c r="C10" s="73">
        <v>2</v>
      </c>
      <c r="D10">
        <v>4</v>
      </c>
      <c r="E10" t="s">
        <v>28</v>
      </c>
    </row>
    <row r="11" spans="1:5">
      <c r="A11" s="72" t="s">
        <v>72</v>
      </c>
      <c r="B11">
        <v>10</v>
      </c>
      <c r="C11" s="73">
        <v>2</v>
      </c>
      <c r="D11">
        <v>4</v>
      </c>
      <c r="E11" t="s">
        <v>28</v>
      </c>
    </row>
    <row r="12" spans="1:5">
      <c r="A12" s="72" t="s">
        <v>73</v>
      </c>
      <c r="B12">
        <v>11</v>
      </c>
      <c r="C12" s="73">
        <v>2</v>
      </c>
      <c r="D12">
        <v>4</v>
      </c>
      <c r="E12" t="s">
        <v>28</v>
      </c>
    </row>
    <row r="13" spans="1:5">
      <c r="A13" s="72" t="s">
        <v>74</v>
      </c>
      <c r="B13">
        <v>12</v>
      </c>
      <c r="C13" s="73">
        <v>2</v>
      </c>
      <c r="D13">
        <v>4</v>
      </c>
      <c r="E13" t="s">
        <v>28</v>
      </c>
    </row>
    <row r="14" spans="1:5">
      <c r="A14" s="72" t="s">
        <v>122</v>
      </c>
      <c r="B14">
        <v>13</v>
      </c>
      <c r="C14" s="73">
        <v>157</v>
      </c>
      <c r="D14">
        <v>19</v>
      </c>
      <c r="E14" t="s">
        <v>40</v>
      </c>
    </row>
    <row r="15" spans="1:5" s="102" customFormat="1">
      <c r="A15" s="104" t="s">
        <v>138</v>
      </c>
      <c r="B15" s="102">
        <v>14</v>
      </c>
      <c r="C15" s="103">
        <v>157</v>
      </c>
      <c r="D15" s="102">
        <v>19</v>
      </c>
      <c r="E15" s="102" t="s">
        <v>40</v>
      </c>
    </row>
    <row r="16" spans="1:5">
      <c r="A16" s="72" t="s">
        <v>123</v>
      </c>
      <c r="B16">
        <v>15</v>
      </c>
      <c r="C16" s="73">
        <v>157</v>
      </c>
      <c r="D16">
        <v>19</v>
      </c>
      <c r="E16" t="s">
        <v>40</v>
      </c>
    </row>
    <row r="17" spans="1:5">
      <c r="A17" s="72" t="s">
        <v>83</v>
      </c>
      <c r="B17">
        <v>17</v>
      </c>
      <c r="C17" s="73">
        <v>18</v>
      </c>
      <c r="D17">
        <v>6</v>
      </c>
      <c r="E17" t="s">
        <v>29</v>
      </c>
    </row>
    <row r="18" spans="1:5">
      <c r="A18" s="72" t="s">
        <v>84</v>
      </c>
      <c r="B18">
        <v>18</v>
      </c>
      <c r="C18" s="73">
        <v>18</v>
      </c>
      <c r="D18">
        <v>6</v>
      </c>
      <c r="E18" t="s">
        <v>29</v>
      </c>
    </row>
    <row r="19" spans="1:5">
      <c r="A19" s="72" t="s">
        <v>85</v>
      </c>
      <c r="B19">
        <v>19</v>
      </c>
      <c r="C19" s="73">
        <v>18</v>
      </c>
      <c r="D19">
        <v>6</v>
      </c>
      <c r="E19" t="s">
        <v>29</v>
      </c>
    </row>
    <row r="20" spans="1:5">
      <c r="A20" s="72" t="s">
        <v>137</v>
      </c>
      <c r="B20">
        <v>20</v>
      </c>
      <c r="C20" s="73">
        <v>18</v>
      </c>
      <c r="D20">
        <v>6</v>
      </c>
      <c r="E20" t="s">
        <v>29</v>
      </c>
    </row>
    <row r="21" spans="1:5" s="102" customFormat="1">
      <c r="A21" s="106" t="s">
        <v>139</v>
      </c>
      <c r="B21" s="105">
        <v>21</v>
      </c>
      <c r="C21" s="105">
        <v>18</v>
      </c>
      <c r="D21" s="105">
        <v>6</v>
      </c>
      <c r="E21" s="105" t="s">
        <v>29</v>
      </c>
    </row>
    <row r="22" spans="1:5">
      <c r="A22" s="72" t="s">
        <v>99</v>
      </c>
      <c r="B22">
        <v>22</v>
      </c>
      <c r="C22" s="73">
        <v>32</v>
      </c>
      <c r="D22">
        <v>13</v>
      </c>
      <c r="E22" t="s">
        <v>33</v>
      </c>
    </row>
    <row r="23" spans="1:5">
      <c r="A23" s="72" t="s">
        <v>114</v>
      </c>
      <c r="B23">
        <v>23</v>
      </c>
      <c r="C23" s="73">
        <v>22</v>
      </c>
      <c r="D23">
        <v>15</v>
      </c>
      <c r="E23" t="s">
        <v>35</v>
      </c>
    </row>
    <row r="24" spans="1:5">
      <c r="A24" s="72" t="s">
        <v>100</v>
      </c>
      <c r="B24">
        <v>25</v>
      </c>
      <c r="C24" s="73">
        <v>32</v>
      </c>
      <c r="D24">
        <v>13</v>
      </c>
      <c r="E24" t="s">
        <v>33</v>
      </c>
    </row>
    <row r="25" spans="1:5">
      <c r="A25" s="72" t="s">
        <v>101</v>
      </c>
      <c r="B25">
        <v>26</v>
      </c>
      <c r="C25" s="73">
        <v>32</v>
      </c>
      <c r="D25">
        <v>13</v>
      </c>
      <c r="E25" t="s">
        <v>33</v>
      </c>
    </row>
    <row r="26" spans="1:5">
      <c r="A26" s="72" t="s">
        <v>59</v>
      </c>
      <c r="B26">
        <v>27</v>
      </c>
      <c r="C26" s="73">
        <v>27</v>
      </c>
      <c r="D26">
        <v>1</v>
      </c>
      <c r="E26" t="s">
        <v>26</v>
      </c>
    </row>
    <row r="27" spans="1:5">
      <c r="A27" s="72" t="s">
        <v>95</v>
      </c>
      <c r="B27">
        <v>31</v>
      </c>
      <c r="C27" s="73">
        <v>31</v>
      </c>
      <c r="D27">
        <v>11</v>
      </c>
      <c r="E27" t="s">
        <v>31</v>
      </c>
    </row>
    <row r="28" spans="1:5">
      <c r="A28" s="72" t="s">
        <v>102</v>
      </c>
      <c r="B28">
        <v>32</v>
      </c>
      <c r="C28" s="73">
        <v>32</v>
      </c>
      <c r="D28">
        <v>13</v>
      </c>
      <c r="E28" t="s">
        <v>33</v>
      </c>
    </row>
    <row r="29" spans="1:5">
      <c r="A29" s="72" t="s">
        <v>103</v>
      </c>
      <c r="B29">
        <v>33</v>
      </c>
      <c r="C29" s="73">
        <v>32</v>
      </c>
      <c r="D29">
        <v>13</v>
      </c>
      <c r="E29" t="s">
        <v>33</v>
      </c>
    </row>
    <row r="30" spans="1:5">
      <c r="A30" s="72" t="s">
        <v>104</v>
      </c>
      <c r="B30">
        <v>34</v>
      </c>
      <c r="C30" s="73">
        <v>32</v>
      </c>
      <c r="D30">
        <v>13</v>
      </c>
      <c r="E30" t="s">
        <v>33</v>
      </c>
    </row>
    <row r="31" spans="1:5">
      <c r="A31" s="72" t="s">
        <v>105</v>
      </c>
      <c r="B31">
        <v>35</v>
      </c>
      <c r="C31" s="73">
        <v>32</v>
      </c>
      <c r="D31">
        <v>13</v>
      </c>
      <c r="E31" t="s">
        <v>33</v>
      </c>
    </row>
    <row r="32" spans="1:5">
      <c r="A32" s="72" t="s">
        <v>106</v>
      </c>
      <c r="B32">
        <v>36</v>
      </c>
      <c r="C32" s="73">
        <v>32</v>
      </c>
      <c r="D32">
        <v>13</v>
      </c>
      <c r="E32" t="s">
        <v>33</v>
      </c>
    </row>
    <row r="33" spans="1:5">
      <c r="A33" s="72" t="s">
        <v>107</v>
      </c>
      <c r="B33">
        <v>37</v>
      </c>
      <c r="C33" s="73">
        <v>32</v>
      </c>
      <c r="D33">
        <v>13</v>
      </c>
      <c r="E33" t="s">
        <v>33</v>
      </c>
    </row>
    <row r="34" spans="1:5">
      <c r="A34" s="72" t="s">
        <v>108</v>
      </c>
      <c r="B34">
        <v>38</v>
      </c>
      <c r="C34" s="73">
        <v>32</v>
      </c>
      <c r="D34">
        <v>13</v>
      </c>
      <c r="E34" t="s">
        <v>33</v>
      </c>
    </row>
    <row r="35" spans="1:5">
      <c r="A35" s="72" t="s">
        <v>109</v>
      </c>
      <c r="B35">
        <v>39</v>
      </c>
      <c r="C35" s="73">
        <v>32</v>
      </c>
      <c r="D35">
        <v>13</v>
      </c>
      <c r="E35" t="s">
        <v>33</v>
      </c>
    </row>
    <row r="36" spans="1:5">
      <c r="A36" s="72" t="s">
        <v>96</v>
      </c>
      <c r="B36">
        <v>40</v>
      </c>
      <c r="C36" s="73">
        <v>40</v>
      </c>
      <c r="D36">
        <v>12</v>
      </c>
      <c r="E36" t="s">
        <v>32</v>
      </c>
    </row>
    <row r="37" spans="1:5">
      <c r="A37" s="72" t="s">
        <v>116</v>
      </c>
      <c r="B37">
        <v>42</v>
      </c>
      <c r="C37" s="73">
        <v>42</v>
      </c>
      <c r="D37">
        <v>16</v>
      </c>
      <c r="E37" t="s">
        <v>36</v>
      </c>
    </row>
    <row r="38" spans="1:5">
      <c r="A38" s="72" t="s">
        <v>120</v>
      </c>
      <c r="B38">
        <v>43</v>
      </c>
      <c r="C38" s="73">
        <v>43</v>
      </c>
      <c r="D38">
        <v>17</v>
      </c>
      <c r="E38" t="s">
        <v>37</v>
      </c>
    </row>
    <row r="39" spans="1:5">
      <c r="A39" s="72" t="s">
        <v>89</v>
      </c>
      <c r="B39">
        <v>45</v>
      </c>
      <c r="C39" s="73">
        <v>107</v>
      </c>
      <c r="D39">
        <v>9</v>
      </c>
      <c r="E39" t="s">
        <v>30</v>
      </c>
    </row>
    <row r="40" spans="1:5">
      <c r="A40" s="72" t="s">
        <v>113</v>
      </c>
      <c r="B40">
        <v>47</v>
      </c>
      <c r="C40" s="73">
        <v>47</v>
      </c>
      <c r="D40">
        <v>14</v>
      </c>
      <c r="E40" t="s">
        <v>34</v>
      </c>
    </row>
    <row r="41" spans="1:5">
      <c r="A41" s="72" t="s">
        <v>110</v>
      </c>
      <c r="B41">
        <v>48</v>
      </c>
      <c r="C41" s="73">
        <v>32</v>
      </c>
      <c r="D41">
        <v>13</v>
      </c>
      <c r="E41" t="s">
        <v>33</v>
      </c>
    </row>
    <row r="42" spans="1:5">
      <c r="A42" s="72" t="s">
        <v>111</v>
      </c>
      <c r="B42">
        <v>49</v>
      </c>
      <c r="C42" s="73">
        <v>32</v>
      </c>
      <c r="D42">
        <v>13</v>
      </c>
      <c r="E42" t="s">
        <v>33</v>
      </c>
    </row>
    <row r="43" spans="1:5">
      <c r="A43" s="72" t="s">
        <v>60</v>
      </c>
      <c r="B43">
        <v>50</v>
      </c>
      <c r="C43" s="73">
        <v>50</v>
      </c>
      <c r="D43">
        <v>2</v>
      </c>
      <c r="E43" t="s">
        <v>27</v>
      </c>
    </row>
    <row r="44" spans="1:5">
      <c r="A44" s="72" t="s">
        <v>61</v>
      </c>
      <c r="B44">
        <v>52</v>
      </c>
      <c r="C44" s="73">
        <v>50</v>
      </c>
      <c r="D44">
        <v>2</v>
      </c>
      <c r="E44" t="s">
        <v>27</v>
      </c>
    </row>
    <row r="45" spans="1:5">
      <c r="A45" s="72" t="s">
        <v>75</v>
      </c>
      <c r="B45">
        <v>53</v>
      </c>
      <c r="C45" s="73">
        <v>2</v>
      </c>
      <c r="D45">
        <v>4</v>
      </c>
      <c r="E45" t="s">
        <v>28</v>
      </c>
    </row>
    <row r="46" spans="1:5">
      <c r="A46" s="72" t="s">
        <v>90</v>
      </c>
      <c r="B46">
        <v>56</v>
      </c>
      <c r="C46" s="73">
        <v>107</v>
      </c>
      <c r="D46">
        <v>9</v>
      </c>
      <c r="E46" t="s">
        <v>30</v>
      </c>
    </row>
    <row r="47" spans="1:5">
      <c r="A47" s="72" t="s">
        <v>91</v>
      </c>
      <c r="B47">
        <v>57</v>
      </c>
      <c r="C47" s="73">
        <v>107</v>
      </c>
      <c r="D47">
        <v>9</v>
      </c>
      <c r="E47" t="s">
        <v>30</v>
      </c>
    </row>
    <row r="48" spans="1:5">
      <c r="A48" s="72" t="s">
        <v>92</v>
      </c>
      <c r="B48">
        <v>58</v>
      </c>
      <c r="C48" s="73">
        <v>107</v>
      </c>
      <c r="D48">
        <v>9</v>
      </c>
      <c r="E48" t="s">
        <v>30</v>
      </c>
    </row>
    <row r="49" spans="1:5">
      <c r="A49" s="72" t="s">
        <v>112</v>
      </c>
      <c r="B49">
        <v>59</v>
      </c>
      <c r="C49" s="73">
        <v>32</v>
      </c>
      <c r="D49">
        <v>13</v>
      </c>
      <c r="E49" t="s">
        <v>33</v>
      </c>
    </row>
    <row r="50" spans="1:5">
      <c r="A50" s="72" t="s">
        <v>117</v>
      </c>
      <c r="B50">
        <v>69</v>
      </c>
      <c r="C50" s="73">
        <v>42</v>
      </c>
      <c r="D50">
        <v>16</v>
      </c>
      <c r="E50" t="s">
        <v>36</v>
      </c>
    </row>
    <row r="51" spans="1:5">
      <c r="A51" s="72" t="s">
        <v>86</v>
      </c>
      <c r="B51">
        <v>70</v>
      </c>
      <c r="C51" s="73">
        <v>18</v>
      </c>
      <c r="D51">
        <v>6</v>
      </c>
      <c r="E51" t="s">
        <v>29</v>
      </c>
    </row>
    <row r="52" spans="1:5">
      <c r="A52" s="72" t="s">
        <v>76</v>
      </c>
      <c r="B52">
        <v>71</v>
      </c>
      <c r="C52" s="73">
        <v>2</v>
      </c>
      <c r="D52">
        <v>4</v>
      </c>
      <c r="E52" t="s">
        <v>28</v>
      </c>
    </row>
    <row r="53" spans="1:5">
      <c r="A53" s="72" t="s">
        <v>77</v>
      </c>
      <c r="B53">
        <v>74</v>
      </c>
      <c r="C53" s="73">
        <v>2</v>
      </c>
      <c r="D53">
        <v>4</v>
      </c>
      <c r="E53" t="s">
        <v>28</v>
      </c>
    </row>
    <row r="54" spans="1:5">
      <c r="A54" s="72" t="s">
        <v>78</v>
      </c>
      <c r="B54">
        <v>86</v>
      </c>
      <c r="C54" s="73">
        <v>2</v>
      </c>
      <c r="D54">
        <v>4</v>
      </c>
      <c r="E54" t="s">
        <v>28</v>
      </c>
    </row>
    <row r="55" spans="1:5">
      <c r="A55" s="72" t="s">
        <v>79</v>
      </c>
      <c r="B55">
        <v>88</v>
      </c>
      <c r="C55" s="73">
        <v>2</v>
      </c>
      <c r="D55">
        <v>4</v>
      </c>
      <c r="E55" t="s">
        <v>28</v>
      </c>
    </row>
    <row r="56" spans="1:5">
      <c r="A56" s="72" t="s">
        <v>93</v>
      </c>
      <c r="B56">
        <v>107</v>
      </c>
      <c r="C56" s="73">
        <v>107</v>
      </c>
      <c r="D56">
        <v>9</v>
      </c>
      <c r="E56" t="s">
        <v>30</v>
      </c>
    </row>
    <row r="57" spans="1:5">
      <c r="A57" s="72" t="s">
        <v>87</v>
      </c>
      <c r="B57">
        <v>124</v>
      </c>
      <c r="C57" s="73">
        <v>18</v>
      </c>
      <c r="D57">
        <v>6</v>
      </c>
      <c r="E57" t="s">
        <v>29</v>
      </c>
    </row>
    <row r="58" spans="1:5">
      <c r="A58" s="72" t="s">
        <v>62</v>
      </c>
      <c r="B58">
        <v>132</v>
      </c>
      <c r="C58" s="73">
        <v>50</v>
      </c>
      <c r="D58">
        <v>2</v>
      </c>
      <c r="E58" t="s">
        <v>27</v>
      </c>
    </row>
    <row r="59" spans="1:5">
      <c r="A59" s="72" t="s">
        <v>88</v>
      </c>
      <c r="B59">
        <v>136</v>
      </c>
      <c r="C59" s="73">
        <v>18</v>
      </c>
      <c r="D59">
        <v>6</v>
      </c>
      <c r="E59" t="s">
        <v>29</v>
      </c>
    </row>
    <row r="60" spans="1:5">
      <c r="A60" s="72" t="s">
        <v>97</v>
      </c>
      <c r="B60">
        <v>140</v>
      </c>
      <c r="C60" s="73">
        <v>40</v>
      </c>
      <c r="D60">
        <v>12</v>
      </c>
      <c r="E60" t="s">
        <v>32</v>
      </c>
    </row>
    <row r="61" spans="1:5">
      <c r="A61" s="72" t="s">
        <v>63</v>
      </c>
      <c r="B61">
        <v>153</v>
      </c>
      <c r="C61" s="73">
        <v>50</v>
      </c>
      <c r="D61">
        <v>2</v>
      </c>
      <c r="E61" t="s">
        <v>27</v>
      </c>
    </row>
    <row r="62" spans="1:5">
      <c r="A62" s="72" t="s">
        <v>124</v>
      </c>
      <c r="B62">
        <v>157</v>
      </c>
      <c r="C62" s="73">
        <v>157</v>
      </c>
      <c r="D62">
        <v>19</v>
      </c>
      <c r="E62" t="s">
        <v>40</v>
      </c>
    </row>
    <row r="63" spans="1:5">
      <c r="A63" s="72" t="s">
        <v>80</v>
      </c>
      <c r="B63">
        <v>163</v>
      </c>
      <c r="C63" s="73">
        <v>2</v>
      </c>
      <c r="D63">
        <v>4</v>
      </c>
      <c r="E63" t="s">
        <v>28</v>
      </c>
    </row>
    <row r="64" spans="1:5">
      <c r="A64" s="72" t="s">
        <v>121</v>
      </c>
      <c r="B64">
        <v>167</v>
      </c>
      <c r="C64" s="73">
        <v>43</v>
      </c>
      <c r="D64">
        <v>17</v>
      </c>
      <c r="E64" t="s">
        <v>37</v>
      </c>
    </row>
    <row r="65" spans="1:5">
      <c r="A65" s="72" t="s">
        <v>118</v>
      </c>
      <c r="B65">
        <v>174</v>
      </c>
      <c r="C65" s="73">
        <v>42</v>
      </c>
      <c r="D65">
        <v>16</v>
      </c>
      <c r="E65" t="s">
        <v>36</v>
      </c>
    </row>
    <row r="66" spans="1:5">
      <c r="A66" s="72" t="s">
        <v>119</v>
      </c>
      <c r="B66">
        <v>175</v>
      </c>
      <c r="C66" s="73">
        <v>42</v>
      </c>
      <c r="D66">
        <v>16</v>
      </c>
      <c r="E66" t="s">
        <v>36</v>
      </c>
    </row>
    <row r="67" spans="1:5">
      <c r="A67" s="72" t="s">
        <v>81</v>
      </c>
      <c r="B67">
        <v>178</v>
      </c>
      <c r="C67" s="73">
        <v>2</v>
      </c>
      <c r="D67">
        <v>4</v>
      </c>
      <c r="E67" t="s">
        <v>28</v>
      </c>
    </row>
    <row r="68" spans="1:5">
      <c r="A68" s="72" t="s">
        <v>82</v>
      </c>
      <c r="B68">
        <v>183</v>
      </c>
      <c r="C68" s="73">
        <v>2</v>
      </c>
      <c r="D68">
        <v>4</v>
      </c>
      <c r="E68" t="s">
        <v>28</v>
      </c>
    </row>
    <row r="69" spans="1:5">
      <c r="A69" s="72" t="s">
        <v>98</v>
      </c>
      <c r="B69">
        <v>185</v>
      </c>
      <c r="C69" s="73">
        <v>40</v>
      </c>
      <c r="D69">
        <v>12</v>
      </c>
      <c r="E69" t="s">
        <v>32</v>
      </c>
    </row>
    <row r="70" spans="1:5">
      <c r="A70" s="72" t="s">
        <v>38</v>
      </c>
      <c r="B70">
        <v>191</v>
      </c>
      <c r="C70" s="73">
        <v>43</v>
      </c>
      <c r="D70">
        <v>17</v>
      </c>
      <c r="E70" t="s">
        <v>37</v>
      </c>
    </row>
    <row r="71" spans="1:5">
      <c r="A71" s="72" t="s">
        <v>94</v>
      </c>
      <c r="B71">
        <v>192</v>
      </c>
      <c r="C71" s="73">
        <v>107</v>
      </c>
      <c r="D71">
        <v>9</v>
      </c>
      <c r="E71" t="s">
        <v>30</v>
      </c>
    </row>
    <row r="72" spans="1:5">
      <c r="A72" s="72" t="s">
        <v>39</v>
      </c>
      <c r="B72">
        <v>193</v>
      </c>
      <c r="C72" s="73">
        <v>43</v>
      </c>
      <c r="D72">
        <v>17</v>
      </c>
      <c r="E72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826"/>
  <sheetViews>
    <sheetView showZeros="0" zoomScale="80" zoomScaleNormal="80" workbookViewId="0">
      <pane xSplit="2" ySplit="8" topLeftCell="AE811" activePane="bottomRight" state="frozen"/>
      <selection pane="topRight" activeCell="C1" sqref="C1"/>
      <selection pane="bottomLeft" activeCell="A9" sqref="A9"/>
      <selection pane="bottomRight" activeCell="AG111" sqref="AG111:AG826"/>
    </sheetView>
  </sheetViews>
  <sheetFormatPr defaultRowHeight="15" outlineLevelCol="1"/>
  <cols>
    <col min="1" max="1" width="8.28515625" style="38" customWidth="1"/>
    <col min="2" max="2" width="47.28515625" style="11" customWidth="1"/>
    <col min="3" max="3" width="16.7109375" style="15" customWidth="1" outlineLevel="1"/>
    <col min="4" max="5" width="17.5703125" style="13" customWidth="1" outlineLevel="1"/>
    <col min="6" max="6" width="16.28515625" style="15" customWidth="1" outlineLevel="1"/>
    <col min="7" max="7" width="17.5703125" style="17" customWidth="1" outlineLevel="1"/>
    <col min="8" max="8" width="15.5703125" style="17" customWidth="1" outlineLevel="1"/>
    <col min="9" max="10" width="17.5703125" style="17" customWidth="1" outlineLevel="1"/>
    <col min="11" max="11" width="15.7109375" style="17" customWidth="1" outlineLevel="1"/>
    <col min="12" max="17" width="17.5703125" style="17" customWidth="1" outlineLevel="1"/>
    <col min="18" max="18" width="12.7109375" style="15" customWidth="1" outlineLevel="1"/>
    <col min="19" max="19" width="17.5703125" style="17" customWidth="1" outlineLevel="1"/>
    <col min="20" max="20" width="12.7109375" style="15" customWidth="1" outlineLevel="1"/>
    <col min="21" max="21" width="17.5703125" style="17" customWidth="1" outlineLevel="1"/>
    <col min="22" max="22" width="12.7109375" style="15" customWidth="1" outlineLevel="1"/>
    <col min="23" max="23" width="17.5703125" style="17" customWidth="1" outlineLevel="1"/>
    <col min="24" max="24" width="12.7109375" style="15" customWidth="1" outlineLevel="1"/>
    <col min="25" max="25" width="17.5703125" style="17" customWidth="1" outlineLevel="1"/>
    <col min="26" max="26" width="12.7109375" style="15" customWidth="1"/>
    <col min="27" max="27" width="17.5703125" style="17" customWidth="1"/>
    <col min="28" max="29" width="12.7109375" style="15" customWidth="1"/>
    <col min="30" max="30" width="17.5703125" style="17" customWidth="1"/>
    <col min="31" max="31" width="12.7109375" style="15" customWidth="1"/>
    <col min="32" max="32" width="17.5703125" style="17" customWidth="1"/>
    <col min="33" max="33" width="26.140625" style="11" customWidth="1"/>
    <col min="34" max="16384" width="9.140625" style="11"/>
  </cols>
  <sheetData>
    <row r="1" spans="1:45" ht="15.75">
      <c r="A1" s="74" t="s">
        <v>0</v>
      </c>
      <c r="B1" s="14"/>
      <c r="C1" s="16"/>
      <c r="D1" s="12"/>
      <c r="E1" s="12"/>
      <c r="Z1" s="18" t="s">
        <v>11</v>
      </c>
    </row>
    <row r="2" spans="1:45" ht="15.75">
      <c r="A2" s="74" t="s">
        <v>1</v>
      </c>
      <c r="B2" s="14"/>
      <c r="C2" s="16"/>
      <c r="D2" s="12"/>
      <c r="E2" s="12"/>
      <c r="Z2" s="18" t="s">
        <v>12</v>
      </c>
    </row>
    <row r="3" spans="1:45" ht="16.5" thickBot="1">
      <c r="A3" s="146" t="s">
        <v>25</v>
      </c>
      <c r="B3" s="146"/>
      <c r="C3" s="147"/>
      <c r="D3" s="146"/>
      <c r="E3" s="28"/>
    </row>
    <row r="4" spans="1:45" s="19" customFormat="1" ht="15" customHeight="1">
      <c r="A4" s="175" t="s">
        <v>2</v>
      </c>
      <c r="B4" s="178" t="s">
        <v>3</v>
      </c>
      <c r="C4" s="181" t="s">
        <v>17</v>
      </c>
      <c r="D4" s="182"/>
      <c r="E4" s="185" t="s">
        <v>18</v>
      </c>
      <c r="F4" s="186" t="s">
        <v>20</v>
      </c>
      <c r="G4" s="187"/>
      <c r="H4" s="190" t="s">
        <v>15</v>
      </c>
      <c r="I4" s="191"/>
      <c r="J4" s="194" t="s">
        <v>21</v>
      </c>
      <c r="K4" s="190" t="s">
        <v>16</v>
      </c>
      <c r="L4" s="191"/>
      <c r="M4" s="136" t="s">
        <v>22</v>
      </c>
      <c r="N4" s="137"/>
      <c r="O4" s="173" t="s">
        <v>23</v>
      </c>
      <c r="P4" s="136" t="s">
        <v>24</v>
      </c>
      <c r="Q4" s="137"/>
      <c r="R4" s="199" t="s">
        <v>6</v>
      </c>
      <c r="S4" s="200"/>
      <c r="T4" s="199" t="s">
        <v>7</v>
      </c>
      <c r="U4" s="200"/>
      <c r="V4" s="199" t="s">
        <v>8</v>
      </c>
      <c r="W4" s="200"/>
      <c r="X4" s="199" t="s">
        <v>9</v>
      </c>
      <c r="Y4" s="200"/>
      <c r="Z4" s="203" t="s">
        <v>10</v>
      </c>
      <c r="AA4" s="204"/>
      <c r="AB4" s="207" t="s">
        <v>13</v>
      </c>
      <c r="AC4" s="208"/>
      <c r="AD4" s="209"/>
      <c r="AE4" s="195" t="s">
        <v>14</v>
      </c>
      <c r="AF4" s="196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s="19" customFormat="1" ht="37.5" customHeight="1">
      <c r="A5" s="176"/>
      <c r="B5" s="179"/>
      <c r="C5" s="183"/>
      <c r="D5" s="184"/>
      <c r="E5" s="170"/>
      <c r="F5" s="188"/>
      <c r="G5" s="189"/>
      <c r="H5" s="192"/>
      <c r="I5" s="193"/>
      <c r="J5" s="172"/>
      <c r="K5" s="192"/>
      <c r="L5" s="193"/>
      <c r="M5" s="138"/>
      <c r="N5" s="139"/>
      <c r="O5" s="174"/>
      <c r="P5" s="138"/>
      <c r="Q5" s="139"/>
      <c r="R5" s="201"/>
      <c r="S5" s="202"/>
      <c r="T5" s="201"/>
      <c r="U5" s="202"/>
      <c r="V5" s="201"/>
      <c r="W5" s="202"/>
      <c r="X5" s="201"/>
      <c r="Y5" s="202"/>
      <c r="Z5" s="205"/>
      <c r="AA5" s="206"/>
      <c r="AB5" s="210"/>
      <c r="AC5" s="211"/>
      <c r="AD5" s="212"/>
      <c r="AE5" s="197"/>
      <c r="AF5" s="198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s="19" customFormat="1" ht="61.5" customHeight="1" thickBot="1">
      <c r="A6" s="177"/>
      <c r="B6" s="180"/>
      <c r="C6" s="5" t="s">
        <v>4</v>
      </c>
      <c r="D6" s="6" t="s">
        <v>5</v>
      </c>
      <c r="E6" s="6" t="s">
        <v>19</v>
      </c>
      <c r="F6" s="5" t="s">
        <v>4</v>
      </c>
      <c r="G6" s="7" t="s">
        <v>5</v>
      </c>
      <c r="H6" s="5" t="s">
        <v>4</v>
      </c>
      <c r="I6" s="6" t="s">
        <v>5</v>
      </c>
      <c r="J6" s="5" t="s">
        <v>4</v>
      </c>
      <c r="K6" s="5" t="s">
        <v>4</v>
      </c>
      <c r="L6" s="7" t="s">
        <v>5</v>
      </c>
      <c r="M6" s="20" t="s">
        <v>4</v>
      </c>
      <c r="N6" s="21" t="s">
        <v>5</v>
      </c>
      <c r="O6" s="20" t="s">
        <v>4</v>
      </c>
      <c r="P6" s="20" t="s">
        <v>4</v>
      </c>
      <c r="Q6" s="22" t="s">
        <v>5</v>
      </c>
      <c r="R6" s="5" t="s">
        <v>4</v>
      </c>
      <c r="S6" s="7" t="s">
        <v>5</v>
      </c>
      <c r="T6" s="5" t="s">
        <v>4</v>
      </c>
      <c r="U6" s="7" t="s">
        <v>5</v>
      </c>
      <c r="V6" s="5" t="s">
        <v>4</v>
      </c>
      <c r="W6" s="7" t="s">
        <v>5</v>
      </c>
      <c r="X6" s="5" t="s">
        <v>4</v>
      </c>
      <c r="Y6" s="7" t="s">
        <v>5</v>
      </c>
      <c r="Z6" s="5" t="s">
        <v>4</v>
      </c>
      <c r="AA6" s="7" t="s">
        <v>5</v>
      </c>
      <c r="AB6" s="5" t="s">
        <v>4</v>
      </c>
      <c r="AC6" s="10" t="s">
        <v>19</v>
      </c>
      <c r="AD6" s="8" t="s">
        <v>5</v>
      </c>
      <c r="AE6" s="5" t="s">
        <v>4</v>
      </c>
      <c r="AF6" s="8" t="s">
        <v>5</v>
      </c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s="19" customFormat="1" ht="15.75" thickBot="1">
      <c r="A7" s="100"/>
      <c r="B7" s="2"/>
      <c r="C7" s="25">
        <f>SUBTOTAL(9,C9:C300)</f>
        <v>226964</v>
      </c>
      <c r="D7" s="26">
        <f t="shared" ref="D7:AF7" si="0">SUBTOTAL(9,D9:D300)</f>
        <v>823796921</v>
      </c>
      <c r="E7" s="25">
        <f t="shared" si="0"/>
        <v>22820</v>
      </c>
      <c r="F7" s="25">
        <f t="shared" si="0"/>
        <v>18441</v>
      </c>
      <c r="G7" s="26">
        <f t="shared" si="0"/>
        <v>18659477</v>
      </c>
      <c r="H7" s="25">
        <f t="shared" si="0"/>
        <v>58089</v>
      </c>
      <c r="I7" s="26">
        <f t="shared" si="0"/>
        <v>96367637</v>
      </c>
      <c r="J7" s="25">
        <f t="shared" si="0"/>
        <v>2024</v>
      </c>
      <c r="K7" s="25">
        <f t="shared" si="0"/>
        <v>686</v>
      </c>
      <c r="L7" s="26">
        <f t="shared" si="0"/>
        <v>2044861</v>
      </c>
      <c r="M7" s="25">
        <f t="shared" si="0"/>
        <v>98088</v>
      </c>
      <c r="N7" s="26">
        <f t="shared" si="0"/>
        <v>157597570</v>
      </c>
      <c r="O7" s="25">
        <f t="shared" si="0"/>
        <v>12394</v>
      </c>
      <c r="P7" s="25">
        <f t="shared" si="0"/>
        <v>5102</v>
      </c>
      <c r="Q7" s="26">
        <f t="shared" si="0"/>
        <v>10596352</v>
      </c>
      <c r="R7" s="25">
        <f t="shared" si="0"/>
        <v>908</v>
      </c>
      <c r="S7" s="26">
        <f t="shared" si="0"/>
        <v>11946681</v>
      </c>
      <c r="T7" s="25">
        <f t="shared" si="0"/>
        <v>0</v>
      </c>
      <c r="U7" s="26">
        <f t="shared" si="0"/>
        <v>0</v>
      </c>
      <c r="V7" s="25">
        <f t="shared" si="0"/>
        <v>2472</v>
      </c>
      <c r="W7" s="26">
        <f t="shared" si="0"/>
        <v>31603943</v>
      </c>
      <c r="X7" s="25">
        <f t="shared" si="0"/>
        <v>0</v>
      </c>
      <c r="Y7" s="26">
        <f t="shared" si="0"/>
        <v>0</v>
      </c>
      <c r="Z7" s="25">
        <f t="shared" si="0"/>
        <v>96127</v>
      </c>
      <c r="AA7" s="26">
        <f t="shared" si="0"/>
        <v>278204688</v>
      </c>
      <c r="AB7" s="25">
        <f t="shared" si="0"/>
        <v>188867</v>
      </c>
      <c r="AC7" s="25">
        <f t="shared" si="0"/>
        <v>148760</v>
      </c>
      <c r="AD7" s="27">
        <f t="shared" si="0"/>
        <v>807820390</v>
      </c>
      <c r="AE7" s="25">
        <f t="shared" si="0"/>
        <v>0</v>
      </c>
      <c r="AF7" s="27">
        <f t="shared" si="0"/>
        <v>0</v>
      </c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s="24" customFormat="1" ht="12">
      <c r="A8" s="101">
        <v>1</v>
      </c>
      <c r="B8" s="30">
        <v>2</v>
      </c>
      <c r="C8" s="29">
        <v>3</v>
      </c>
      <c r="D8" s="30">
        <v>4</v>
      </c>
      <c r="E8" s="29">
        <v>5</v>
      </c>
      <c r="F8" s="30">
        <v>6</v>
      </c>
      <c r="G8" s="29">
        <v>7</v>
      </c>
      <c r="H8" s="30">
        <v>8</v>
      </c>
      <c r="I8" s="29">
        <v>9</v>
      </c>
      <c r="J8" s="30">
        <v>10</v>
      </c>
      <c r="K8" s="29">
        <v>11</v>
      </c>
      <c r="L8" s="30">
        <v>12</v>
      </c>
      <c r="M8" s="29">
        <v>13</v>
      </c>
      <c r="N8" s="30">
        <v>14</v>
      </c>
      <c r="O8" s="29">
        <v>15</v>
      </c>
      <c r="P8" s="30">
        <v>16</v>
      </c>
      <c r="Q8" s="29">
        <v>17</v>
      </c>
      <c r="R8" s="30">
        <v>18</v>
      </c>
      <c r="S8" s="29">
        <v>19</v>
      </c>
      <c r="T8" s="30">
        <v>20</v>
      </c>
      <c r="U8" s="29">
        <v>21</v>
      </c>
      <c r="V8" s="30">
        <v>22</v>
      </c>
      <c r="W8" s="29">
        <v>23</v>
      </c>
      <c r="X8" s="30">
        <v>24</v>
      </c>
      <c r="Y8" s="29">
        <v>25</v>
      </c>
      <c r="Z8" s="30">
        <v>26</v>
      </c>
      <c r="AA8" s="29">
        <v>27</v>
      </c>
      <c r="AB8" s="30">
        <v>28</v>
      </c>
      <c r="AC8" s="29">
        <v>29</v>
      </c>
      <c r="AD8" s="30">
        <v>30</v>
      </c>
      <c r="AE8" s="29">
        <v>31</v>
      </c>
      <c r="AF8" s="30">
        <v>32</v>
      </c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</row>
    <row r="9" spans="1:45" s="19" customFormat="1">
      <c r="A9" s="31" t="str">
        <f>Лист1!A9</f>
        <v>029</v>
      </c>
      <c r="B9" s="32" t="str">
        <f>TRIM(Лист1!B9)</f>
        <v>ГОБУЗ "МОКМЦ"</v>
      </c>
      <c r="C9" s="32">
        <f>Лист1!C9</f>
        <v>0</v>
      </c>
      <c r="D9" s="32">
        <f>Лист1!D9</f>
        <v>0</v>
      </c>
      <c r="E9" s="32">
        <f>Лист1!E9</f>
        <v>0</v>
      </c>
      <c r="F9" s="32">
        <f>Лист1!F9</f>
        <v>0</v>
      </c>
      <c r="G9" s="32">
        <f>Лист1!G9</f>
        <v>0</v>
      </c>
      <c r="H9" s="32">
        <f>Лист1!H9</f>
        <v>0</v>
      </c>
      <c r="I9" s="32">
        <f>Лист1!I9</f>
        <v>0</v>
      </c>
      <c r="J9" s="32">
        <f>Лист1!J9</f>
        <v>0</v>
      </c>
      <c r="K9" s="32">
        <f>Лист1!K9</f>
        <v>0</v>
      </c>
      <c r="L9" s="32">
        <f>Лист1!L9</f>
        <v>0</v>
      </c>
      <c r="M9" s="32">
        <f>Лист1!M9</f>
        <v>3103</v>
      </c>
      <c r="N9" s="32">
        <f>Лист1!N9</f>
        <v>6480098</v>
      </c>
      <c r="O9" s="32">
        <f>Лист1!O9</f>
        <v>1964</v>
      </c>
      <c r="P9" s="32">
        <f>Лист1!P9</f>
        <v>241</v>
      </c>
      <c r="Q9" s="32">
        <f>Лист1!Q9</f>
        <v>895481</v>
      </c>
      <c r="R9" s="32">
        <f>Лист1!R9</f>
        <v>0</v>
      </c>
      <c r="S9" s="32">
        <f>Лист1!S9</f>
        <v>0</v>
      </c>
      <c r="T9" s="32">
        <f>Лист1!T9</f>
        <v>0</v>
      </c>
      <c r="U9" s="32">
        <f>Лист1!U9</f>
        <v>0</v>
      </c>
      <c r="V9" s="32">
        <f>Лист1!V9</f>
        <v>0</v>
      </c>
      <c r="W9" s="32">
        <f>Лист1!W9</f>
        <v>0</v>
      </c>
      <c r="X9" s="32">
        <f>Лист1!X9</f>
        <v>0</v>
      </c>
      <c r="Y9" s="32">
        <f>Лист1!Y9</f>
        <v>0</v>
      </c>
      <c r="Z9" s="32">
        <f>Лист1!Z9</f>
        <v>0</v>
      </c>
      <c r="AA9" s="32">
        <f>Лист1!AA9</f>
        <v>0</v>
      </c>
      <c r="AB9" s="32">
        <f>Лист1!AB9</f>
        <v>0</v>
      </c>
      <c r="AC9" s="32">
        <f>Лист1!AC9</f>
        <v>0</v>
      </c>
      <c r="AD9" s="32">
        <f>Лист1!AD9</f>
        <v>0</v>
      </c>
      <c r="AE9" s="32">
        <f>Лист1!AE9</f>
        <v>0</v>
      </c>
      <c r="AF9" s="32">
        <f>Лист1!AF9</f>
        <v>0</v>
      </c>
      <c r="AG9" s="33" t="e">
        <f>VLOOKUP($B9,district!$A$2:$E$72,4,0)</f>
        <v>#N/A</v>
      </c>
      <c r="AH9" s="33"/>
      <c r="AI9" s="33"/>
      <c r="AJ9" s="33"/>
      <c r="AK9" s="33"/>
      <c r="AL9" s="33"/>
      <c r="AM9" s="3"/>
      <c r="AN9" s="3"/>
      <c r="AO9" s="3"/>
      <c r="AP9" s="3"/>
      <c r="AQ9" s="3"/>
      <c r="AR9" s="3"/>
      <c r="AS9" s="3"/>
    </row>
    <row r="10" spans="1:45" s="19" customFormat="1">
      <c r="A10" s="31" t="str">
        <f>Лист1!A10</f>
        <v>030</v>
      </c>
      <c r="B10" s="32" t="str">
        <f>TRIM(Лист1!B10)</f>
        <v>ФГБУЗ "ММЦ" ФМБА</v>
      </c>
      <c r="C10" s="34">
        <f>Лист1!C10</f>
        <v>6406</v>
      </c>
      <c r="D10" s="34">
        <f>Лист1!D10</f>
        <v>22984288</v>
      </c>
      <c r="E10" s="34">
        <f>Лист1!E10</f>
        <v>1477</v>
      </c>
      <c r="F10" s="34">
        <f>Лист1!F10</f>
        <v>1204</v>
      </c>
      <c r="G10" s="34">
        <f>Лист1!G10</f>
        <v>1281196</v>
      </c>
      <c r="H10" s="34">
        <f>Лист1!H10</f>
        <v>1038</v>
      </c>
      <c r="I10" s="34">
        <f>Лист1!I10</f>
        <v>1593574</v>
      </c>
      <c r="J10" s="34">
        <f>Лист1!J10</f>
        <v>1</v>
      </c>
      <c r="K10" s="34">
        <f>Лист1!K10</f>
        <v>0</v>
      </c>
      <c r="L10" s="34">
        <f>Лист1!L10</f>
        <v>0</v>
      </c>
      <c r="M10" s="34">
        <f>Лист1!M10</f>
        <v>2258</v>
      </c>
      <c r="N10" s="34">
        <f>Лист1!N10</f>
        <v>3489099</v>
      </c>
      <c r="O10" s="34">
        <f>Лист1!O10</f>
        <v>6</v>
      </c>
      <c r="P10" s="34">
        <f>Лист1!P10</f>
        <v>0</v>
      </c>
      <c r="Q10" s="34">
        <f>Лист1!Q10</f>
        <v>0</v>
      </c>
      <c r="R10" s="34">
        <f>Лист1!R10</f>
        <v>0</v>
      </c>
      <c r="S10" s="34">
        <f>Лист1!S10</f>
        <v>0</v>
      </c>
      <c r="T10" s="34">
        <f>Лист1!T10</f>
        <v>0</v>
      </c>
      <c r="U10" s="34">
        <f>Лист1!U10</f>
        <v>0</v>
      </c>
      <c r="V10" s="34">
        <f>Лист1!V10</f>
        <v>6</v>
      </c>
      <c r="W10" s="34">
        <f>Лист1!W10</f>
        <v>76904</v>
      </c>
      <c r="X10" s="34">
        <f>Лист1!X10</f>
        <v>0</v>
      </c>
      <c r="Y10" s="34">
        <f>Лист1!Y10</f>
        <v>0</v>
      </c>
      <c r="Z10" s="34">
        <f>Лист1!Z10</f>
        <v>2050</v>
      </c>
      <c r="AA10" s="34">
        <f>Лист1!AA10</f>
        <v>6097341</v>
      </c>
      <c r="AB10" s="34">
        <f>Лист1!AB10</f>
        <v>1538</v>
      </c>
      <c r="AC10" s="34">
        <f>Лист1!AC10</f>
        <v>1486</v>
      </c>
      <c r="AD10" s="34">
        <f>Лист1!AD10</f>
        <v>6274025</v>
      </c>
      <c r="AE10" s="34">
        <f>Лист1!AE10</f>
        <v>0</v>
      </c>
      <c r="AF10" s="34">
        <f>Лист1!AF10</f>
        <v>0</v>
      </c>
      <c r="AG10" s="33" t="e">
        <f>VLOOKUP($B10,district!$A$2:$E$72,4,0)</f>
        <v>#N/A</v>
      </c>
      <c r="AH10" s="33"/>
      <c r="AI10" s="33"/>
      <c r="AJ10" s="33"/>
      <c r="AK10" s="33"/>
      <c r="AL10" s="33"/>
      <c r="AM10" s="3"/>
      <c r="AN10" s="3"/>
      <c r="AO10" s="3"/>
      <c r="AP10" s="3"/>
      <c r="AQ10" s="3"/>
      <c r="AR10" s="3"/>
      <c r="AS10" s="3"/>
    </row>
    <row r="11" spans="1:45" s="19" customFormat="1">
      <c r="A11" s="31" t="str">
        <f>Лист1!A11</f>
        <v>033</v>
      </c>
      <c r="B11" s="32" t="str">
        <f>TRIM(Лист1!B11)</f>
        <v>ГОБУЗ "МОДКБ"</v>
      </c>
      <c r="C11" s="34">
        <f>Лист1!C11</f>
        <v>0</v>
      </c>
      <c r="D11" s="34">
        <f>Лист1!D11</f>
        <v>0</v>
      </c>
      <c r="E11" s="34">
        <f>Лист1!E11</f>
        <v>0</v>
      </c>
      <c r="F11" s="34">
        <f>Лист1!F11</f>
        <v>0</v>
      </c>
      <c r="G11" s="34">
        <f>Лист1!G11</f>
        <v>0</v>
      </c>
      <c r="H11" s="34">
        <f>Лист1!H11</f>
        <v>0</v>
      </c>
      <c r="I11" s="34">
        <f>Лист1!I11</f>
        <v>0</v>
      </c>
      <c r="J11" s="34">
        <f>Лист1!J11</f>
        <v>0</v>
      </c>
      <c r="K11" s="34">
        <f>Лист1!K11</f>
        <v>0</v>
      </c>
      <c r="L11" s="34">
        <f>Лист1!L11</f>
        <v>0</v>
      </c>
      <c r="M11" s="34">
        <f>Лист1!M11</f>
        <v>0</v>
      </c>
      <c r="N11" s="34">
        <f>Лист1!N11</f>
        <v>0</v>
      </c>
      <c r="O11" s="34">
        <f>Лист1!O11</f>
        <v>0</v>
      </c>
      <c r="P11" s="34">
        <f>Лист1!P11</f>
        <v>0</v>
      </c>
      <c r="Q11" s="34">
        <f>Лист1!Q11</f>
        <v>0</v>
      </c>
      <c r="R11" s="34">
        <f>Лист1!R11</f>
        <v>252</v>
      </c>
      <c r="S11" s="34">
        <f>Лист1!S11</f>
        <v>3197997</v>
      </c>
      <c r="T11" s="34">
        <f>Лист1!T11</f>
        <v>0</v>
      </c>
      <c r="U11" s="34">
        <f>Лист1!U11</f>
        <v>0</v>
      </c>
      <c r="V11" s="34">
        <f>Лист1!V11</f>
        <v>463</v>
      </c>
      <c r="W11" s="34">
        <f>Лист1!W11</f>
        <v>6018577</v>
      </c>
      <c r="X11" s="34">
        <f>Лист1!X11</f>
        <v>0</v>
      </c>
      <c r="Y11" s="34">
        <f>Лист1!Y11</f>
        <v>0</v>
      </c>
      <c r="Z11" s="34">
        <f>Лист1!Z11</f>
        <v>0</v>
      </c>
      <c r="AA11" s="34">
        <f>Лист1!AA11</f>
        <v>0</v>
      </c>
      <c r="AB11" s="34">
        <f>Лист1!AB11</f>
        <v>50821</v>
      </c>
      <c r="AC11" s="34">
        <f>Лист1!AC11</f>
        <v>37374</v>
      </c>
      <c r="AD11" s="34">
        <f>Лист1!AD11</f>
        <v>216603094</v>
      </c>
      <c r="AE11" s="34">
        <f>Лист1!AE11</f>
        <v>0</v>
      </c>
      <c r="AF11" s="34">
        <f>Лист1!AF11</f>
        <v>0</v>
      </c>
      <c r="AG11" s="33" t="e">
        <f>VLOOKUP($B11,district!$A$2:$E$72,4,0)</f>
        <v>#N/A</v>
      </c>
      <c r="AH11" s="33"/>
      <c r="AI11" s="33"/>
      <c r="AJ11" s="33"/>
      <c r="AK11" s="33"/>
      <c r="AL11" s="33"/>
      <c r="AM11" s="3"/>
      <c r="AN11" s="3"/>
      <c r="AO11" s="3"/>
      <c r="AP11" s="3"/>
      <c r="AQ11" s="3"/>
      <c r="AR11" s="3"/>
      <c r="AS11" s="3"/>
    </row>
    <row r="12" spans="1:45" s="19" customFormat="1">
      <c r="A12" s="31" t="str">
        <f>Лист1!A12</f>
        <v>037</v>
      </c>
      <c r="B12" s="32" t="str">
        <f>TRIM(Лист1!B12)</f>
        <v>ФГБУЗ "МСЧ № 118" ФМБА</v>
      </c>
      <c r="C12" s="35">
        <f>Лист1!C12</f>
        <v>5751</v>
      </c>
      <c r="D12" s="35">
        <f>Лист1!D12</f>
        <v>20922694</v>
      </c>
      <c r="E12" s="35">
        <f>Лист1!E12</f>
        <v>211</v>
      </c>
      <c r="F12" s="35">
        <f>Лист1!F12</f>
        <v>0</v>
      </c>
      <c r="G12" s="35">
        <f>Лист1!G12</f>
        <v>0</v>
      </c>
      <c r="H12" s="35">
        <f>Лист1!H12</f>
        <v>860</v>
      </c>
      <c r="I12" s="35">
        <f>Лист1!I12</f>
        <v>1204000</v>
      </c>
      <c r="J12" s="35">
        <f>Лист1!J12</f>
        <v>0</v>
      </c>
      <c r="K12" s="35">
        <f>Лист1!K12</f>
        <v>0</v>
      </c>
      <c r="L12" s="35">
        <f>Лист1!L12</f>
        <v>0</v>
      </c>
      <c r="M12" s="35">
        <f>Лист1!M12</f>
        <v>2042</v>
      </c>
      <c r="N12" s="35">
        <f>Лист1!N12</f>
        <v>2895576</v>
      </c>
      <c r="O12" s="35">
        <f>Лист1!O12</f>
        <v>0</v>
      </c>
      <c r="P12" s="35">
        <f>Лист1!P12</f>
        <v>0</v>
      </c>
      <c r="Q12" s="35">
        <f>Лист1!Q12</f>
        <v>0</v>
      </c>
      <c r="R12" s="35">
        <f>Лист1!R12</f>
        <v>0</v>
      </c>
      <c r="S12" s="35">
        <f>Лист1!S12</f>
        <v>0</v>
      </c>
      <c r="T12" s="35">
        <f>Лист1!T12</f>
        <v>0</v>
      </c>
      <c r="U12" s="35">
        <f>Лист1!U12</f>
        <v>0</v>
      </c>
      <c r="V12" s="35">
        <f>Лист1!V12</f>
        <v>17</v>
      </c>
      <c r="W12" s="35">
        <f>Лист1!W12</f>
        <v>217873</v>
      </c>
      <c r="X12" s="35">
        <f>Лист1!X12</f>
        <v>0</v>
      </c>
      <c r="Y12" s="35">
        <f>Лист1!Y12</f>
        <v>0</v>
      </c>
      <c r="Z12" s="35">
        <f>Лист1!Z12</f>
        <v>1186</v>
      </c>
      <c r="AA12" s="35">
        <f>Лист1!AA12</f>
        <v>3520034</v>
      </c>
      <c r="AB12" s="35">
        <f>Лист1!AB12</f>
        <v>2294</v>
      </c>
      <c r="AC12" s="35">
        <f>Лист1!AC12</f>
        <v>2293</v>
      </c>
      <c r="AD12" s="35">
        <f>Лист1!AD12</f>
        <v>10755184</v>
      </c>
      <c r="AE12" s="35">
        <f>Лист1!AE12</f>
        <v>0</v>
      </c>
      <c r="AF12" s="35">
        <f>Лист1!AF12</f>
        <v>0</v>
      </c>
      <c r="AG12" s="33" t="e">
        <f>VLOOKUP($B12,district!$A$2:$E$72,4,0)</f>
        <v>#N/A</v>
      </c>
      <c r="AH12" s="36"/>
      <c r="AI12" s="36"/>
      <c r="AJ12" s="36"/>
      <c r="AK12" s="36"/>
      <c r="AL12" s="36"/>
    </row>
    <row r="13" spans="1:45" s="19" customFormat="1">
      <c r="A13" s="31" t="str">
        <f>Лист1!A13</f>
        <v>038</v>
      </c>
      <c r="B13" s="32" t="str">
        <f>TRIM(Лист1!B13)</f>
        <v>ФГБУЗ "ЦМСЧ № 120" ФМБА</v>
      </c>
      <c r="C13" s="35">
        <f>Лист1!C13</f>
        <v>6392</v>
      </c>
      <c r="D13" s="35">
        <f>Лист1!D13</f>
        <v>24124878</v>
      </c>
      <c r="E13" s="35">
        <f>Лист1!E13</f>
        <v>355</v>
      </c>
      <c r="F13" s="35">
        <f>Лист1!F13</f>
        <v>446</v>
      </c>
      <c r="G13" s="35">
        <f>Лист1!G13</f>
        <v>445717</v>
      </c>
      <c r="H13" s="35">
        <f>Лист1!H13</f>
        <v>1386</v>
      </c>
      <c r="I13" s="35">
        <f>Лист1!I13</f>
        <v>3357850</v>
      </c>
      <c r="J13" s="35">
        <f>Лист1!J13</f>
        <v>0</v>
      </c>
      <c r="K13" s="35">
        <f>Лист1!K13</f>
        <v>32</v>
      </c>
      <c r="L13" s="35">
        <f>Лист1!L13</f>
        <v>69231</v>
      </c>
      <c r="M13" s="35">
        <f>Лист1!M13</f>
        <v>2360</v>
      </c>
      <c r="N13" s="35">
        <f>Лист1!N13</f>
        <v>4203017</v>
      </c>
      <c r="O13" s="35">
        <f>Лист1!O13</f>
        <v>0</v>
      </c>
      <c r="P13" s="35">
        <f>Лист1!P13</f>
        <v>0</v>
      </c>
      <c r="Q13" s="35">
        <f>Лист1!Q13</f>
        <v>0</v>
      </c>
      <c r="R13" s="35">
        <f>Лист1!R13</f>
        <v>4</v>
      </c>
      <c r="S13" s="35">
        <f>Лист1!S13</f>
        <v>49934</v>
      </c>
      <c r="T13" s="35">
        <f>Лист1!T13</f>
        <v>0</v>
      </c>
      <c r="U13" s="35">
        <f>Лист1!U13</f>
        <v>0</v>
      </c>
      <c r="V13" s="35">
        <f>Лист1!V13</f>
        <v>62</v>
      </c>
      <c r="W13" s="35">
        <f>Лист1!W13</f>
        <v>807089</v>
      </c>
      <c r="X13" s="35">
        <f>Лист1!X13</f>
        <v>0</v>
      </c>
      <c r="Y13" s="35">
        <f>Лист1!Y13</f>
        <v>0</v>
      </c>
      <c r="Z13" s="35">
        <f>Лист1!Z13</f>
        <v>2315</v>
      </c>
      <c r="AA13" s="35">
        <f>Лист1!AA13</f>
        <v>6612110</v>
      </c>
      <c r="AB13" s="35">
        <f>Лист1!AB13</f>
        <v>8498</v>
      </c>
      <c r="AC13" s="35">
        <f>Лист1!AC13</f>
        <v>6538</v>
      </c>
      <c r="AD13" s="35">
        <f>Лист1!AD13</f>
        <v>25487789</v>
      </c>
      <c r="AE13" s="35">
        <f>Лист1!AE13</f>
        <v>0</v>
      </c>
      <c r="AF13" s="35">
        <f>Лист1!AF13</f>
        <v>0</v>
      </c>
      <c r="AG13" s="33" t="e">
        <f>VLOOKUP($B13,district!$A$2:$E$72,4,0)</f>
        <v>#N/A</v>
      </c>
      <c r="AH13" s="36"/>
      <c r="AI13" s="36"/>
      <c r="AJ13" s="36"/>
      <c r="AK13" s="36"/>
      <c r="AL13" s="36"/>
    </row>
    <row r="14" spans="1:45" s="19" customFormat="1">
      <c r="A14" s="31" t="str">
        <f>Лист1!A14</f>
        <v>041</v>
      </c>
      <c r="B14" s="32" t="str">
        <f>TRIM(Лист1!B14)</f>
        <v>ГОБУЗ "МОКБ" в т.ч.</v>
      </c>
      <c r="C14" s="35">
        <f>Лист1!C14</f>
        <v>79230</v>
      </c>
      <c r="D14" s="35">
        <f>Лист1!D14</f>
        <v>287950065</v>
      </c>
      <c r="E14" s="35">
        <f>Лист1!E14</f>
        <v>8940</v>
      </c>
      <c r="F14" s="35">
        <f>Лист1!F14</f>
        <v>7914</v>
      </c>
      <c r="G14" s="35">
        <f>Лист1!G14</f>
        <v>7949829</v>
      </c>
      <c r="H14" s="35">
        <f>Лист1!H14</f>
        <v>14903</v>
      </c>
      <c r="I14" s="35">
        <f>Лист1!I14</f>
        <v>27494340</v>
      </c>
      <c r="J14" s="35">
        <f>Лист1!J14</f>
        <v>950</v>
      </c>
      <c r="K14" s="35">
        <f>Лист1!K14</f>
        <v>327</v>
      </c>
      <c r="L14" s="35">
        <f>Лист1!L14</f>
        <v>987815</v>
      </c>
      <c r="M14" s="35">
        <f>Лист1!M14</f>
        <v>33396</v>
      </c>
      <c r="N14" s="35">
        <f>Лист1!N14</f>
        <v>53677698</v>
      </c>
      <c r="O14" s="35">
        <f>Лист1!O14</f>
        <v>2700</v>
      </c>
      <c r="P14" s="35">
        <f>Лист1!P14</f>
        <v>1174</v>
      </c>
      <c r="Q14" s="35">
        <f>Лист1!Q14</f>
        <v>2986321</v>
      </c>
      <c r="R14" s="35">
        <f>Лист1!R14</f>
        <v>326</v>
      </c>
      <c r="S14" s="35">
        <f>Лист1!S14</f>
        <v>4349375</v>
      </c>
      <c r="T14" s="35">
        <f>Лист1!T14</f>
        <v>0</v>
      </c>
      <c r="U14" s="35">
        <f>Лист1!U14</f>
        <v>0</v>
      </c>
      <c r="V14" s="35">
        <f>Лист1!V14</f>
        <v>962</v>
      </c>
      <c r="W14" s="35">
        <f>Лист1!W14</f>
        <v>12241750</v>
      </c>
      <c r="X14" s="35">
        <f>Лист1!X14</f>
        <v>0</v>
      </c>
      <c r="Y14" s="35">
        <f>Лист1!Y14</f>
        <v>0</v>
      </c>
      <c r="Z14" s="35">
        <f>Лист1!Z14</f>
        <v>31347</v>
      </c>
      <c r="AA14" s="35">
        <f>Лист1!AA14</f>
        <v>90941349</v>
      </c>
      <c r="AB14" s="35">
        <f>Лист1!AB14</f>
        <v>62858</v>
      </c>
      <c r="AC14" s="35">
        <f>Лист1!AC14</f>
        <v>50490</v>
      </c>
      <c r="AD14" s="35">
        <f>Лист1!AD14</f>
        <v>274350149</v>
      </c>
      <c r="AE14" s="35">
        <f>Лист1!AE14</f>
        <v>0</v>
      </c>
      <c r="AF14" s="35">
        <f>Лист1!AF14</f>
        <v>0</v>
      </c>
      <c r="AG14" s="33" t="e">
        <f>VLOOKUP($B14,district!$A$2:$E$72,4,0)</f>
        <v>#N/A</v>
      </c>
      <c r="AH14" s="36"/>
      <c r="AI14" s="36"/>
      <c r="AJ14" s="36"/>
      <c r="AK14" s="36"/>
      <c r="AL14" s="36"/>
    </row>
    <row r="15" spans="1:45" s="19" customFormat="1">
      <c r="A15" s="31" t="str">
        <f>Лист1!A15</f>
        <v>007</v>
      </c>
      <c r="B15" s="32" t="str">
        <f>TRIM(Лист1!B15)</f>
        <v>филиал МОКБ ГОБУЗ "Апатитско-Кировская ЦРБ"</v>
      </c>
      <c r="C15" s="35">
        <f>Лист1!C15</f>
        <v>14214</v>
      </c>
      <c r="D15" s="35">
        <f>Лист1!D15</f>
        <v>50537876</v>
      </c>
      <c r="E15" s="35">
        <f>Лист1!E15</f>
        <v>2626</v>
      </c>
      <c r="F15" s="35">
        <f>Лист1!F15</f>
        <v>257</v>
      </c>
      <c r="G15" s="35">
        <f>Лист1!G15</f>
        <v>204810</v>
      </c>
      <c r="H15" s="35">
        <f>Лист1!H15</f>
        <v>1353</v>
      </c>
      <c r="I15" s="35">
        <f>Лист1!I15</f>
        <v>2019270</v>
      </c>
      <c r="J15" s="35">
        <f>Лист1!J15</f>
        <v>28</v>
      </c>
      <c r="K15" s="35">
        <f>Лист1!K15</f>
        <v>0</v>
      </c>
      <c r="L15" s="35">
        <f>Лист1!L15</f>
        <v>0</v>
      </c>
      <c r="M15" s="35">
        <f>Лист1!M15</f>
        <v>8357</v>
      </c>
      <c r="N15" s="35">
        <f>Лист1!N15</f>
        <v>12539949</v>
      </c>
      <c r="O15" s="35">
        <f>Лист1!O15</f>
        <v>0</v>
      </c>
      <c r="P15" s="35">
        <f>Лист1!P15</f>
        <v>80</v>
      </c>
      <c r="Q15" s="35">
        <f>Лист1!Q15</f>
        <v>67267</v>
      </c>
      <c r="R15" s="35">
        <f>Лист1!R15</f>
        <v>21</v>
      </c>
      <c r="S15" s="35">
        <f>Лист1!S15</f>
        <v>246647</v>
      </c>
      <c r="T15" s="35">
        <f>Лист1!T15</f>
        <v>0</v>
      </c>
      <c r="U15" s="35">
        <f>Лист1!U15</f>
        <v>0</v>
      </c>
      <c r="V15" s="35">
        <f>Лист1!V15</f>
        <v>249</v>
      </c>
      <c r="W15" s="35">
        <f>Лист1!W15</f>
        <v>3156946</v>
      </c>
      <c r="X15" s="35">
        <f>Лист1!X15</f>
        <v>0</v>
      </c>
      <c r="Y15" s="35">
        <f>Лист1!Y15</f>
        <v>0</v>
      </c>
      <c r="Z15" s="35">
        <f>Лист1!Z15</f>
        <v>9981</v>
      </c>
      <c r="AA15" s="35">
        <f>Лист1!AA15</f>
        <v>29164880</v>
      </c>
      <c r="AB15" s="35">
        <f>Лист1!AB15</f>
        <v>14287</v>
      </c>
      <c r="AC15" s="35">
        <f>Лист1!AC15</f>
        <v>12359</v>
      </c>
      <c r="AD15" s="35">
        <f>Лист1!AD15</f>
        <v>69367220</v>
      </c>
      <c r="AE15" s="35">
        <f>Лист1!AE15</f>
        <v>0</v>
      </c>
      <c r="AF15" s="35">
        <f>Лист1!AF15</f>
        <v>0</v>
      </c>
      <c r="AG15" s="33" t="e">
        <f>VLOOKUP($B15,district!$A$2:$E$72,4,0)</f>
        <v>#N/A</v>
      </c>
      <c r="AH15" s="36"/>
      <c r="AI15" s="36"/>
      <c r="AJ15" s="36"/>
      <c r="AK15" s="36"/>
      <c r="AL15" s="36"/>
    </row>
    <row r="16" spans="1:45" s="19" customFormat="1">
      <c r="A16" s="31" t="str">
        <f>Лист1!A16</f>
        <v>008</v>
      </c>
      <c r="B16" s="32" t="str">
        <f>TRIM(Лист1!B16)</f>
        <v>филиал МОКБ ГОБУЗ "ЦРБ ЗАТО г. Североморск"</v>
      </c>
      <c r="C16" s="35">
        <f>Лист1!C16</f>
        <v>8805</v>
      </c>
      <c r="D16" s="35">
        <f>Лист1!D16</f>
        <v>32061545</v>
      </c>
      <c r="E16" s="35">
        <f>Лист1!E16</f>
        <v>1162</v>
      </c>
      <c r="F16" s="35">
        <f>Лист1!F16</f>
        <v>739</v>
      </c>
      <c r="G16" s="35">
        <f>Лист1!G16</f>
        <v>761410</v>
      </c>
      <c r="H16" s="35">
        <f>Лист1!H16</f>
        <v>1776</v>
      </c>
      <c r="I16" s="35">
        <f>Лист1!I16</f>
        <v>2526558</v>
      </c>
      <c r="J16" s="35">
        <f>Лист1!J16</f>
        <v>3</v>
      </c>
      <c r="K16" s="35">
        <f>Лист1!K16</f>
        <v>0</v>
      </c>
      <c r="L16" s="35">
        <f>Лист1!L16</f>
        <v>0</v>
      </c>
      <c r="M16" s="35">
        <f>Лист1!M16</f>
        <v>4275</v>
      </c>
      <c r="N16" s="35">
        <f>Лист1!N16</f>
        <v>7387858</v>
      </c>
      <c r="O16" s="35">
        <f>Лист1!O16</f>
        <v>142</v>
      </c>
      <c r="P16" s="35">
        <f>Лист1!P16</f>
        <v>29</v>
      </c>
      <c r="Q16" s="35">
        <f>Лист1!Q16</f>
        <v>25607</v>
      </c>
      <c r="R16" s="35">
        <f>Лист1!R16</f>
        <v>0</v>
      </c>
      <c r="S16" s="35">
        <f>Лист1!S16</f>
        <v>0</v>
      </c>
      <c r="T16" s="35">
        <f>Лист1!T16</f>
        <v>0</v>
      </c>
      <c r="U16" s="35">
        <f>Лист1!U16</f>
        <v>0</v>
      </c>
      <c r="V16" s="35">
        <f>Лист1!V16</f>
        <v>62</v>
      </c>
      <c r="W16" s="35">
        <f>Лист1!W16</f>
        <v>775055</v>
      </c>
      <c r="X16" s="35">
        <f>Лист1!X16</f>
        <v>0</v>
      </c>
      <c r="Y16" s="35">
        <f>Лист1!Y16</f>
        <v>0</v>
      </c>
      <c r="Z16" s="35">
        <f>Лист1!Z16</f>
        <v>3467</v>
      </c>
      <c r="AA16" s="35">
        <f>Лист1!AA16</f>
        <v>10187656</v>
      </c>
      <c r="AB16" s="35">
        <f>Лист1!AB16</f>
        <v>13143</v>
      </c>
      <c r="AC16" s="35">
        <f>Лист1!AC16</f>
        <v>9018</v>
      </c>
      <c r="AD16" s="35">
        <f>Лист1!AD16</f>
        <v>54798203</v>
      </c>
      <c r="AE16" s="35">
        <f>Лист1!AE16</f>
        <v>0</v>
      </c>
      <c r="AF16" s="35">
        <f>Лист1!AF16</f>
        <v>0</v>
      </c>
      <c r="AG16" s="33" t="e">
        <f>VLOOKUP($B16,district!$A$2:$E$72,4,0)</f>
        <v>#N/A</v>
      </c>
      <c r="AH16" s="36"/>
      <c r="AI16" s="36"/>
      <c r="AJ16" s="36"/>
      <c r="AK16" s="36"/>
      <c r="AL16" s="36"/>
    </row>
    <row r="17" spans="1:38" s="19" customFormat="1">
      <c r="A17" s="31" t="str">
        <f>Лист1!A17</f>
        <v>009</v>
      </c>
      <c r="B17" s="32" t="str">
        <f>TRIM(Лист1!B17)</f>
        <v>филиал МОКБ ГОБУЗ "Кандалакшская ЦРБ"</v>
      </c>
      <c r="C17" s="35">
        <f>Лист1!C17</f>
        <v>11783</v>
      </c>
      <c r="D17" s="35">
        <f>Лист1!D17</f>
        <v>43809341</v>
      </c>
      <c r="E17" s="35">
        <f>Лист1!E17</f>
        <v>253</v>
      </c>
      <c r="F17" s="35">
        <f>Лист1!F17</f>
        <v>4367</v>
      </c>
      <c r="G17" s="35">
        <f>Лист1!G17</f>
        <v>4199610</v>
      </c>
      <c r="H17" s="35">
        <f>Лист1!H17</f>
        <v>2836</v>
      </c>
      <c r="I17" s="35">
        <f>Лист1!I17</f>
        <v>7045618</v>
      </c>
      <c r="J17" s="35">
        <f>Лист1!J17</f>
        <v>437</v>
      </c>
      <c r="K17" s="35">
        <f>Лист1!K17</f>
        <v>0</v>
      </c>
      <c r="L17" s="35">
        <f>Лист1!L17</f>
        <v>0</v>
      </c>
      <c r="M17" s="35">
        <f>Лист1!M17</f>
        <v>4265</v>
      </c>
      <c r="N17" s="35">
        <f>Лист1!N17</f>
        <v>7051136</v>
      </c>
      <c r="O17" s="35">
        <f>Лист1!O17</f>
        <v>1756</v>
      </c>
      <c r="P17" s="35">
        <f>Лист1!P17</f>
        <v>542</v>
      </c>
      <c r="Q17" s="35">
        <f>Лист1!Q17</f>
        <v>1106552</v>
      </c>
      <c r="R17" s="35">
        <f>Лист1!R17</f>
        <v>44</v>
      </c>
      <c r="S17" s="35">
        <f>Лист1!S17</f>
        <v>562092</v>
      </c>
      <c r="T17" s="35">
        <f>Лист1!T17</f>
        <v>0</v>
      </c>
      <c r="U17" s="35">
        <f>Лист1!U17</f>
        <v>0</v>
      </c>
      <c r="V17" s="35">
        <f>Лист1!V17</f>
        <v>175</v>
      </c>
      <c r="W17" s="35">
        <f>Лист1!W17</f>
        <v>2256844</v>
      </c>
      <c r="X17" s="35">
        <f>Лист1!X17</f>
        <v>0</v>
      </c>
      <c r="Y17" s="35">
        <f>Лист1!Y17</f>
        <v>0</v>
      </c>
      <c r="Z17" s="35">
        <f>Лист1!Z17</f>
        <v>3471</v>
      </c>
      <c r="AA17" s="35">
        <f>Лист1!AA17</f>
        <v>10207789</v>
      </c>
      <c r="AB17" s="35">
        <f>Лист1!AB17</f>
        <v>8136</v>
      </c>
      <c r="AC17" s="35">
        <f>Лист1!AC17</f>
        <v>6662</v>
      </c>
      <c r="AD17" s="35">
        <f>Лист1!AD17</f>
        <v>38355136</v>
      </c>
      <c r="AE17" s="35">
        <f>Лист1!AE17</f>
        <v>0</v>
      </c>
      <c r="AF17" s="35">
        <f>Лист1!AF17</f>
        <v>0</v>
      </c>
      <c r="AG17" s="33" t="e">
        <f>VLOOKUP($B17,district!$A$2:$E$72,4,0)</f>
        <v>#N/A</v>
      </c>
      <c r="AH17" s="36"/>
      <c r="AI17" s="36"/>
      <c r="AJ17" s="36"/>
      <c r="AK17" s="36"/>
      <c r="AL17" s="36"/>
    </row>
    <row r="18" spans="1:38" s="19" customFormat="1">
      <c r="A18" s="31" t="str">
        <f>Лист1!A18</f>
        <v>010</v>
      </c>
      <c r="B18" s="32" t="str">
        <f>TRIM(Лист1!B18)</f>
        <v>филиал МОКБ ГОБУЗ "Печенгская ЦРБ"</v>
      </c>
      <c r="C18" s="35">
        <f>Лист1!C18</f>
        <v>5646</v>
      </c>
      <c r="D18" s="35">
        <f>Лист1!D18</f>
        <v>20356120</v>
      </c>
      <c r="E18" s="35">
        <f>Лист1!E18</f>
        <v>221</v>
      </c>
      <c r="F18" s="35">
        <f>Лист1!F18</f>
        <v>108</v>
      </c>
      <c r="G18" s="35">
        <f>Лист1!G18</f>
        <v>144744</v>
      </c>
      <c r="H18" s="35">
        <f>Лист1!H18</f>
        <v>1520</v>
      </c>
      <c r="I18" s="35">
        <f>Лист1!I18</f>
        <v>2128280</v>
      </c>
      <c r="J18" s="35">
        <f>Лист1!J18</f>
        <v>43</v>
      </c>
      <c r="K18" s="35">
        <f>Лист1!K18</f>
        <v>0</v>
      </c>
      <c r="L18" s="35">
        <f>Лист1!L18</f>
        <v>0</v>
      </c>
      <c r="M18" s="35">
        <f>Лист1!M18</f>
        <v>3262</v>
      </c>
      <c r="N18" s="35">
        <f>Лист1!N18</f>
        <v>5195665</v>
      </c>
      <c r="O18" s="35">
        <f>Лист1!O18</f>
        <v>129</v>
      </c>
      <c r="P18" s="35">
        <f>Лист1!P18</f>
        <v>47</v>
      </c>
      <c r="Q18" s="35">
        <f>Лист1!Q18</f>
        <v>97179</v>
      </c>
      <c r="R18" s="35">
        <f>Лист1!R18</f>
        <v>0</v>
      </c>
      <c r="S18" s="35">
        <f>Лист1!S18</f>
        <v>0</v>
      </c>
      <c r="T18" s="35">
        <f>Лист1!T18</f>
        <v>0</v>
      </c>
      <c r="U18" s="35">
        <f>Лист1!U18</f>
        <v>0</v>
      </c>
      <c r="V18" s="35">
        <f>Лист1!V18</f>
        <v>93</v>
      </c>
      <c r="W18" s="35">
        <f>Лист1!W18</f>
        <v>1155042</v>
      </c>
      <c r="X18" s="35">
        <f>Лист1!X18</f>
        <v>0</v>
      </c>
      <c r="Y18" s="35">
        <f>Лист1!Y18</f>
        <v>0</v>
      </c>
      <c r="Z18" s="35">
        <f>Лист1!Z18</f>
        <v>2951</v>
      </c>
      <c r="AA18" s="35">
        <f>Лист1!AA18</f>
        <v>8351946</v>
      </c>
      <c r="AB18" s="35">
        <f>Лист1!AB18</f>
        <v>5064</v>
      </c>
      <c r="AC18" s="35">
        <f>Лист1!AC18</f>
        <v>4208</v>
      </c>
      <c r="AD18" s="35">
        <f>Лист1!AD18</f>
        <v>20376039</v>
      </c>
      <c r="AE18" s="35">
        <f>Лист1!AE18</f>
        <v>0</v>
      </c>
      <c r="AF18" s="35">
        <f>Лист1!AF18</f>
        <v>0</v>
      </c>
      <c r="AG18" s="33" t="e">
        <f>VLOOKUP($B18,district!$A$2:$E$72,4,0)</f>
        <v>#N/A</v>
      </c>
      <c r="AH18" s="36"/>
      <c r="AI18" s="36"/>
      <c r="AJ18" s="36"/>
      <c r="AK18" s="36"/>
      <c r="AL18" s="36"/>
    </row>
    <row r="19" spans="1:38" s="19" customFormat="1">
      <c r="A19" s="31" t="str">
        <f>Лист1!A19</f>
        <v>013</v>
      </c>
      <c r="B19" s="32" t="str">
        <f>TRIM(Лист1!B19)</f>
        <v>филиал МОКБ ГОБУЗ "Кольская ЦРБ"</v>
      </c>
      <c r="C19" s="35">
        <f>Лист1!C19</f>
        <v>12467</v>
      </c>
      <c r="D19" s="35">
        <f>Лист1!D19</f>
        <v>44958466</v>
      </c>
      <c r="E19" s="35">
        <f>Лист1!E19</f>
        <v>3717</v>
      </c>
      <c r="F19" s="35">
        <f>Лист1!F19</f>
        <v>1782</v>
      </c>
      <c r="G19" s="35">
        <f>Лист1!G19</f>
        <v>2235420</v>
      </c>
      <c r="H19" s="35">
        <f>Лист1!H19</f>
        <v>2140</v>
      </c>
      <c r="I19" s="35">
        <f>Лист1!I19</f>
        <v>4139098</v>
      </c>
      <c r="J19" s="35">
        <f>Лист1!J19</f>
        <v>437</v>
      </c>
      <c r="K19" s="35">
        <f>Лист1!K19</f>
        <v>327</v>
      </c>
      <c r="L19" s="35">
        <f>Лист1!L19</f>
        <v>987815</v>
      </c>
      <c r="M19" s="35">
        <f>Лист1!M19</f>
        <v>3764</v>
      </c>
      <c r="N19" s="35">
        <f>Лист1!N19</f>
        <v>6872441</v>
      </c>
      <c r="O19" s="35">
        <f>Лист1!O19</f>
        <v>544</v>
      </c>
      <c r="P19" s="35">
        <f>Лист1!P19</f>
        <v>381</v>
      </c>
      <c r="Q19" s="35">
        <f>Лист1!Q19</f>
        <v>775910</v>
      </c>
      <c r="R19" s="35">
        <f>Лист1!R19</f>
        <v>175</v>
      </c>
      <c r="S19" s="35">
        <f>Лист1!S19</f>
        <v>2446950</v>
      </c>
      <c r="T19" s="35">
        <f>Лист1!T19</f>
        <v>0</v>
      </c>
      <c r="U19" s="35">
        <f>Лист1!U19</f>
        <v>0</v>
      </c>
      <c r="V19" s="35">
        <f>Лист1!V19</f>
        <v>85</v>
      </c>
      <c r="W19" s="35">
        <f>Лист1!W19</f>
        <v>1139433</v>
      </c>
      <c r="X19" s="35">
        <f>Лист1!X19</f>
        <v>0</v>
      </c>
      <c r="Y19" s="35">
        <f>Лист1!Y19</f>
        <v>0</v>
      </c>
      <c r="Z19" s="35">
        <f>Лист1!Z19</f>
        <v>4018</v>
      </c>
      <c r="AA19" s="35">
        <f>Лист1!AA19</f>
        <v>11688425</v>
      </c>
      <c r="AB19" s="35">
        <f>Лист1!AB19</f>
        <v>6369</v>
      </c>
      <c r="AC19" s="35">
        <f>Лист1!AC19</f>
        <v>5316</v>
      </c>
      <c r="AD19" s="35">
        <f>Лист1!AD19</f>
        <v>27795353</v>
      </c>
      <c r="AE19" s="35">
        <f>Лист1!AE19</f>
        <v>0</v>
      </c>
      <c r="AF19" s="35">
        <f>Лист1!AF19</f>
        <v>0</v>
      </c>
      <c r="AG19" s="33" t="e">
        <f>VLOOKUP($B19,district!$A$2:$E$72,4,0)</f>
        <v>#N/A</v>
      </c>
      <c r="AH19" s="36"/>
      <c r="AI19" s="36"/>
      <c r="AJ19" s="36"/>
      <c r="AK19" s="36"/>
      <c r="AL19" s="36"/>
    </row>
    <row r="20" spans="1:38" s="19" customFormat="1">
      <c r="A20" s="31" t="str">
        <f>Лист1!A20</f>
        <v>014</v>
      </c>
      <c r="B20" s="32" t="str">
        <f>TRIM(Лист1!B20)</f>
        <v>филиал МОКБ ГОБУЗ "Ловозерская ЦРБ"</v>
      </c>
      <c r="C20" s="35">
        <f>Лист1!C20</f>
        <v>2335</v>
      </c>
      <c r="D20" s="35">
        <f>Лист1!D20</f>
        <v>8378494</v>
      </c>
      <c r="E20" s="35">
        <f>Лист1!E20</f>
        <v>317</v>
      </c>
      <c r="F20" s="35">
        <f>Лист1!F20</f>
        <v>337</v>
      </c>
      <c r="G20" s="35">
        <f>Лист1!G20</f>
        <v>301742</v>
      </c>
      <c r="H20" s="35">
        <f>Лист1!H20</f>
        <v>385</v>
      </c>
      <c r="I20" s="35">
        <f>Лист1!I20</f>
        <v>582636</v>
      </c>
      <c r="J20" s="35">
        <f>Лист1!J20</f>
        <v>1</v>
      </c>
      <c r="K20" s="35">
        <f>Лист1!K20</f>
        <v>0</v>
      </c>
      <c r="L20" s="35">
        <f>Лист1!L20</f>
        <v>0</v>
      </c>
      <c r="M20" s="35">
        <f>Лист1!M20</f>
        <v>1233</v>
      </c>
      <c r="N20" s="35">
        <f>Лист1!N20</f>
        <v>1723147</v>
      </c>
      <c r="O20" s="35">
        <f>Лист1!O20</f>
        <v>10</v>
      </c>
      <c r="P20" s="35">
        <f>Лист1!P20</f>
        <v>5</v>
      </c>
      <c r="Q20" s="35">
        <f>Лист1!Q20</f>
        <v>4243</v>
      </c>
      <c r="R20" s="35">
        <f>Лист1!R20</f>
        <v>0</v>
      </c>
      <c r="S20" s="35">
        <f>Лист1!S20</f>
        <v>0</v>
      </c>
      <c r="T20" s="35">
        <f>Лист1!T20</f>
        <v>0</v>
      </c>
      <c r="U20" s="35">
        <f>Лист1!U20</f>
        <v>0</v>
      </c>
      <c r="V20" s="35">
        <f>Лист1!V20</f>
        <v>17</v>
      </c>
      <c r="W20" s="35">
        <f>Лист1!W20</f>
        <v>216885</v>
      </c>
      <c r="X20" s="35">
        <f>Лист1!X20</f>
        <v>0</v>
      </c>
      <c r="Y20" s="35">
        <f>Лист1!Y20</f>
        <v>0</v>
      </c>
      <c r="Z20" s="35">
        <f>Лист1!Z20</f>
        <v>890</v>
      </c>
      <c r="AA20" s="35">
        <f>Лист1!AA20</f>
        <v>2613825</v>
      </c>
      <c r="AB20" s="35">
        <f>Лист1!AB20</f>
        <v>1570</v>
      </c>
      <c r="AC20" s="35">
        <f>Лист1!AC20</f>
        <v>1228</v>
      </c>
      <c r="AD20" s="35">
        <f>Лист1!AD20</f>
        <v>5151200</v>
      </c>
      <c r="AE20" s="35">
        <f>Лист1!AE20</f>
        <v>0</v>
      </c>
      <c r="AF20" s="35">
        <f>Лист1!AF20</f>
        <v>0</v>
      </c>
      <c r="AG20" s="33" t="e">
        <f>VLOOKUP($B20,district!$A$2:$E$72,4,0)</f>
        <v>#N/A</v>
      </c>
      <c r="AH20" s="36"/>
      <c r="AI20" s="36"/>
      <c r="AJ20" s="36"/>
      <c r="AK20" s="36"/>
      <c r="AL20" s="36"/>
    </row>
    <row r="21" spans="1:38" s="19" customFormat="1">
      <c r="A21" s="31" t="str">
        <f>Лист1!A21</f>
        <v>041</v>
      </c>
      <c r="B21" s="32" t="str">
        <f>TRIM(Лист1!B21)</f>
        <v>филиал МОКБ ГОБУЗ "МОКБ"</v>
      </c>
      <c r="C21" s="35">
        <f>Лист1!C21</f>
        <v>206</v>
      </c>
      <c r="D21" s="35">
        <f>Лист1!D21</f>
        <v>752485</v>
      </c>
      <c r="E21" s="35">
        <f>Лист1!E21</f>
        <v>26</v>
      </c>
      <c r="F21" s="35">
        <f>Лист1!F21</f>
        <v>4</v>
      </c>
      <c r="G21" s="35">
        <f>Лист1!G21</f>
        <v>1863</v>
      </c>
      <c r="H21" s="35">
        <f>Лист1!H21</f>
        <v>35</v>
      </c>
      <c r="I21" s="35">
        <f>Лист1!I21</f>
        <v>51838</v>
      </c>
      <c r="J21" s="35">
        <f>Лист1!J21</f>
        <v>0</v>
      </c>
      <c r="K21" s="35">
        <f>Лист1!K21</f>
        <v>0</v>
      </c>
      <c r="L21" s="35">
        <f>Лист1!L21</f>
        <v>0</v>
      </c>
      <c r="M21" s="35">
        <f>Лист1!M21</f>
        <v>14</v>
      </c>
      <c r="N21" s="35">
        <f>Лист1!N21</f>
        <v>18084</v>
      </c>
      <c r="O21" s="35">
        <f>Лист1!O21</f>
        <v>2</v>
      </c>
      <c r="P21" s="35">
        <f>Лист1!P21</f>
        <v>0</v>
      </c>
      <c r="Q21" s="35">
        <f>Лист1!Q21</f>
        <v>0</v>
      </c>
      <c r="R21" s="35">
        <f>Лист1!R21</f>
        <v>0</v>
      </c>
      <c r="S21" s="35">
        <f>Лист1!S21</f>
        <v>0</v>
      </c>
      <c r="T21" s="35">
        <f>Лист1!T21</f>
        <v>0</v>
      </c>
      <c r="U21" s="35">
        <f>Лист1!U21</f>
        <v>0</v>
      </c>
      <c r="V21" s="35">
        <f>Лист1!V21</f>
        <v>0</v>
      </c>
      <c r="W21" s="35">
        <f>Лист1!W21</f>
        <v>0</v>
      </c>
      <c r="X21" s="35">
        <f>Лист1!X21</f>
        <v>0</v>
      </c>
      <c r="Y21" s="35">
        <f>Лист1!Y21</f>
        <v>0</v>
      </c>
      <c r="Z21" s="35">
        <f>Лист1!Z21</f>
        <v>82</v>
      </c>
      <c r="AA21" s="35">
        <f>Лист1!AA21</f>
        <v>217590</v>
      </c>
      <c r="AB21" s="35">
        <f>Лист1!AB21</f>
        <v>0</v>
      </c>
      <c r="AC21" s="35">
        <f>Лист1!AC21</f>
        <v>0</v>
      </c>
      <c r="AD21" s="35">
        <f>Лист1!AD21</f>
        <v>0</v>
      </c>
      <c r="AE21" s="35">
        <f>Лист1!AE21</f>
        <v>0</v>
      </c>
      <c r="AF21" s="35">
        <f>Лист1!AF21</f>
        <v>0</v>
      </c>
      <c r="AG21" s="33" t="e">
        <f>VLOOKUP($B21,district!$A$2:$E$72,4,0)</f>
        <v>#N/A</v>
      </c>
      <c r="AH21" s="36"/>
      <c r="AI21" s="36"/>
      <c r="AJ21" s="36"/>
      <c r="AK21" s="36"/>
      <c r="AL21" s="36"/>
    </row>
    <row r="22" spans="1:38" s="19" customFormat="1">
      <c r="A22" s="31" t="str">
        <f>Лист1!A22</f>
        <v>045</v>
      </c>
      <c r="B22" s="32" t="str">
        <f>TRIM(Лист1!B22)</f>
        <v>филиал МОКБ ГОБУЗ "Мончегорская ЦРБ"</v>
      </c>
      <c r="C22" s="35">
        <f>Лист1!C22</f>
        <v>17340</v>
      </c>
      <c r="D22" s="35">
        <f>Лист1!D22</f>
        <v>63786202</v>
      </c>
      <c r="E22" s="35">
        <f>Лист1!E22</f>
        <v>604</v>
      </c>
      <c r="F22" s="35">
        <f>Лист1!F22</f>
        <v>289</v>
      </c>
      <c r="G22" s="35">
        <f>Лист1!G22</f>
        <v>75461</v>
      </c>
      <c r="H22" s="35">
        <f>Лист1!H22</f>
        <v>3737</v>
      </c>
      <c r="I22" s="35">
        <f>Лист1!I22</f>
        <v>7423522</v>
      </c>
      <c r="J22" s="35">
        <f>Лист1!J22</f>
        <v>1</v>
      </c>
      <c r="K22" s="35">
        <f>Лист1!K22</f>
        <v>0</v>
      </c>
      <c r="L22" s="35">
        <f>Лист1!L22</f>
        <v>0</v>
      </c>
      <c r="M22" s="35">
        <f>Лист1!M22</f>
        <v>5657</v>
      </c>
      <c r="N22" s="35">
        <f>Лист1!N22</f>
        <v>9298871</v>
      </c>
      <c r="O22" s="35">
        <f>Лист1!O22</f>
        <v>91</v>
      </c>
      <c r="P22" s="35">
        <f>Лист1!P22</f>
        <v>29</v>
      </c>
      <c r="Q22" s="35">
        <f>Лист1!Q22</f>
        <v>108269</v>
      </c>
      <c r="R22" s="35">
        <f>Лист1!R22</f>
        <v>64</v>
      </c>
      <c r="S22" s="35">
        <f>Лист1!S22</f>
        <v>815943</v>
      </c>
      <c r="T22" s="35">
        <f>Лист1!T22</f>
        <v>0</v>
      </c>
      <c r="U22" s="35">
        <f>Лист1!U22</f>
        <v>0</v>
      </c>
      <c r="V22" s="35">
        <f>Лист1!V22</f>
        <v>226</v>
      </c>
      <c r="W22" s="35">
        <f>Лист1!W22</f>
        <v>2849058</v>
      </c>
      <c r="X22" s="35">
        <f>Лист1!X22</f>
        <v>0</v>
      </c>
      <c r="Y22" s="35">
        <f>Лист1!Y22</f>
        <v>0</v>
      </c>
      <c r="Z22" s="35">
        <f>Лист1!Z22</f>
        <v>4449</v>
      </c>
      <c r="AA22" s="35">
        <f>Лист1!AA22</f>
        <v>12611399</v>
      </c>
      <c r="AB22" s="35">
        <f>Лист1!AB22</f>
        <v>10278</v>
      </c>
      <c r="AC22" s="35">
        <f>Лист1!AC22</f>
        <v>8396</v>
      </c>
      <c r="AD22" s="35">
        <f>Лист1!AD22</f>
        <v>42563828</v>
      </c>
      <c r="AE22" s="35">
        <f>Лист1!AE22</f>
        <v>0</v>
      </c>
      <c r="AF22" s="35">
        <f>Лист1!AF22</f>
        <v>0</v>
      </c>
      <c r="AG22" s="33" t="e">
        <f>VLOOKUP($B22,district!$A$2:$E$72,4,0)</f>
        <v>#N/A</v>
      </c>
      <c r="AH22" s="36"/>
      <c r="AI22" s="36"/>
      <c r="AJ22" s="36"/>
      <c r="AK22" s="36"/>
      <c r="AL22" s="36"/>
    </row>
    <row r="23" spans="1:38" s="19" customFormat="1">
      <c r="A23" s="31" t="str">
        <f>Лист1!A23</f>
        <v>046</v>
      </c>
      <c r="B23" s="32" t="str">
        <f>TRIM(Лист1!B23)</f>
        <v>филиал МОКБ ГОБУЗ "Оленегорская ЦРБ"</v>
      </c>
      <c r="C23" s="35">
        <f>Лист1!C23</f>
        <v>6434</v>
      </c>
      <c r="D23" s="35">
        <f>Лист1!D23</f>
        <v>23309536</v>
      </c>
      <c r="E23" s="35">
        <f>Лист1!E23</f>
        <v>14</v>
      </c>
      <c r="F23" s="35">
        <f>Лист1!F23</f>
        <v>31</v>
      </c>
      <c r="G23" s="35">
        <f>Лист1!G23</f>
        <v>24769</v>
      </c>
      <c r="H23" s="35">
        <f>Лист1!H23</f>
        <v>1121</v>
      </c>
      <c r="I23" s="35">
        <f>Лист1!I23</f>
        <v>1577520</v>
      </c>
      <c r="J23" s="35">
        <f>Лист1!J23</f>
        <v>0</v>
      </c>
      <c r="K23" s="35">
        <f>Лист1!K23</f>
        <v>0</v>
      </c>
      <c r="L23" s="35">
        <f>Лист1!L23</f>
        <v>0</v>
      </c>
      <c r="M23" s="35">
        <f>Лист1!M23</f>
        <v>2569</v>
      </c>
      <c r="N23" s="35">
        <f>Лист1!N23</f>
        <v>3590547</v>
      </c>
      <c r="O23" s="35">
        <f>Лист1!O23</f>
        <v>26</v>
      </c>
      <c r="P23" s="35">
        <f>Лист1!P23</f>
        <v>61</v>
      </c>
      <c r="Q23" s="35">
        <f>Лист1!Q23</f>
        <v>179119</v>
      </c>
      <c r="R23" s="35">
        <f>Лист1!R23</f>
        <v>22</v>
      </c>
      <c r="S23" s="35">
        <f>Лист1!S23</f>
        <v>277743</v>
      </c>
      <c r="T23" s="35">
        <f>Лист1!T23</f>
        <v>0</v>
      </c>
      <c r="U23" s="35">
        <f>Лист1!U23</f>
        <v>0</v>
      </c>
      <c r="V23" s="35">
        <f>Лист1!V23</f>
        <v>55</v>
      </c>
      <c r="W23" s="35">
        <f>Лист1!W23</f>
        <v>692487</v>
      </c>
      <c r="X23" s="35">
        <f>Лист1!X23</f>
        <v>0</v>
      </c>
      <c r="Y23" s="35">
        <f>Лист1!Y23</f>
        <v>0</v>
      </c>
      <c r="Z23" s="35">
        <f>Лист1!Z23</f>
        <v>2038</v>
      </c>
      <c r="AA23" s="35">
        <f>Лист1!AA23</f>
        <v>5897839</v>
      </c>
      <c r="AB23" s="35">
        <f>Лист1!AB23</f>
        <v>4011</v>
      </c>
      <c r="AC23" s="35">
        <f>Лист1!AC23</f>
        <v>3392</v>
      </c>
      <c r="AD23" s="35">
        <f>Лист1!AD23</f>
        <v>15943170</v>
      </c>
      <c r="AE23" s="35">
        <f>Лист1!AE23</f>
        <v>0</v>
      </c>
      <c r="AF23" s="35">
        <f>Лист1!AF23</f>
        <v>0</v>
      </c>
      <c r="AG23" s="33" t="e">
        <f>VLOOKUP($B23,district!$A$2:$E$72,4,0)</f>
        <v>#N/A</v>
      </c>
      <c r="AH23" s="36"/>
      <c r="AI23" s="36"/>
      <c r="AJ23" s="36"/>
      <c r="AK23" s="36"/>
      <c r="AL23" s="36"/>
    </row>
    <row r="24" spans="1:38" s="19" customFormat="1">
      <c r="A24" s="31" t="str">
        <f>Лист1!A24</f>
        <v>050</v>
      </c>
      <c r="B24" s="32" t="str">
        <f>TRIM(Лист1!B24)</f>
        <v>ФГБУН "КНЦ РАН"</v>
      </c>
      <c r="C24" s="35">
        <f>Лист1!C24</f>
        <v>3058</v>
      </c>
      <c r="D24" s="35">
        <f>Лист1!D24</f>
        <v>10794567</v>
      </c>
      <c r="E24" s="35">
        <f>Лист1!E24</f>
        <v>80</v>
      </c>
      <c r="F24" s="35">
        <f>Лист1!F24</f>
        <v>36</v>
      </c>
      <c r="G24" s="35">
        <f>Лист1!G24</f>
        <v>56028</v>
      </c>
      <c r="H24" s="35">
        <f>Лист1!H24</f>
        <v>251</v>
      </c>
      <c r="I24" s="35">
        <f>Лист1!I24</f>
        <v>572205</v>
      </c>
      <c r="J24" s="35">
        <f>Лист1!J24</f>
        <v>0</v>
      </c>
      <c r="K24" s="35">
        <f>Лист1!K24</f>
        <v>0</v>
      </c>
      <c r="L24" s="35">
        <f>Лист1!L24</f>
        <v>0</v>
      </c>
      <c r="M24" s="35">
        <f>Лист1!M24</f>
        <v>569</v>
      </c>
      <c r="N24" s="35">
        <f>Лист1!N24</f>
        <v>802005</v>
      </c>
      <c r="O24" s="35">
        <f>Лист1!O24</f>
        <v>0</v>
      </c>
      <c r="P24" s="35">
        <f>Лист1!P24</f>
        <v>0</v>
      </c>
      <c r="Q24" s="35">
        <f>Лист1!Q24</f>
        <v>0</v>
      </c>
      <c r="R24" s="35">
        <f>Лист1!R24</f>
        <v>0</v>
      </c>
      <c r="S24" s="35">
        <f>Лист1!S24</f>
        <v>0</v>
      </c>
      <c r="T24" s="35">
        <f>Лист1!T24</f>
        <v>0</v>
      </c>
      <c r="U24" s="35">
        <f>Лист1!U24</f>
        <v>0</v>
      </c>
      <c r="V24" s="35">
        <f>Лист1!V24</f>
        <v>0</v>
      </c>
      <c r="W24" s="35">
        <f>Лист1!W24</f>
        <v>0</v>
      </c>
      <c r="X24" s="35">
        <f>Лист1!X24</f>
        <v>0</v>
      </c>
      <c r="Y24" s="35">
        <f>Лист1!Y24</f>
        <v>0</v>
      </c>
      <c r="Z24" s="35">
        <f>Лист1!Z24</f>
        <v>918</v>
      </c>
      <c r="AA24" s="35">
        <f>Лист1!AA24</f>
        <v>2504067</v>
      </c>
      <c r="AB24" s="35">
        <f>Лист1!AB24</f>
        <v>0</v>
      </c>
      <c r="AC24" s="35">
        <f>Лист1!AC24</f>
        <v>0</v>
      </c>
      <c r="AD24" s="35">
        <f>Лист1!AD24</f>
        <v>0</v>
      </c>
      <c r="AE24" s="35">
        <f>Лист1!AE24</f>
        <v>0</v>
      </c>
      <c r="AF24" s="35">
        <f>Лист1!AF24</f>
        <v>0</v>
      </c>
      <c r="AG24" s="33" t="e">
        <f>VLOOKUP($B24,district!$A$2:$E$72,4,0)</f>
        <v>#N/A</v>
      </c>
      <c r="AH24" s="36"/>
      <c r="AI24" s="36"/>
      <c r="AJ24" s="36"/>
      <c r="AK24" s="36"/>
      <c r="AL24" s="36"/>
    </row>
    <row r="25" spans="1:38" s="19" customFormat="1">
      <c r="A25" s="31" t="str">
        <f>Лист1!A25</f>
        <v>051</v>
      </c>
      <c r="B25" s="32" t="str">
        <f>TRIM(Лист1!B25)</f>
        <v>ЧУЗ "ПК РЖД" г. Мурманск</v>
      </c>
      <c r="C25" s="35">
        <f>Лист1!C25</f>
        <v>1903</v>
      </c>
      <c r="D25" s="35">
        <f>Лист1!D25</f>
        <v>6460536</v>
      </c>
      <c r="E25" s="35">
        <f>Лист1!E25</f>
        <v>338</v>
      </c>
      <c r="F25" s="35">
        <f>Лист1!F25</f>
        <v>287</v>
      </c>
      <c r="G25" s="35">
        <f>Лист1!G25</f>
        <v>312405</v>
      </c>
      <c r="H25" s="35">
        <f>Лист1!H25</f>
        <v>143</v>
      </c>
      <c r="I25" s="35">
        <f>Лист1!I25</f>
        <v>202230</v>
      </c>
      <c r="J25" s="35">
        <f>Лист1!J25</f>
        <v>1</v>
      </c>
      <c r="K25" s="35">
        <f>Лист1!K25</f>
        <v>0</v>
      </c>
      <c r="L25" s="35">
        <f>Лист1!L25</f>
        <v>0</v>
      </c>
      <c r="M25" s="35">
        <f>Лист1!M25</f>
        <v>1473</v>
      </c>
      <c r="N25" s="35">
        <f>Лист1!N25</f>
        <v>2634753</v>
      </c>
      <c r="O25" s="35">
        <f>Лист1!O25</f>
        <v>239</v>
      </c>
      <c r="P25" s="35">
        <f>Лист1!P25</f>
        <v>129</v>
      </c>
      <c r="Q25" s="35">
        <f>Лист1!Q25</f>
        <v>372747</v>
      </c>
      <c r="R25" s="35">
        <f>Лист1!R25</f>
        <v>0</v>
      </c>
      <c r="S25" s="35">
        <f>Лист1!S25</f>
        <v>0</v>
      </c>
      <c r="T25" s="35">
        <f>Лист1!T25</f>
        <v>0</v>
      </c>
      <c r="U25" s="35">
        <f>Лист1!U25</f>
        <v>0</v>
      </c>
      <c r="V25" s="35">
        <f>Лист1!V25</f>
        <v>0</v>
      </c>
      <c r="W25" s="35">
        <f>Лист1!W25</f>
        <v>0</v>
      </c>
      <c r="X25" s="35">
        <f>Лист1!X25</f>
        <v>0</v>
      </c>
      <c r="Y25" s="35">
        <f>Лист1!Y25</f>
        <v>0</v>
      </c>
      <c r="Z25" s="35">
        <f>Лист1!Z25</f>
        <v>1463</v>
      </c>
      <c r="AA25" s="35">
        <f>Лист1!AA25</f>
        <v>4264008</v>
      </c>
      <c r="AB25" s="35">
        <f>Лист1!AB25</f>
        <v>0</v>
      </c>
      <c r="AC25" s="35">
        <f>Лист1!AC25</f>
        <v>0</v>
      </c>
      <c r="AD25" s="35">
        <f>Лист1!AD25</f>
        <v>0</v>
      </c>
      <c r="AE25" s="35">
        <f>Лист1!AE25</f>
        <v>0</v>
      </c>
      <c r="AF25" s="35">
        <f>Лист1!AF25</f>
        <v>0</v>
      </c>
      <c r="AG25" s="33" t="e">
        <f>VLOOKUP($B25,district!$A$2:$E$72,4,0)</f>
        <v>#N/A</v>
      </c>
      <c r="AH25" s="36"/>
      <c r="AI25" s="36"/>
      <c r="AJ25" s="36"/>
      <c r="AK25" s="36"/>
      <c r="AL25" s="36"/>
    </row>
    <row r="26" spans="1:38" s="19" customFormat="1">
      <c r="A26" s="31" t="str">
        <f>Лист1!A26</f>
        <v>062</v>
      </c>
      <c r="B26" s="32" t="str">
        <f>TRIM(Лист1!B26)</f>
        <v>ГОАУЗ "МОМЦ"</v>
      </c>
      <c r="C26" s="35">
        <f>Лист1!C26</f>
        <v>44994</v>
      </c>
      <c r="D26" s="35">
        <f>Лист1!D26</f>
        <v>162609828</v>
      </c>
      <c r="E26" s="35">
        <f>Лист1!E26</f>
        <v>2479</v>
      </c>
      <c r="F26" s="35">
        <f>Лист1!F26</f>
        <v>640</v>
      </c>
      <c r="G26" s="35">
        <f>Лист1!G26</f>
        <v>664473</v>
      </c>
      <c r="H26" s="35">
        <f>Лист1!H26</f>
        <v>24605</v>
      </c>
      <c r="I26" s="35">
        <f>Лист1!I26</f>
        <v>34449098</v>
      </c>
      <c r="J26" s="35">
        <f>Лист1!J26</f>
        <v>122</v>
      </c>
      <c r="K26" s="35">
        <f>Лист1!K26</f>
        <v>0</v>
      </c>
      <c r="L26" s="35">
        <f>Лист1!L26</f>
        <v>0</v>
      </c>
      <c r="M26" s="35">
        <f>Лист1!M26</f>
        <v>19491</v>
      </c>
      <c r="N26" s="35">
        <f>Лист1!N26</f>
        <v>29737626</v>
      </c>
      <c r="O26" s="35">
        <f>Лист1!O26</f>
        <v>4785</v>
      </c>
      <c r="P26" s="35">
        <f>Лист1!P26</f>
        <v>2384</v>
      </c>
      <c r="Q26" s="35">
        <f>Лист1!Q26</f>
        <v>3977657</v>
      </c>
      <c r="R26" s="35">
        <f>Лист1!R26</f>
        <v>0</v>
      </c>
      <c r="S26" s="35">
        <f>Лист1!S26</f>
        <v>0</v>
      </c>
      <c r="T26" s="35">
        <f>Лист1!T26</f>
        <v>0</v>
      </c>
      <c r="U26" s="35">
        <f>Лист1!U26</f>
        <v>0</v>
      </c>
      <c r="V26" s="35">
        <f>Лист1!V26</f>
        <v>0</v>
      </c>
      <c r="W26" s="35">
        <f>Лист1!W26</f>
        <v>0</v>
      </c>
      <c r="X26" s="35">
        <f>Лист1!X26</f>
        <v>0</v>
      </c>
      <c r="Y26" s="35">
        <f>Лист1!Y26</f>
        <v>0</v>
      </c>
      <c r="Z26" s="35">
        <f>Лист1!Z26</f>
        <v>25501</v>
      </c>
      <c r="AA26" s="35">
        <f>Лист1!AA26</f>
        <v>73324430</v>
      </c>
      <c r="AB26" s="35">
        <f>Лист1!AB26</f>
        <v>0</v>
      </c>
      <c r="AC26" s="35">
        <f>Лист1!AC26</f>
        <v>0</v>
      </c>
      <c r="AD26" s="35">
        <f>Лист1!AD26</f>
        <v>0</v>
      </c>
      <c r="AE26" s="35">
        <f>Лист1!AE26</f>
        <v>0</v>
      </c>
      <c r="AF26" s="35">
        <f>Лист1!AF26</f>
        <v>0</v>
      </c>
      <c r="AG26" s="33" t="e">
        <f>VLOOKUP($B26,district!$A$2:$E$72,4,0)</f>
        <v>#N/A</v>
      </c>
      <c r="AH26" s="36"/>
      <c r="AI26" s="36"/>
      <c r="AJ26" s="36"/>
      <c r="AK26" s="36"/>
      <c r="AL26" s="36"/>
    </row>
    <row r="27" spans="1:38" s="19" customFormat="1">
      <c r="A27" s="31" t="str">
        <f>Лист1!A27</f>
        <v>168</v>
      </c>
      <c r="B27" s="32" t="str">
        <f>TRIM(Лист1!B27)</f>
        <v>ФКУЗ "МСЧ МВД"</v>
      </c>
      <c r="C27" s="35">
        <f>Лист1!C27</f>
        <v>0</v>
      </c>
      <c r="D27" s="35">
        <f>Лист1!D27</f>
        <v>0</v>
      </c>
      <c r="E27" s="35">
        <f>Лист1!E27</f>
        <v>0</v>
      </c>
      <c r="F27" s="35">
        <f>Лист1!F27</f>
        <v>0</v>
      </c>
      <c r="G27" s="35">
        <f>Лист1!G27</f>
        <v>0</v>
      </c>
      <c r="H27" s="35">
        <f>Лист1!H27</f>
        <v>0</v>
      </c>
      <c r="I27" s="35">
        <f>Лист1!I27</f>
        <v>0</v>
      </c>
      <c r="J27" s="35">
        <f>Лист1!J27</f>
        <v>0</v>
      </c>
      <c r="K27" s="35">
        <f>Лист1!K27</f>
        <v>0</v>
      </c>
      <c r="L27" s="35">
        <f>Лист1!L27</f>
        <v>0</v>
      </c>
      <c r="M27" s="35">
        <f>Лист1!M27</f>
        <v>0</v>
      </c>
      <c r="N27" s="35">
        <f>Лист1!N27</f>
        <v>0</v>
      </c>
      <c r="O27" s="35">
        <f>Лист1!O27</f>
        <v>0</v>
      </c>
      <c r="P27" s="35">
        <f>Лист1!P27</f>
        <v>0</v>
      </c>
      <c r="Q27" s="35">
        <f>Лист1!Q27</f>
        <v>0</v>
      </c>
      <c r="R27" s="35">
        <f>Лист1!R27</f>
        <v>0</v>
      </c>
      <c r="S27" s="35">
        <f>Лист1!S27</f>
        <v>0</v>
      </c>
      <c r="T27" s="35">
        <f>Лист1!T27</f>
        <v>0</v>
      </c>
      <c r="U27" s="35">
        <f>Лист1!U27</f>
        <v>0</v>
      </c>
      <c r="V27" s="35">
        <f>Лист1!V27</f>
        <v>0</v>
      </c>
      <c r="W27" s="35">
        <f>Лист1!W27</f>
        <v>0</v>
      </c>
      <c r="X27" s="35">
        <f>Лист1!X27</f>
        <v>0</v>
      </c>
      <c r="Y27" s="35">
        <f>Лист1!Y27</f>
        <v>0</v>
      </c>
      <c r="Z27" s="35">
        <f>Лист1!Z27</f>
        <v>0</v>
      </c>
      <c r="AA27" s="35">
        <f>Лист1!AA27</f>
        <v>0</v>
      </c>
      <c r="AB27" s="35">
        <f>Лист1!AB27</f>
        <v>0</v>
      </c>
      <c r="AC27" s="35">
        <f>Лист1!AC27</f>
        <v>0</v>
      </c>
      <c r="AD27" s="35">
        <f>Лист1!AD27</f>
        <v>0</v>
      </c>
      <c r="AE27" s="35">
        <f>Лист1!AE27</f>
        <v>0</v>
      </c>
      <c r="AF27" s="35">
        <f>Лист1!AF27</f>
        <v>0</v>
      </c>
      <c r="AG27" s="33" t="e">
        <f>VLOOKUP($B27,district!$A$2:$E$72,4,0)</f>
        <v>#N/A</v>
      </c>
      <c r="AH27" s="36"/>
      <c r="AI27" s="36"/>
      <c r="AJ27" s="36"/>
      <c r="AK27" s="36"/>
      <c r="AL27" s="36"/>
    </row>
    <row r="28" spans="1:38" s="19" customFormat="1">
      <c r="A28" s="31">
        <f>Лист1!A28</f>
        <v>0</v>
      </c>
      <c r="B28" s="32" t="str">
        <f>TRIM(Лист1!B28)</f>
        <v/>
      </c>
      <c r="C28" s="35">
        <f>Лист1!C28</f>
        <v>0</v>
      </c>
      <c r="D28" s="35">
        <f>Лист1!D28</f>
        <v>0</v>
      </c>
      <c r="E28" s="35">
        <f>Лист1!E28</f>
        <v>0</v>
      </c>
      <c r="F28" s="35">
        <f>Лист1!F28</f>
        <v>0</v>
      </c>
      <c r="G28" s="35">
        <f>Лист1!G28</f>
        <v>0</v>
      </c>
      <c r="H28" s="35">
        <f>Лист1!H28</f>
        <v>0</v>
      </c>
      <c r="I28" s="35">
        <f>Лист1!I28</f>
        <v>0</v>
      </c>
      <c r="J28" s="35">
        <f>Лист1!J28</f>
        <v>0</v>
      </c>
      <c r="K28" s="35">
        <f>Лист1!K28</f>
        <v>0</v>
      </c>
      <c r="L28" s="35">
        <f>Лист1!L28</f>
        <v>0</v>
      </c>
      <c r="M28" s="35">
        <f>Лист1!M28</f>
        <v>0</v>
      </c>
      <c r="N28" s="35">
        <f>Лист1!N28</f>
        <v>0</v>
      </c>
      <c r="O28" s="35">
        <f>Лист1!O28</f>
        <v>0</v>
      </c>
      <c r="P28" s="35">
        <f>Лист1!P28</f>
        <v>0</v>
      </c>
      <c r="Q28" s="35">
        <f>Лист1!Q28</f>
        <v>0</v>
      </c>
      <c r="R28" s="35">
        <f>Лист1!R28</f>
        <v>0</v>
      </c>
      <c r="S28" s="35">
        <f>Лист1!S28</f>
        <v>0</v>
      </c>
      <c r="T28" s="35">
        <f>Лист1!T28</f>
        <v>0</v>
      </c>
      <c r="U28" s="35">
        <f>Лист1!U28</f>
        <v>0</v>
      </c>
      <c r="V28" s="35">
        <f>Лист1!V28</f>
        <v>0</v>
      </c>
      <c r="W28" s="35">
        <f>Лист1!W28</f>
        <v>0</v>
      </c>
      <c r="X28" s="35">
        <f>Лист1!X28</f>
        <v>0</v>
      </c>
      <c r="Y28" s="35">
        <f>Лист1!Y28</f>
        <v>0</v>
      </c>
      <c r="Z28" s="35">
        <f>Лист1!Z28</f>
        <v>0</v>
      </c>
      <c r="AA28" s="35">
        <f>Лист1!AA28</f>
        <v>0</v>
      </c>
      <c r="AB28" s="35">
        <f>Лист1!AB28</f>
        <v>0</v>
      </c>
      <c r="AC28" s="35">
        <f>Лист1!AC28</f>
        <v>0</v>
      </c>
      <c r="AD28" s="35">
        <f>Лист1!AD28</f>
        <v>0</v>
      </c>
      <c r="AE28" s="35">
        <f>Лист1!AE28</f>
        <v>0</v>
      </c>
      <c r="AF28" s="35">
        <f>Лист1!AF28</f>
        <v>0</v>
      </c>
      <c r="AG28" s="33" t="e">
        <f>VLOOKUP($B28,district!$A$2:$E$72,4,0)</f>
        <v>#N/A</v>
      </c>
      <c r="AH28" s="36"/>
      <c r="AI28" s="36"/>
      <c r="AJ28" s="36"/>
      <c r="AK28" s="36"/>
      <c r="AL28" s="36"/>
    </row>
    <row r="29" spans="1:38" s="19" customFormat="1">
      <c r="A29" s="31">
        <f>Лист1!A29</f>
        <v>0</v>
      </c>
      <c r="B29" s="32" t="str">
        <f>TRIM(Лист1!B29)</f>
        <v/>
      </c>
      <c r="C29" s="35">
        <f>Лист1!C29</f>
        <v>0</v>
      </c>
      <c r="D29" s="35">
        <f>Лист1!D29</f>
        <v>0</v>
      </c>
      <c r="E29" s="35">
        <f>Лист1!E29</f>
        <v>0</v>
      </c>
      <c r="F29" s="35">
        <f>Лист1!F29</f>
        <v>0</v>
      </c>
      <c r="G29" s="35">
        <f>Лист1!G29</f>
        <v>0</v>
      </c>
      <c r="H29" s="35">
        <f>Лист1!H29</f>
        <v>0</v>
      </c>
      <c r="I29" s="35">
        <f>Лист1!I29</f>
        <v>0</v>
      </c>
      <c r="J29" s="35">
        <f>Лист1!J29</f>
        <v>0</v>
      </c>
      <c r="K29" s="35">
        <f>Лист1!K29</f>
        <v>0</v>
      </c>
      <c r="L29" s="35">
        <f>Лист1!L29</f>
        <v>0</v>
      </c>
      <c r="M29" s="35">
        <f>Лист1!M29</f>
        <v>0</v>
      </c>
      <c r="N29" s="35">
        <f>Лист1!N29</f>
        <v>0</v>
      </c>
      <c r="O29" s="35">
        <f>Лист1!O29</f>
        <v>0</v>
      </c>
      <c r="P29" s="35">
        <f>Лист1!P29</f>
        <v>0</v>
      </c>
      <c r="Q29" s="35">
        <f>Лист1!Q29</f>
        <v>0</v>
      </c>
      <c r="R29" s="35">
        <f>Лист1!R29</f>
        <v>0</v>
      </c>
      <c r="S29" s="35">
        <f>Лист1!S29</f>
        <v>0</v>
      </c>
      <c r="T29" s="35">
        <f>Лист1!T29</f>
        <v>0</v>
      </c>
      <c r="U29" s="35">
        <f>Лист1!U29</f>
        <v>0</v>
      </c>
      <c r="V29" s="35">
        <f>Лист1!V29</f>
        <v>0</v>
      </c>
      <c r="W29" s="35">
        <f>Лист1!W29</f>
        <v>0</v>
      </c>
      <c r="X29" s="35">
        <f>Лист1!X29</f>
        <v>0</v>
      </c>
      <c r="Y29" s="35">
        <f>Лист1!Y29</f>
        <v>0</v>
      </c>
      <c r="Z29" s="35">
        <f>Лист1!Z29</f>
        <v>0</v>
      </c>
      <c r="AA29" s="35">
        <f>Лист1!AA29</f>
        <v>0</v>
      </c>
      <c r="AB29" s="35">
        <f>Лист1!AB29</f>
        <v>0</v>
      </c>
      <c r="AC29" s="35">
        <f>Лист1!AC29</f>
        <v>0</v>
      </c>
      <c r="AD29" s="35">
        <f>Лист1!AD29</f>
        <v>0</v>
      </c>
      <c r="AE29" s="35">
        <f>Лист1!AE29</f>
        <v>0</v>
      </c>
      <c r="AF29" s="35">
        <f>Лист1!AF29</f>
        <v>0</v>
      </c>
      <c r="AG29" s="33" t="e">
        <f>VLOOKUP($B29,district!$A$2:$E$72,4,0)</f>
        <v>#N/A</v>
      </c>
      <c r="AH29" s="36"/>
      <c r="AI29" s="36"/>
      <c r="AJ29" s="36"/>
      <c r="AK29" s="36"/>
      <c r="AL29" s="36"/>
    </row>
    <row r="30" spans="1:38" s="19" customFormat="1">
      <c r="A30" s="31">
        <f>Лист1!A30</f>
        <v>0</v>
      </c>
      <c r="B30" s="32" t="str">
        <f>TRIM(Лист1!B30)</f>
        <v/>
      </c>
      <c r="C30" s="35">
        <f>Лист1!C30</f>
        <v>0</v>
      </c>
      <c r="D30" s="35">
        <f>Лист1!D30</f>
        <v>0</v>
      </c>
      <c r="E30" s="35">
        <f>Лист1!E30</f>
        <v>0</v>
      </c>
      <c r="F30" s="35">
        <f>Лист1!F30</f>
        <v>0</v>
      </c>
      <c r="G30" s="35">
        <f>Лист1!G30</f>
        <v>0</v>
      </c>
      <c r="H30" s="35">
        <f>Лист1!H30</f>
        <v>0</v>
      </c>
      <c r="I30" s="35">
        <f>Лист1!I30</f>
        <v>0</v>
      </c>
      <c r="J30" s="35">
        <f>Лист1!J30</f>
        <v>0</v>
      </c>
      <c r="K30" s="35">
        <f>Лист1!K30</f>
        <v>0</v>
      </c>
      <c r="L30" s="35">
        <f>Лист1!L30</f>
        <v>0</v>
      </c>
      <c r="M30" s="35">
        <f>Лист1!M30</f>
        <v>0</v>
      </c>
      <c r="N30" s="35">
        <f>Лист1!N30</f>
        <v>0</v>
      </c>
      <c r="O30" s="35">
        <f>Лист1!O30</f>
        <v>0</v>
      </c>
      <c r="P30" s="35">
        <f>Лист1!P30</f>
        <v>0</v>
      </c>
      <c r="Q30" s="35">
        <f>Лист1!Q30</f>
        <v>0</v>
      </c>
      <c r="R30" s="35">
        <f>Лист1!R30</f>
        <v>0</v>
      </c>
      <c r="S30" s="35">
        <f>Лист1!S30</f>
        <v>0</v>
      </c>
      <c r="T30" s="35">
        <f>Лист1!T30</f>
        <v>0</v>
      </c>
      <c r="U30" s="35">
        <f>Лист1!U30</f>
        <v>0</v>
      </c>
      <c r="V30" s="35">
        <f>Лист1!V30</f>
        <v>0</v>
      </c>
      <c r="W30" s="35">
        <f>Лист1!W30</f>
        <v>0</v>
      </c>
      <c r="X30" s="35">
        <f>Лист1!X30</f>
        <v>0</v>
      </c>
      <c r="Y30" s="35">
        <f>Лист1!Y30</f>
        <v>0</v>
      </c>
      <c r="Z30" s="35">
        <f>Лист1!Z30</f>
        <v>0</v>
      </c>
      <c r="AA30" s="35">
        <f>Лист1!AA30</f>
        <v>0</v>
      </c>
      <c r="AB30" s="35">
        <f>Лист1!AB30</f>
        <v>0</v>
      </c>
      <c r="AC30" s="35">
        <f>Лист1!AC30</f>
        <v>0</v>
      </c>
      <c r="AD30" s="35">
        <f>Лист1!AD30</f>
        <v>0</v>
      </c>
      <c r="AE30" s="35">
        <f>Лист1!AE30</f>
        <v>0</v>
      </c>
      <c r="AF30" s="35">
        <f>Лист1!AF30</f>
        <v>0</v>
      </c>
      <c r="AG30" s="33" t="e">
        <f>VLOOKUP($B30,district!$A$2:$E$72,4,0)</f>
        <v>#N/A</v>
      </c>
      <c r="AH30" s="36"/>
      <c r="AI30" s="36"/>
      <c r="AJ30" s="36"/>
      <c r="AK30" s="36"/>
      <c r="AL30" s="36"/>
    </row>
    <row r="31" spans="1:38" s="19" customFormat="1">
      <c r="A31" s="31">
        <f>Лист1!A31</f>
        <v>0</v>
      </c>
      <c r="B31" s="32" t="str">
        <f>TRIM(Лист1!B31)</f>
        <v/>
      </c>
      <c r="C31" s="35">
        <f>Лист1!C31</f>
        <v>0</v>
      </c>
      <c r="D31" s="35">
        <f>Лист1!D31</f>
        <v>0</v>
      </c>
      <c r="E31" s="35">
        <f>Лист1!E31</f>
        <v>0</v>
      </c>
      <c r="F31" s="35">
        <f>Лист1!F31</f>
        <v>0</v>
      </c>
      <c r="G31" s="35">
        <f>Лист1!G31</f>
        <v>0</v>
      </c>
      <c r="H31" s="35">
        <f>Лист1!H31</f>
        <v>0</v>
      </c>
      <c r="I31" s="35">
        <f>Лист1!I31</f>
        <v>0</v>
      </c>
      <c r="J31" s="35">
        <f>Лист1!J31</f>
        <v>0</v>
      </c>
      <c r="K31" s="35">
        <f>Лист1!K31</f>
        <v>0</v>
      </c>
      <c r="L31" s="35">
        <f>Лист1!L31</f>
        <v>0</v>
      </c>
      <c r="M31" s="35">
        <f>Лист1!M31</f>
        <v>0</v>
      </c>
      <c r="N31" s="35">
        <f>Лист1!N31</f>
        <v>0</v>
      </c>
      <c r="O31" s="35">
        <f>Лист1!O31</f>
        <v>0</v>
      </c>
      <c r="P31" s="35">
        <f>Лист1!P31</f>
        <v>0</v>
      </c>
      <c r="Q31" s="35">
        <f>Лист1!Q31</f>
        <v>0</v>
      </c>
      <c r="R31" s="35">
        <f>Лист1!R31</f>
        <v>0</v>
      </c>
      <c r="S31" s="35">
        <f>Лист1!S31</f>
        <v>0</v>
      </c>
      <c r="T31" s="35">
        <f>Лист1!T31</f>
        <v>0</v>
      </c>
      <c r="U31" s="35">
        <f>Лист1!U31</f>
        <v>0</v>
      </c>
      <c r="V31" s="35">
        <f>Лист1!V31</f>
        <v>0</v>
      </c>
      <c r="W31" s="35">
        <f>Лист1!W31</f>
        <v>0</v>
      </c>
      <c r="X31" s="35">
        <f>Лист1!X31</f>
        <v>0</v>
      </c>
      <c r="Y31" s="35">
        <f>Лист1!Y31</f>
        <v>0</v>
      </c>
      <c r="Z31" s="35">
        <f>Лист1!Z31</f>
        <v>0</v>
      </c>
      <c r="AA31" s="35">
        <f>Лист1!AA31</f>
        <v>0</v>
      </c>
      <c r="AB31" s="35">
        <f>Лист1!AB31</f>
        <v>0</v>
      </c>
      <c r="AC31" s="35">
        <f>Лист1!AC31</f>
        <v>0</v>
      </c>
      <c r="AD31" s="35">
        <f>Лист1!AD31</f>
        <v>0</v>
      </c>
      <c r="AE31" s="35">
        <f>Лист1!AE31</f>
        <v>0</v>
      </c>
      <c r="AF31" s="35">
        <f>Лист1!AF31</f>
        <v>0</v>
      </c>
      <c r="AG31" s="33" t="e">
        <f>VLOOKUP($B31,district!$A$2:$E$72,4,0)</f>
        <v>#N/A</v>
      </c>
      <c r="AH31" s="36"/>
      <c r="AI31" s="36"/>
      <c r="AJ31" s="36"/>
      <c r="AK31" s="36"/>
      <c r="AL31" s="36"/>
    </row>
    <row r="32" spans="1:38" s="19" customFormat="1">
      <c r="A32" s="31">
        <f>Лист1!A32</f>
        <v>0</v>
      </c>
      <c r="B32" s="32" t="str">
        <f>TRIM(Лист1!B32)</f>
        <v/>
      </c>
      <c r="C32" s="35">
        <f>Лист1!C32</f>
        <v>0</v>
      </c>
      <c r="D32" s="35">
        <f>Лист1!D32</f>
        <v>0</v>
      </c>
      <c r="E32" s="35">
        <f>Лист1!E32</f>
        <v>0</v>
      </c>
      <c r="F32" s="35">
        <f>Лист1!F32</f>
        <v>0</v>
      </c>
      <c r="G32" s="35">
        <f>Лист1!G32</f>
        <v>0</v>
      </c>
      <c r="H32" s="35">
        <f>Лист1!H32</f>
        <v>0</v>
      </c>
      <c r="I32" s="35">
        <f>Лист1!I32</f>
        <v>0</v>
      </c>
      <c r="J32" s="35">
        <f>Лист1!J32</f>
        <v>0</v>
      </c>
      <c r="K32" s="35">
        <f>Лист1!K32</f>
        <v>0</v>
      </c>
      <c r="L32" s="35">
        <f>Лист1!L32</f>
        <v>0</v>
      </c>
      <c r="M32" s="35">
        <f>Лист1!M32</f>
        <v>0</v>
      </c>
      <c r="N32" s="35">
        <f>Лист1!N32</f>
        <v>0</v>
      </c>
      <c r="O32" s="35">
        <f>Лист1!O32</f>
        <v>0</v>
      </c>
      <c r="P32" s="35">
        <f>Лист1!P32</f>
        <v>0</v>
      </c>
      <c r="Q32" s="35">
        <f>Лист1!Q32</f>
        <v>0</v>
      </c>
      <c r="R32" s="35">
        <f>Лист1!R32</f>
        <v>0</v>
      </c>
      <c r="S32" s="35">
        <f>Лист1!S32</f>
        <v>0</v>
      </c>
      <c r="T32" s="35">
        <f>Лист1!T32</f>
        <v>0</v>
      </c>
      <c r="U32" s="35">
        <f>Лист1!U32</f>
        <v>0</v>
      </c>
      <c r="V32" s="35">
        <f>Лист1!V32</f>
        <v>0</v>
      </c>
      <c r="W32" s="35">
        <f>Лист1!W32</f>
        <v>0</v>
      </c>
      <c r="X32" s="35">
        <f>Лист1!X32</f>
        <v>0</v>
      </c>
      <c r="Y32" s="35">
        <f>Лист1!Y32</f>
        <v>0</v>
      </c>
      <c r="Z32" s="35">
        <f>Лист1!Z32</f>
        <v>0</v>
      </c>
      <c r="AA32" s="35">
        <f>Лист1!AA32</f>
        <v>0</v>
      </c>
      <c r="AB32" s="35">
        <f>Лист1!AB32</f>
        <v>0</v>
      </c>
      <c r="AC32" s="35">
        <f>Лист1!AC32</f>
        <v>0</v>
      </c>
      <c r="AD32" s="35">
        <f>Лист1!AD32</f>
        <v>0</v>
      </c>
      <c r="AE32" s="35">
        <f>Лист1!AE32</f>
        <v>0</v>
      </c>
      <c r="AF32" s="35">
        <f>Лист1!AF32</f>
        <v>0</v>
      </c>
      <c r="AG32" s="33" t="e">
        <f>VLOOKUP($B32,district!$A$2:$E$72,4,0)</f>
        <v>#N/A</v>
      </c>
      <c r="AH32" s="36"/>
      <c r="AI32" s="36"/>
      <c r="AJ32" s="36"/>
      <c r="AK32" s="36"/>
      <c r="AL32" s="36"/>
    </row>
    <row r="33" spans="1:38" s="19" customFormat="1">
      <c r="A33" s="31">
        <f>Лист1!A33</f>
        <v>0</v>
      </c>
      <c r="B33" s="32" t="str">
        <f>TRIM(Лист1!B33)</f>
        <v/>
      </c>
      <c r="C33" s="35">
        <f>Лист1!C33</f>
        <v>0</v>
      </c>
      <c r="D33" s="35">
        <f>Лист1!D33</f>
        <v>0</v>
      </c>
      <c r="E33" s="35">
        <f>Лист1!E33</f>
        <v>0</v>
      </c>
      <c r="F33" s="35">
        <f>Лист1!F33</f>
        <v>0</v>
      </c>
      <c r="G33" s="35">
        <f>Лист1!G33</f>
        <v>0</v>
      </c>
      <c r="H33" s="35">
        <f>Лист1!H33</f>
        <v>0</v>
      </c>
      <c r="I33" s="35">
        <f>Лист1!I33</f>
        <v>0</v>
      </c>
      <c r="J33" s="35">
        <f>Лист1!J33</f>
        <v>0</v>
      </c>
      <c r="K33" s="35">
        <f>Лист1!K33</f>
        <v>0</v>
      </c>
      <c r="L33" s="35">
        <f>Лист1!L33</f>
        <v>0</v>
      </c>
      <c r="M33" s="35">
        <f>Лист1!M33</f>
        <v>0</v>
      </c>
      <c r="N33" s="35">
        <f>Лист1!N33</f>
        <v>0</v>
      </c>
      <c r="O33" s="35">
        <f>Лист1!O33</f>
        <v>0</v>
      </c>
      <c r="P33" s="35">
        <f>Лист1!P33</f>
        <v>0</v>
      </c>
      <c r="Q33" s="35">
        <f>Лист1!Q33</f>
        <v>0</v>
      </c>
      <c r="R33" s="35">
        <f>Лист1!R33</f>
        <v>0</v>
      </c>
      <c r="S33" s="35">
        <f>Лист1!S33</f>
        <v>0</v>
      </c>
      <c r="T33" s="35">
        <f>Лист1!T33</f>
        <v>0</v>
      </c>
      <c r="U33" s="35">
        <f>Лист1!U33</f>
        <v>0</v>
      </c>
      <c r="V33" s="35">
        <f>Лист1!V33</f>
        <v>0</v>
      </c>
      <c r="W33" s="35">
        <f>Лист1!W33</f>
        <v>0</v>
      </c>
      <c r="X33" s="35">
        <f>Лист1!X33</f>
        <v>0</v>
      </c>
      <c r="Y33" s="35">
        <f>Лист1!Y33</f>
        <v>0</v>
      </c>
      <c r="Z33" s="35">
        <f>Лист1!Z33</f>
        <v>0</v>
      </c>
      <c r="AA33" s="35">
        <f>Лист1!AA33</f>
        <v>0</v>
      </c>
      <c r="AB33" s="35">
        <f>Лист1!AB33</f>
        <v>0</v>
      </c>
      <c r="AC33" s="35">
        <f>Лист1!AC33</f>
        <v>0</v>
      </c>
      <c r="AD33" s="35">
        <f>Лист1!AD33</f>
        <v>0</v>
      </c>
      <c r="AE33" s="35">
        <f>Лист1!AE33</f>
        <v>0</v>
      </c>
      <c r="AF33" s="35">
        <f>Лист1!AF33</f>
        <v>0</v>
      </c>
      <c r="AG33" s="33" t="e">
        <f>VLOOKUP($B33,district!$A$2:$E$72,4,0)</f>
        <v>#N/A</v>
      </c>
      <c r="AH33" s="36"/>
      <c r="AI33" s="36"/>
      <c r="AJ33" s="36"/>
      <c r="AK33" s="36"/>
      <c r="AL33" s="36"/>
    </row>
    <row r="34" spans="1:38" s="19" customFormat="1">
      <c r="A34" s="31">
        <f>Лист1!A34</f>
        <v>0</v>
      </c>
      <c r="B34" s="32" t="str">
        <f>TRIM(Лист1!B34)</f>
        <v/>
      </c>
      <c r="C34" s="35">
        <f>Лист1!C34</f>
        <v>0</v>
      </c>
      <c r="D34" s="35">
        <f>Лист1!D34</f>
        <v>0</v>
      </c>
      <c r="E34" s="35">
        <f>Лист1!E34</f>
        <v>0</v>
      </c>
      <c r="F34" s="35">
        <f>Лист1!F34</f>
        <v>0</v>
      </c>
      <c r="G34" s="35">
        <f>Лист1!G34</f>
        <v>0</v>
      </c>
      <c r="H34" s="35">
        <f>Лист1!H34</f>
        <v>0</v>
      </c>
      <c r="I34" s="35">
        <f>Лист1!I34</f>
        <v>0</v>
      </c>
      <c r="J34" s="35">
        <f>Лист1!J34</f>
        <v>0</v>
      </c>
      <c r="K34" s="35">
        <f>Лист1!K34</f>
        <v>0</v>
      </c>
      <c r="L34" s="35">
        <f>Лист1!L34</f>
        <v>0</v>
      </c>
      <c r="M34" s="35">
        <f>Лист1!M34</f>
        <v>0</v>
      </c>
      <c r="N34" s="35">
        <f>Лист1!N34</f>
        <v>0</v>
      </c>
      <c r="O34" s="35">
        <f>Лист1!O34</f>
        <v>0</v>
      </c>
      <c r="P34" s="35">
        <f>Лист1!P34</f>
        <v>0</v>
      </c>
      <c r="Q34" s="35">
        <f>Лист1!Q34</f>
        <v>0</v>
      </c>
      <c r="R34" s="35">
        <f>Лист1!R34</f>
        <v>0</v>
      </c>
      <c r="S34" s="35">
        <f>Лист1!S34</f>
        <v>0</v>
      </c>
      <c r="T34" s="35">
        <f>Лист1!T34</f>
        <v>0</v>
      </c>
      <c r="U34" s="35">
        <f>Лист1!U34</f>
        <v>0</v>
      </c>
      <c r="V34" s="35">
        <f>Лист1!V34</f>
        <v>0</v>
      </c>
      <c r="W34" s="35">
        <f>Лист1!W34</f>
        <v>0</v>
      </c>
      <c r="X34" s="35">
        <f>Лист1!X34</f>
        <v>0</v>
      </c>
      <c r="Y34" s="35">
        <f>Лист1!Y34</f>
        <v>0</v>
      </c>
      <c r="Z34" s="35">
        <f>Лист1!Z34</f>
        <v>0</v>
      </c>
      <c r="AA34" s="35">
        <f>Лист1!AA34</f>
        <v>0</v>
      </c>
      <c r="AB34" s="35">
        <f>Лист1!AB34</f>
        <v>0</v>
      </c>
      <c r="AC34" s="35">
        <f>Лист1!AC34</f>
        <v>0</v>
      </c>
      <c r="AD34" s="35">
        <f>Лист1!AD34</f>
        <v>0</v>
      </c>
      <c r="AE34" s="35">
        <f>Лист1!AE34</f>
        <v>0</v>
      </c>
      <c r="AF34" s="35">
        <f>Лист1!AF34</f>
        <v>0</v>
      </c>
      <c r="AG34" s="33" t="e">
        <f>VLOOKUP($B34,district!$A$2:$E$72,4,0)</f>
        <v>#N/A</v>
      </c>
      <c r="AH34" s="36"/>
      <c r="AI34" s="36"/>
      <c r="AJ34" s="36"/>
      <c r="AK34" s="36"/>
      <c r="AL34" s="36"/>
    </row>
    <row r="35" spans="1:38" s="19" customFormat="1">
      <c r="A35" s="31">
        <f>Лист1!A35</f>
        <v>0</v>
      </c>
      <c r="B35" s="32" t="str">
        <f>TRIM(Лист1!B35)</f>
        <v/>
      </c>
      <c r="C35" s="35">
        <f>Лист1!C35</f>
        <v>0</v>
      </c>
      <c r="D35" s="35">
        <f>Лист1!D35</f>
        <v>0</v>
      </c>
      <c r="E35" s="35">
        <f>Лист1!E35</f>
        <v>0</v>
      </c>
      <c r="F35" s="35">
        <f>Лист1!F35</f>
        <v>0</v>
      </c>
      <c r="G35" s="35">
        <f>Лист1!G35</f>
        <v>0</v>
      </c>
      <c r="H35" s="35">
        <f>Лист1!H35</f>
        <v>0</v>
      </c>
      <c r="I35" s="35">
        <f>Лист1!I35</f>
        <v>0</v>
      </c>
      <c r="J35" s="35">
        <f>Лист1!J35</f>
        <v>0</v>
      </c>
      <c r="K35" s="35">
        <f>Лист1!K35</f>
        <v>0</v>
      </c>
      <c r="L35" s="35">
        <f>Лист1!L35</f>
        <v>0</v>
      </c>
      <c r="M35" s="35">
        <f>Лист1!M35</f>
        <v>0</v>
      </c>
      <c r="N35" s="35">
        <f>Лист1!N35</f>
        <v>0</v>
      </c>
      <c r="O35" s="35">
        <f>Лист1!O35</f>
        <v>0</v>
      </c>
      <c r="P35" s="35">
        <f>Лист1!P35</f>
        <v>0</v>
      </c>
      <c r="Q35" s="35">
        <f>Лист1!Q35</f>
        <v>0</v>
      </c>
      <c r="R35" s="35">
        <f>Лист1!R35</f>
        <v>0</v>
      </c>
      <c r="S35" s="35">
        <f>Лист1!S35</f>
        <v>0</v>
      </c>
      <c r="T35" s="35">
        <f>Лист1!T35</f>
        <v>0</v>
      </c>
      <c r="U35" s="35">
        <f>Лист1!U35</f>
        <v>0</v>
      </c>
      <c r="V35" s="35">
        <f>Лист1!V35</f>
        <v>0</v>
      </c>
      <c r="W35" s="35">
        <f>Лист1!W35</f>
        <v>0</v>
      </c>
      <c r="X35" s="35">
        <f>Лист1!X35</f>
        <v>0</v>
      </c>
      <c r="Y35" s="35">
        <f>Лист1!Y35</f>
        <v>0</v>
      </c>
      <c r="Z35" s="35">
        <f>Лист1!Z35</f>
        <v>0</v>
      </c>
      <c r="AA35" s="35">
        <f>Лист1!AA35</f>
        <v>0</v>
      </c>
      <c r="AB35" s="35">
        <f>Лист1!AB35</f>
        <v>0</v>
      </c>
      <c r="AC35" s="35">
        <f>Лист1!AC35</f>
        <v>0</v>
      </c>
      <c r="AD35" s="35">
        <f>Лист1!AD35</f>
        <v>0</v>
      </c>
      <c r="AE35" s="35">
        <f>Лист1!AE35</f>
        <v>0</v>
      </c>
      <c r="AF35" s="35">
        <f>Лист1!AF35</f>
        <v>0</v>
      </c>
      <c r="AG35" s="33" t="e">
        <f>VLOOKUP($B35,district!$A$2:$E$72,4,0)</f>
        <v>#N/A</v>
      </c>
      <c r="AH35" s="36"/>
      <c r="AI35" s="36"/>
      <c r="AJ35" s="36"/>
      <c r="AK35" s="36"/>
      <c r="AL35" s="36"/>
    </row>
    <row r="36" spans="1:38" s="19" customFormat="1">
      <c r="A36" s="31">
        <f>Лист1!A36</f>
        <v>0</v>
      </c>
      <c r="B36" s="32" t="str">
        <f>TRIM(Лист1!B36)</f>
        <v/>
      </c>
      <c r="C36" s="35">
        <f>Лист1!C36</f>
        <v>0</v>
      </c>
      <c r="D36" s="35">
        <f>Лист1!D36</f>
        <v>0</v>
      </c>
      <c r="E36" s="35">
        <f>Лист1!E36</f>
        <v>0</v>
      </c>
      <c r="F36" s="35">
        <f>Лист1!F36</f>
        <v>0</v>
      </c>
      <c r="G36" s="35">
        <f>Лист1!G36</f>
        <v>0</v>
      </c>
      <c r="H36" s="35">
        <f>Лист1!H36</f>
        <v>0</v>
      </c>
      <c r="I36" s="35">
        <f>Лист1!I36</f>
        <v>0</v>
      </c>
      <c r="J36" s="35">
        <f>Лист1!J36</f>
        <v>0</v>
      </c>
      <c r="K36" s="35">
        <f>Лист1!K36</f>
        <v>0</v>
      </c>
      <c r="L36" s="35">
        <f>Лист1!L36</f>
        <v>0</v>
      </c>
      <c r="M36" s="35">
        <f>Лист1!M36</f>
        <v>0</v>
      </c>
      <c r="N36" s="35">
        <f>Лист1!N36</f>
        <v>0</v>
      </c>
      <c r="O36" s="35">
        <f>Лист1!O36</f>
        <v>0</v>
      </c>
      <c r="P36" s="35">
        <f>Лист1!P36</f>
        <v>0</v>
      </c>
      <c r="Q36" s="35">
        <f>Лист1!Q36</f>
        <v>0</v>
      </c>
      <c r="R36" s="35">
        <f>Лист1!R36</f>
        <v>0</v>
      </c>
      <c r="S36" s="35">
        <f>Лист1!S36</f>
        <v>0</v>
      </c>
      <c r="T36" s="35">
        <f>Лист1!T36</f>
        <v>0</v>
      </c>
      <c r="U36" s="35">
        <f>Лист1!U36</f>
        <v>0</v>
      </c>
      <c r="V36" s="35">
        <f>Лист1!V36</f>
        <v>0</v>
      </c>
      <c r="W36" s="35">
        <f>Лист1!W36</f>
        <v>0</v>
      </c>
      <c r="X36" s="35">
        <f>Лист1!X36</f>
        <v>0</v>
      </c>
      <c r="Y36" s="35">
        <f>Лист1!Y36</f>
        <v>0</v>
      </c>
      <c r="Z36" s="35">
        <f>Лист1!Z36</f>
        <v>0</v>
      </c>
      <c r="AA36" s="35">
        <f>Лист1!AA36</f>
        <v>0</v>
      </c>
      <c r="AB36" s="35">
        <f>Лист1!AB36</f>
        <v>0</v>
      </c>
      <c r="AC36" s="35">
        <f>Лист1!AC36</f>
        <v>0</v>
      </c>
      <c r="AD36" s="35">
        <f>Лист1!AD36</f>
        <v>0</v>
      </c>
      <c r="AE36" s="35">
        <f>Лист1!AE36</f>
        <v>0</v>
      </c>
      <c r="AF36" s="35">
        <f>Лист1!AF36</f>
        <v>0</v>
      </c>
      <c r="AG36" s="33" t="e">
        <f>VLOOKUP($B36,district!$A$2:$E$72,4,0)</f>
        <v>#N/A</v>
      </c>
      <c r="AH36" s="36"/>
      <c r="AI36" s="36"/>
      <c r="AJ36" s="36"/>
      <c r="AK36" s="36"/>
      <c r="AL36" s="36"/>
    </row>
    <row r="37" spans="1:38" s="19" customFormat="1">
      <c r="A37" s="31">
        <f>Лист1!A37</f>
        <v>0</v>
      </c>
      <c r="B37" s="32" t="str">
        <f>TRIM(Лист1!B37)</f>
        <v/>
      </c>
      <c r="C37" s="35">
        <f>Лист1!C37</f>
        <v>0</v>
      </c>
      <c r="D37" s="35">
        <f>Лист1!D37</f>
        <v>0</v>
      </c>
      <c r="E37" s="35">
        <f>Лист1!E37</f>
        <v>0</v>
      </c>
      <c r="F37" s="35">
        <f>Лист1!F37</f>
        <v>0</v>
      </c>
      <c r="G37" s="35">
        <f>Лист1!G37</f>
        <v>0</v>
      </c>
      <c r="H37" s="35">
        <f>Лист1!H37</f>
        <v>0</v>
      </c>
      <c r="I37" s="35">
        <f>Лист1!I37</f>
        <v>0</v>
      </c>
      <c r="J37" s="35">
        <f>Лист1!J37</f>
        <v>0</v>
      </c>
      <c r="K37" s="35">
        <f>Лист1!K37</f>
        <v>0</v>
      </c>
      <c r="L37" s="35">
        <f>Лист1!L37</f>
        <v>0</v>
      </c>
      <c r="M37" s="35">
        <f>Лист1!M37</f>
        <v>0</v>
      </c>
      <c r="N37" s="35">
        <f>Лист1!N37</f>
        <v>0</v>
      </c>
      <c r="O37" s="35">
        <f>Лист1!O37</f>
        <v>0</v>
      </c>
      <c r="P37" s="35">
        <f>Лист1!P37</f>
        <v>0</v>
      </c>
      <c r="Q37" s="35">
        <f>Лист1!Q37</f>
        <v>0</v>
      </c>
      <c r="R37" s="35">
        <f>Лист1!R37</f>
        <v>0</v>
      </c>
      <c r="S37" s="35">
        <f>Лист1!S37</f>
        <v>0</v>
      </c>
      <c r="T37" s="35">
        <f>Лист1!T37</f>
        <v>0</v>
      </c>
      <c r="U37" s="35">
        <f>Лист1!U37</f>
        <v>0</v>
      </c>
      <c r="V37" s="35">
        <f>Лист1!V37</f>
        <v>0</v>
      </c>
      <c r="W37" s="35">
        <f>Лист1!W37</f>
        <v>0</v>
      </c>
      <c r="X37" s="35">
        <f>Лист1!X37</f>
        <v>0</v>
      </c>
      <c r="Y37" s="35">
        <f>Лист1!Y37</f>
        <v>0</v>
      </c>
      <c r="Z37" s="35">
        <f>Лист1!Z37</f>
        <v>0</v>
      </c>
      <c r="AA37" s="35">
        <f>Лист1!AA37</f>
        <v>0</v>
      </c>
      <c r="AB37" s="35">
        <f>Лист1!AB37</f>
        <v>0</v>
      </c>
      <c r="AC37" s="35">
        <f>Лист1!AC37</f>
        <v>0</v>
      </c>
      <c r="AD37" s="35">
        <f>Лист1!AD37</f>
        <v>0</v>
      </c>
      <c r="AE37" s="35">
        <f>Лист1!AE37</f>
        <v>0</v>
      </c>
      <c r="AF37" s="35">
        <f>Лист1!AF37</f>
        <v>0</v>
      </c>
      <c r="AG37" s="33" t="e">
        <f>VLOOKUP($B37,district!$A$2:$E$72,4,0)</f>
        <v>#N/A</v>
      </c>
      <c r="AH37" s="36"/>
      <c r="AI37" s="36"/>
      <c r="AJ37" s="36"/>
      <c r="AK37" s="36"/>
      <c r="AL37" s="36"/>
    </row>
    <row r="38" spans="1:38" s="19" customFormat="1">
      <c r="A38" s="31">
        <f>Лист1!A38</f>
        <v>0</v>
      </c>
      <c r="B38" s="32" t="str">
        <f>TRIM(Лист1!B38)</f>
        <v/>
      </c>
      <c r="C38" s="35">
        <f>Лист1!C38</f>
        <v>0</v>
      </c>
      <c r="D38" s="35">
        <f>Лист1!D38</f>
        <v>0</v>
      </c>
      <c r="E38" s="35">
        <f>Лист1!E38</f>
        <v>0</v>
      </c>
      <c r="F38" s="35">
        <f>Лист1!F38</f>
        <v>0</v>
      </c>
      <c r="G38" s="35">
        <f>Лист1!G38</f>
        <v>0</v>
      </c>
      <c r="H38" s="35">
        <f>Лист1!H38</f>
        <v>0</v>
      </c>
      <c r="I38" s="35">
        <f>Лист1!I38</f>
        <v>0</v>
      </c>
      <c r="J38" s="35">
        <f>Лист1!J38</f>
        <v>0</v>
      </c>
      <c r="K38" s="35">
        <f>Лист1!K38</f>
        <v>0</v>
      </c>
      <c r="L38" s="35">
        <f>Лист1!L38</f>
        <v>0</v>
      </c>
      <c r="M38" s="35">
        <f>Лист1!M38</f>
        <v>0</v>
      </c>
      <c r="N38" s="35">
        <f>Лист1!N38</f>
        <v>0</v>
      </c>
      <c r="O38" s="35">
        <f>Лист1!O38</f>
        <v>0</v>
      </c>
      <c r="P38" s="35">
        <f>Лист1!P38</f>
        <v>0</v>
      </c>
      <c r="Q38" s="35">
        <f>Лист1!Q38</f>
        <v>0</v>
      </c>
      <c r="R38" s="35">
        <f>Лист1!R38</f>
        <v>0</v>
      </c>
      <c r="S38" s="35">
        <f>Лист1!S38</f>
        <v>0</v>
      </c>
      <c r="T38" s="35">
        <f>Лист1!T38</f>
        <v>0</v>
      </c>
      <c r="U38" s="35">
        <f>Лист1!U38</f>
        <v>0</v>
      </c>
      <c r="V38" s="35">
        <f>Лист1!V38</f>
        <v>0</v>
      </c>
      <c r="W38" s="35">
        <f>Лист1!W38</f>
        <v>0</v>
      </c>
      <c r="X38" s="35">
        <f>Лист1!X38</f>
        <v>0</v>
      </c>
      <c r="Y38" s="35">
        <f>Лист1!Y38</f>
        <v>0</v>
      </c>
      <c r="Z38" s="35">
        <f>Лист1!Z38</f>
        <v>0</v>
      </c>
      <c r="AA38" s="35">
        <f>Лист1!AA38</f>
        <v>0</v>
      </c>
      <c r="AB38" s="35">
        <f>Лист1!AB38</f>
        <v>0</v>
      </c>
      <c r="AC38" s="35">
        <f>Лист1!AC38</f>
        <v>0</v>
      </c>
      <c r="AD38" s="35">
        <f>Лист1!AD38</f>
        <v>0</v>
      </c>
      <c r="AE38" s="35">
        <f>Лист1!AE38</f>
        <v>0</v>
      </c>
      <c r="AF38" s="35">
        <f>Лист1!AF38</f>
        <v>0</v>
      </c>
      <c r="AG38" s="33" t="e">
        <f>VLOOKUP($B38,district!$A$2:$E$72,4,0)</f>
        <v>#N/A</v>
      </c>
      <c r="AH38" s="36"/>
      <c r="AI38" s="36"/>
      <c r="AJ38" s="36"/>
      <c r="AK38" s="36"/>
      <c r="AL38" s="36"/>
    </row>
    <row r="39" spans="1:38" s="19" customFormat="1">
      <c r="A39" s="31">
        <f>Лист1!A39</f>
        <v>0</v>
      </c>
      <c r="B39" s="32" t="str">
        <f>TRIM(Лист1!B39)</f>
        <v/>
      </c>
      <c r="C39" s="35">
        <f>Лист1!C39</f>
        <v>0</v>
      </c>
      <c r="D39" s="35">
        <f>Лист1!D39</f>
        <v>0</v>
      </c>
      <c r="E39" s="35">
        <f>Лист1!E39</f>
        <v>0</v>
      </c>
      <c r="F39" s="35">
        <f>Лист1!F39</f>
        <v>0</v>
      </c>
      <c r="G39" s="35">
        <f>Лист1!G39</f>
        <v>0</v>
      </c>
      <c r="H39" s="35">
        <f>Лист1!H39</f>
        <v>0</v>
      </c>
      <c r="I39" s="35">
        <f>Лист1!I39</f>
        <v>0</v>
      </c>
      <c r="J39" s="35">
        <f>Лист1!J39</f>
        <v>0</v>
      </c>
      <c r="K39" s="35">
        <f>Лист1!K39</f>
        <v>0</v>
      </c>
      <c r="L39" s="35">
        <f>Лист1!L39</f>
        <v>0</v>
      </c>
      <c r="M39" s="35">
        <f>Лист1!M39</f>
        <v>0</v>
      </c>
      <c r="N39" s="35">
        <f>Лист1!N39</f>
        <v>0</v>
      </c>
      <c r="O39" s="35">
        <f>Лист1!O39</f>
        <v>0</v>
      </c>
      <c r="P39" s="35">
        <f>Лист1!P39</f>
        <v>0</v>
      </c>
      <c r="Q39" s="35">
        <f>Лист1!Q39</f>
        <v>0</v>
      </c>
      <c r="R39" s="35">
        <f>Лист1!R39</f>
        <v>0</v>
      </c>
      <c r="S39" s="35">
        <f>Лист1!S39</f>
        <v>0</v>
      </c>
      <c r="T39" s="35">
        <f>Лист1!T39</f>
        <v>0</v>
      </c>
      <c r="U39" s="35">
        <f>Лист1!U39</f>
        <v>0</v>
      </c>
      <c r="V39" s="35">
        <f>Лист1!V39</f>
        <v>0</v>
      </c>
      <c r="W39" s="35">
        <f>Лист1!W39</f>
        <v>0</v>
      </c>
      <c r="X39" s="35">
        <f>Лист1!X39</f>
        <v>0</v>
      </c>
      <c r="Y39" s="35">
        <f>Лист1!Y39</f>
        <v>0</v>
      </c>
      <c r="Z39" s="35">
        <f>Лист1!Z39</f>
        <v>0</v>
      </c>
      <c r="AA39" s="35">
        <f>Лист1!AA39</f>
        <v>0</v>
      </c>
      <c r="AB39" s="35">
        <f>Лист1!AB39</f>
        <v>0</v>
      </c>
      <c r="AC39" s="35">
        <f>Лист1!AC39</f>
        <v>0</v>
      </c>
      <c r="AD39" s="35">
        <f>Лист1!AD39</f>
        <v>0</v>
      </c>
      <c r="AE39" s="35">
        <f>Лист1!AE39</f>
        <v>0</v>
      </c>
      <c r="AF39" s="35">
        <f>Лист1!AF39</f>
        <v>0</v>
      </c>
      <c r="AG39" s="33" t="e">
        <f>VLOOKUP($B39,district!$A$2:$E$72,4,0)</f>
        <v>#N/A</v>
      </c>
      <c r="AH39" s="36"/>
      <c r="AI39" s="36"/>
      <c r="AJ39" s="36"/>
      <c r="AK39" s="36"/>
      <c r="AL39" s="36"/>
    </row>
    <row r="40" spans="1:38" s="19" customFormat="1">
      <c r="A40" s="31">
        <f>Лист1!A40</f>
        <v>0</v>
      </c>
      <c r="B40" s="32" t="str">
        <f>TRIM(Лист1!B40)</f>
        <v/>
      </c>
      <c r="C40" s="35">
        <f>Лист1!C40</f>
        <v>0</v>
      </c>
      <c r="D40" s="35">
        <f>Лист1!D40</f>
        <v>0</v>
      </c>
      <c r="E40" s="35">
        <f>Лист1!E40</f>
        <v>0</v>
      </c>
      <c r="F40" s="35">
        <f>Лист1!F40</f>
        <v>0</v>
      </c>
      <c r="G40" s="35">
        <f>Лист1!G40</f>
        <v>0</v>
      </c>
      <c r="H40" s="35">
        <f>Лист1!H40</f>
        <v>0</v>
      </c>
      <c r="I40" s="35">
        <f>Лист1!I40</f>
        <v>0</v>
      </c>
      <c r="J40" s="35">
        <f>Лист1!J40</f>
        <v>0</v>
      </c>
      <c r="K40" s="35">
        <f>Лист1!K40</f>
        <v>0</v>
      </c>
      <c r="L40" s="35">
        <f>Лист1!L40</f>
        <v>0</v>
      </c>
      <c r="M40" s="35">
        <f>Лист1!M40</f>
        <v>0</v>
      </c>
      <c r="N40" s="35">
        <f>Лист1!N40</f>
        <v>0</v>
      </c>
      <c r="O40" s="35">
        <f>Лист1!O40</f>
        <v>0</v>
      </c>
      <c r="P40" s="35">
        <f>Лист1!P40</f>
        <v>0</v>
      </c>
      <c r="Q40" s="35">
        <f>Лист1!Q40</f>
        <v>0</v>
      </c>
      <c r="R40" s="35">
        <f>Лист1!R40</f>
        <v>0</v>
      </c>
      <c r="S40" s="35">
        <f>Лист1!S40</f>
        <v>0</v>
      </c>
      <c r="T40" s="35">
        <f>Лист1!T40</f>
        <v>0</v>
      </c>
      <c r="U40" s="35">
        <f>Лист1!U40</f>
        <v>0</v>
      </c>
      <c r="V40" s="35">
        <f>Лист1!V40</f>
        <v>0</v>
      </c>
      <c r="W40" s="35">
        <f>Лист1!W40</f>
        <v>0</v>
      </c>
      <c r="X40" s="35">
        <f>Лист1!X40</f>
        <v>0</v>
      </c>
      <c r="Y40" s="35">
        <f>Лист1!Y40</f>
        <v>0</v>
      </c>
      <c r="Z40" s="35">
        <f>Лист1!Z40</f>
        <v>0</v>
      </c>
      <c r="AA40" s="35">
        <f>Лист1!AA40</f>
        <v>0</v>
      </c>
      <c r="AB40" s="35">
        <f>Лист1!AB40</f>
        <v>0</v>
      </c>
      <c r="AC40" s="35">
        <f>Лист1!AC40</f>
        <v>0</v>
      </c>
      <c r="AD40" s="35">
        <f>Лист1!AD40</f>
        <v>0</v>
      </c>
      <c r="AE40" s="35">
        <f>Лист1!AE40</f>
        <v>0</v>
      </c>
      <c r="AF40" s="35">
        <f>Лист1!AF40</f>
        <v>0</v>
      </c>
      <c r="AG40" s="33" t="e">
        <f>VLOOKUP($B40,district!$A$2:$E$72,4,0)</f>
        <v>#N/A</v>
      </c>
      <c r="AH40" s="36"/>
      <c r="AI40" s="36"/>
      <c r="AJ40" s="36"/>
      <c r="AK40" s="36"/>
      <c r="AL40" s="36"/>
    </row>
    <row r="41" spans="1:38" s="19" customFormat="1">
      <c r="A41" s="31">
        <f>Лист1!A41</f>
        <v>0</v>
      </c>
      <c r="B41" s="32" t="str">
        <f>TRIM(Лист1!B41)</f>
        <v/>
      </c>
      <c r="C41" s="35">
        <f>Лист1!C41</f>
        <v>0</v>
      </c>
      <c r="D41" s="35">
        <f>Лист1!D41</f>
        <v>0</v>
      </c>
      <c r="E41" s="35">
        <f>Лист1!E41</f>
        <v>0</v>
      </c>
      <c r="F41" s="35">
        <f>Лист1!F41</f>
        <v>0</v>
      </c>
      <c r="G41" s="35">
        <f>Лист1!G41</f>
        <v>0</v>
      </c>
      <c r="H41" s="35">
        <f>Лист1!H41</f>
        <v>0</v>
      </c>
      <c r="I41" s="35">
        <f>Лист1!I41</f>
        <v>0</v>
      </c>
      <c r="J41" s="35">
        <f>Лист1!J41</f>
        <v>0</v>
      </c>
      <c r="K41" s="35">
        <f>Лист1!K41</f>
        <v>0</v>
      </c>
      <c r="L41" s="35">
        <f>Лист1!L41</f>
        <v>0</v>
      </c>
      <c r="M41" s="35">
        <f>Лист1!M41</f>
        <v>0</v>
      </c>
      <c r="N41" s="35">
        <f>Лист1!N41</f>
        <v>0</v>
      </c>
      <c r="O41" s="35">
        <f>Лист1!O41</f>
        <v>0</v>
      </c>
      <c r="P41" s="35">
        <f>Лист1!P41</f>
        <v>0</v>
      </c>
      <c r="Q41" s="35">
        <f>Лист1!Q41</f>
        <v>0</v>
      </c>
      <c r="R41" s="35">
        <f>Лист1!R41</f>
        <v>0</v>
      </c>
      <c r="S41" s="35">
        <f>Лист1!S41</f>
        <v>0</v>
      </c>
      <c r="T41" s="35">
        <f>Лист1!T41</f>
        <v>0</v>
      </c>
      <c r="U41" s="35">
        <f>Лист1!U41</f>
        <v>0</v>
      </c>
      <c r="V41" s="35">
        <f>Лист1!V41</f>
        <v>0</v>
      </c>
      <c r="W41" s="35">
        <f>Лист1!W41</f>
        <v>0</v>
      </c>
      <c r="X41" s="35">
        <f>Лист1!X41</f>
        <v>0</v>
      </c>
      <c r="Y41" s="35">
        <f>Лист1!Y41</f>
        <v>0</v>
      </c>
      <c r="Z41" s="35">
        <f>Лист1!Z41</f>
        <v>0</v>
      </c>
      <c r="AA41" s="35">
        <f>Лист1!AA41</f>
        <v>0</v>
      </c>
      <c r="AB41" s="35">
        <f>Лист1!AB41</f>
        <v>0</v>
      </c>
      <c r="AC41" s="35">
        <f>Лист1!AC41</f>
        <v>0</v>
      </c>
      <c r="AD41" s="35">
        <f>Лист1!AD41</f>
        <v>0</v>
      </c>
      <c r="AE41" s="35">
        <f>Лист1!AE41</f>
        <v>0</v>
      </c>
      <c r="AF41" s="35">
        <f>Лист1!AF41</f>
        <v>0</v>
      </c>
      <c r="AG41" s="33" t="e">
        <f>VLOOKUP($B41,district!$A$2:$E$72,4,0)</f>
        <v>#N/A</v>
      </c>
      <c r="AH41" s="36"/>
      <c r="AI41" s="36"/>
      <c r="AJ41" s="36"/>
      <c r="AK41" s="36"/>
      <c r="AL41" s="36"/>
    </row>
    <row r="42" spans="1:38" s="19" customFormat="1">
      <c r="A42" s="31">
        <f>Лист1!A42</f>
        <v>0</v>
      </c>
      <c r="B42" s="32" t="str">
        <f>TRIM(Лист1!B42)</f>
        <v/>
      </c>
      <c r="C42" s="35">
        <f>Лист1!C42</f>
        <v>0</v>
      </c>
      <c r="D42" s="35">
        <f>Лист1!D42</f>
        <v>0</v>
      </c>
      <c r="E42" s="35">
        <f>Лист1!E42</f>
        <v>0</v>
      </c>
      <c r="F42" s="35">
        <f>Лист1!F42</f>
        <v>0</v>
      </c>
      <c r="G42" s="35">
        <f>Лист1!G42</f>
        <v>0</v>
      </c>
      <c r="H42" s="35">
        <f>Лист1!H42</f>
        <v>0</v>
      </c>
      <c r="I42" s="35">
        <f>Лист1!I42</f>
        <v>0</v>
      </c>
      <c r="J42" s="35">
        <f>Лист1!J42</f>
        <v>0</v>
      </c>
      <c r="K42" s="35">
        <f>Лист1!K42</f>
        <v>0</v>
      </c>
      <c r="L42" s="35">
        <f>Лист1!L42</f>
        <v>0</v>
      </c>
      <c r="M42" s="35">
        <f>Лист1!M42</f>
        <v>0</v>
      </c>
      <c r="N42" s="35">
        <f>Лист1!N42</f>
        <v>0</v>
      </c>
      <c r="O42" s="35">
        <f>Лист1!O42</f>
        <v>0</v>
      </c>
      <c r="P42" s="35">
        <f>Лист1!P42</f>
        <v>0</v>
      </c>
      <c r="Q42" s="35">
        <f>Лист1!Q42</f>
        <v>0</v>
      </c>
      <c r="R42" s="35">
        <f>Лист1!R42</f>
        <v>0</v>
      </c>
      <c r="S42" s="35">
        <f>Лист1!S42</f>
        <v>0</v>
      </c>
      <c r="T42" s="35">
        <f>Лист1!T42</f>
        <v>0</v>
      </c>
      <c r="U42" s="35">
        <f>Лист1!U42</f>
        <v>0</v>
      </c>
      <c r="V42" s="35">
        <f>Лист1!V42</f>
        <v>0</v>
      </c>
      <c r="W42" s="35">
        <f>Лист1!W42</f>
        <v>0</v>
      </c>
      <c r="X42" s="35">
        <f>Лист1!X42</f>
        <v>0</v>
      </c>
      <c r="Y42" s="35">
        <f>Лист1!Y42</f>
        <v>0</v>
      </c>
      <c r="Z42" s="35">
        <f>Лист1!Z42</f>
        <v>0</v>
      </c>
      <c r="AA42" s="35">
        <f>Лист1!AA42</f>
        <v>0</v>
      </c>
      <c r="AB42" s="35">
        <f>Лист1!AB42</f>
        <v>0</v>
      </c>
      <c r="AC42" s="35">
        <f>Лист1!AC42</f>
        <v>0</v>
      </c>
      <c r="AD42" s="35">
        <f>Лист1!AD42</f>
        <v>0</v>
      </c>
      <c r="AE42" s="35">
        <f>Лист1!AE42</f>
        <v>0</v>
      </c>
      <c r="AF42" s="35">
        <f>Лист1!AF42</f>
        <v>0</v>
      </c>
      <c r="AG42" s="33" t="e">
        <f>VLOOKUP($B42,district!$A$2:$E$72,4,0)</f>
        <v>#N/A</v>
      </c>
      <c r="AH42" s="36"/>
      <c r="AI42" s="36"/>
      <c r="AJ42" s="36"/>
      <c r="AK42" s="36"/>
      <c r="AL42" s="36"/>
    </row>
    <row r="43" spans="1:38" s="19" customFormat="1">
      <c r="A43" s="31">
        <f>Лист1!A43</f>
        <v>0</v>
      </c>
      <c r="B43" s="32" t="str">
        <f>TRIM(Лист1!B43)</f>
        <v/>
      </c>
      <c r="C43" s="35">
        <f>Лист1!C43</f>
        <v>0</v>
      </c>
      <c r="D43" s="35">
        <f>Лист1!D43</f>
        <v>0</v>
      </c>
      <c r="E43" s="35">
        <f>Лист1!E43</f>
        <v>0</v>
      </c>
      <c r="F43" s="35">
        <f>Лист1!F43</f>
        <v>0</v>
      </c>
      <c r="G43" s="35">
        <f>Лист1!G43</f>
        <v>0</v>
      </c>
      <c r="H43" s="35">
        <f>Лист1!H43</f>
        <v>0</v>
      </c>
      <c r="I43" s="35">
        <f>Лист1!I43</f>
        <v>0</v>
      </c>
      <c r="J43" s="35">
        <f>Лист1!J43</f>
        <v>0</v>
      </c>
      <c r="K43" s="35">
        <f>Лист1!K43</f>
        <v>0</v>
      </c>
      <c r="L43" s="35">
        <f>Лист1!L43</f>
        <v>0</v>
      </c>
      <c r="M43" s="35">
        <f>Лист1!M43</f>
        <v>0</v>
      </c>
      <c r="N43" s="35">
        <f>Лист1!N43</f>
        <v>0</v>
      </c>
      <c r="O43" s="35">
        <f>Лист1!O43</f>
        <v>0</v>
      </c>
      <c r="P43" s="35">
        <f>Лист1!P43</f>
        <v>0</v>
      </c>
      <c r="Q43" s="35">
        <f>Лист1!Q43</f>
        <v>0</v>
      </c>
      <c r="R43" s="35">
        <f>Лист1!R43</f>
        <v>0</v>
      </c>
      <c r="S43" s="35">
        <f>Лист1!S43</f>
        <v>0</v>
      </c>
      <c r="T43" s="35">
        <f>Лист1!T43</f>
        <v>0</v>
      </c>
      <c r="U43" s="35">
        <f>Лист1!U43</f>
        <v>0</v>
      </c>
      <c r="V43" s="35">
        <f>Лист1!V43</f>
        <v>0</v>
      </c>
      <c r="W43" s="35">
        <f>Лист1!W43</f>
        <v>0</v>
      </c>
      <c r="X43" s="35">
        <f>Лист1!X43</f>
        <v>0</v>
      </c>
      <c r="Y43" s="35">
        <f>Лист1!Y43</f>
        <v>0</v>
      </c>
      <c r="Z43" s="35">
        <f>Лист1!Z43</f>
        <v>0</v>
      </c>
      <c r="AA43" s="35">
        <f>Лист1!AA43</f>
        <v>0</v>
      </c>
      <c r="AB43" s="35">
        <f>Лист1!AB43</f>
        <v>0</v>
      </c>
      <c r="AC43" s="35">
        <f>Лист1!AC43</f>
        <v>0</v>
      </c>
      <c r="AD43" s="35">
        <f>Лист1!AD43</f>
        <v>0</v>
      </c>
      <c r="AE43" s="35">
        <f>Лист1!AE43</f>
        <v>0</v>
      </c>
      <c r="AF43" s="35">
        <f>Лист1!AF43</f>
        <v>0</v>
      </c>
      <c r="AG43" s="33" t="e">
        <f>VLOOKUP($B43,district!$A$2:$E$72,4,0)</f>
        <v>#N/A</v>
      </c>
      <c r="AH43" s="36"/>
      <c r="AI43" s="36"/>
      <c r="AJ43" s="36"/>
      <c r="AK43" s="36"/>
      <c r="AL43" s="36"/>
    </row>
    <row r="44" spans="1:38" s="19" customFormat="1">
      <c r="A44" s="31">
        <f>Лист1!A44</f>
        <v>0</v>
      </c>
      <c r="B44" s="32" t="str">
        <f>TRIM(Лист1!B44)</f>
        <v/>
      </c>
      <c r="C44" s="35">
        <f>Лист1!C44</f>
        <v>0</v>
      </c>
      <c r="D44" s="35">
        <f>Лист1!D44</f>
        <v>0</v>
      </c>
      <c r="E44" s="35">
        <f>Лист1!E44</f>
        <v>0</v>
      </c>
      <c r="F44" s="35">
        <f>Лист1!F44</f>
        <v>0</v>
      </c>
      <c r="G44" s="35">
        <f>Лист1!G44</f>
        <v>0</v>
      </c>
      <c r="H44" s="35">
        <f>Лист1!H44</f>
        <v>0</v>
      </c>
      <c r="I44" s="35">
        <f>Лист1!I44</f>
        <v>0</v>
      </c>
      <c r="J44" s="35">
        <f>Лист1!J44</f>
        <v>0</v>
      </c>
      <c r="K44" s="35">
        <f>Лист1!K44</f>
        <v>0</v>
      </c>
      <c r="L44" s="35">
        <f>Лист1!L44</f>
        <v>0</v>
      </c>
      <c r="M44" s="35">
        <f>Лист1!M44</f>
        <v>0</v>
      </c>
      <c r="N44" s="35">
        <f>Лист1!N44</f>
        <v>0</v>
      </c>
      <c r="O44" s="35">
        <f>Лист1!O44</f>
        <v>0</v>
      </c>
      <c r="P44" s="35">
        <f>Лист1!P44</f>
        <v>0</v>
      </c>
      <c r="Q44" s="35">
        <f>Лист1!Q44</f>
        <v>0</v>
      </c>
      <c r="R44" s="35">
        <f>Лист1!R44</f>
        <v>0</v>
      </c>
      <c r="S44" s="35">
        <f>Лист1!S44</f>
        <v>0</v>
      </c>
      <c r="T44" s="35">
        <f>Лист1!T44</f>
        <v>0</v>
      </c>
      <c r="U44" s="35">
        <f>Лист1!U44</f>
        <v>0</v>
      </c>
      <c r="V44" s="35">
        <f>Лист1!V44</f>
        <v>0</v>
      </c>
      <c r="W44" s="35">
        <f>Лист1!W44</f>
        <v>0</v>
      </c>
      <c r="X44" s="35">
        <f>Лист1!X44</f>
        <v>0</v>
      </c>
      <c r="Y44" s="35">
        <f>Лист1!Y44</f>
        <v>0</v>
      </c>
      <c r="Z44" s="35">
        <f>Лист1!Z44</f>
        <v>0</v>
      </c>
      <c r="AA44" s="35">
        <f>Лист1!AA44</f>
        <v>0</v>
      </c>
      <c r="AB44" s="35">
        <f>Лист1!AB44</f>
        <v>0</v>
      </c>
      <c r="AC44" s="35">
        <f>Лист1!AC44</f>
        <v>0</v>
      </c>
      <c r="AD44" s="35">
        <f>Лист1!AD44</f>
        <v>0</v>
      </c>
      <c r="AE44" s="35">
        <f>Лист1!AE44</f>
        <v>0</v>
      </c>
      <c r="AF44" s="35">
        <f>Лист1!AF44</f>
        <v>0</v>
      </c>
      <c r="AG44" s="33" t="e">
        <f>VLOOKUP($B44,district!$A$2:$E$72,4,0)</f>
        <v>#N/A</v>
      </c>
      <c r="AH44" s="36"/>
      <c r="AI44" s="36"/>
      <c r="AJ44" s="36"/>
      <c r="AK44" s="36"/>
      <c r="AL44" s="36"/>
    </row>
    <row r="45" spans="1:38" s="19" customFormat="1">
      <c r="A45" s="31">
        <f>Лист1!A45</f>
        <v>0</v>
      </c>
      <c r="B45" s="32" t="str">
        <f>TRIM(Лист1!B45)</f>
        <v/>
      </c>
      <c r="C45" s="35">
        <f>Лист1!C45</f>
        <v>0</v>
      </c>
      <c r="D45" s="35">
        <f>Лист1!D45</f>
        <v>0</v>
      </c>
      <c r="E45" s="35">
        <f>Лист1!E45</f>
        <v>0</v>
      </c>
      <c r="F45" s="35">
        <f>Лист1!F45</f>
        <v>0</v>
      </c>
      <c r="G45" s="35">
        <f>Лист1!G45</f>
        <v>0</v>
      </c>
      <c r="H45" s="35">
        <f>Лист1!H45</f>
        <v>0</v>
      </c>
      <c r="I45" s="35">
        <f>Лист1!I45</f>
        <v>0</v>
      </c>
      <c r="J45" s="35">
        <f>Лист1!J45</f>
        <v>0</v>
      </c>
      <c r="K45" s="35">
        <f>Лист1!K45</f>
        <v>0</v>
      </c>
      <c r="L45" s="35">
        <f>Лист1!L45</f>
        <v>0</v>
      </c>
      <c r="M45" s="35">
        <f>Лист1!M45</f>
        <v>0</v>
      </c>
      <c r="N45" s="35">
        <f>Лист1!N45</f>
        <v>0</v>
      </c>
      <c r="O45" s="35">
        <f>Лист1!O45</f>
        <v>0</v>
      </c>
      <c r="P45" s="35">
        <f>Лист1!P45</f>
        <v>0</v>
      </c>
      <c r="Q45" s="35">
        <f>Лист1!Q45</f>
        <v>0</v>
      </c>
      <c r="R45" s="35">
        <f>Лист1!R45</f>
        <v>0</v>
      </c>
      <c r="S45" s="35">
        <f>Лист1!S45</f>
        <v>0</v>
      </c>
      <c r="T45" s="35">
        <f>Лист1!T45</f>
        <v>0</v>
      </c>
      <c r="U45" s="35">
        <f>Лист1!U45</f>
        <v>0</v>
      </c>
      <c r="V45" s="35">
        <f>Лист1!V45</f>
        <v>0</v>
      </c>
      <c r="W45" s="35">
        <f>Лист1!W45</f>
        <v>0</v>
      </c>
      <c r="X45" s="35">
        <f>Лист1!X45</f>
        <v>0</v>
      </c>
      <c r="Y45" s="35">
        <f>Лист1!Y45</f>
        <v>0</v>
      </c>
      <c r="Z45" s="35">
        <f>Лист1!Z45</f>
        <v>0</v>
      </c>
      <c r="AA45" s="35">
        <f>Лист1!AA45</f>
        <v>0</v>
      </c>
      <c r="AB45" s="35">
        <f>Лист1!AB45</f>
        <v>0</v>
      </c>
      <c r="AC45" s="35">
        <f>Лист1!AC45</f>
        <v>0</v>
      </c>
      <c r="AD45" s="35">
        <f>Лист1!AD45</f>
        <v>0</v>
      </c>
      <c r="AE45" s="35">
        <f>Лист1!AE45</f>
        <v>0</v>
      </c>
      <c r="AF45" s="35">
        <f>Лист1!AF45</f>
        <v>0</v>
      </c>
      <c r="AG45" s="33" t="e">
        <f>VLOOKUP($B45,district!$A$2:$E$72,4,0)</f>
        <v>#N/A</v>
      </c>
      <c r="AH45" s="36"/>
      <c r="AI45" s="36"/>
      <c r="AJ45" s="36"/>
      <c r="AK45" s="36"/>
      <c r="AL45" s="36"/>
    </row>
    <row r="46" spans="1:38" s="19" customFormat="1">
      <c r="A46" s="31">
        <f>Лист1!A46</f>
        <v>0</v>
      </c>
      <c r="B46" s="32" t="str">
        <f>TRIM(Лист1!B46)</f>
        <v/>
      </c>
      <c r="C46" s="35">
        <f>Лист1!C46</f>
        <v>0</v>
      </c>
      <c r="D46" s="35">
        <f>Лист1!D46</f>
        <v>0</v>
      </c>
      <c r="E46" s="35">
        <f>Лист1!E46</f>
        <v>0</v>
      </c>
      <c r="F46" s="35">
        <f>Лист1!F46</f>
        <v>0</v>
      </c>
      <c r="G46" s="35">
        <f>Лист1!G46</f>
        <v>0</v>
      </c>
      <c r="H46" s="35">
        <f>Лист1!H46</f>
        <v>0</v>
      </c>
      <c r="I46" s="35">
        <f>Лист1!I46</f>
        <v>0</v>
      </c>
      <c r="J46" s="35">
        <f>Лист1!J46</f>
        <v>0</v>
      </c>
      <c r="K46" s="35">
        <f>Лист1!K46</f>
        <v>0</v>
      </c>
      <c r="L46" s="35">
        <f>Лист1!L46</f>
        <v>0</v>
      </c>
      <c r="M46" s="35">
        <f>Лист1!M46</f>
        <v>0</v>
      </c>
      <c r="N46" s="35">
        <f>Лист1!N46</f>
        <v>0</v>
      </c>
      <c r="O46" s="35">
        <f>Лист1!O46</f>
        <v>0</v>
      </c>
      <c r="P46" s="35">
        <f>Лист1!P46</f>
        <v>0</v>
      </c>
      <c r="Q46" s="35">
        <f>Лист1!Q46</f>
        <v>0</v>
      </c>
      <c r="R46" s="35">
        <f>Лист1!R46</f>
        <v>0</v>
      </c>
      <c r="S46" s="35">
        <f>Лист1!S46</f>
        <v>0</v>
      </c>
      <c r="T46" s="35">
        <f>Лист1!T46</f>
        <v>0</v>
      </c>
      <c r="U46" s="35">
        <f>Лист1!U46</f>
        <v>0</v>
      </c>
      <c r="V46" s="35">
        <f>Лист1!V46</f>
        <v>0</v>
      </c>
      <c r="W46" s="35">
        <f>Лист1!W46</f>
        <v>0</v>
      </c>
      <c r="X46" s="35">
        <f>Лист1!X46</f>
        <v>0</v>
      </c>
      <c r="Y46" s="35">
        <f>Лист1!Y46</f>
        <v>0</v>
      </c>
      <c r="Z46" s="35">
        <f>Лист1!Z46</f>
        <v>0</v>
      </c>
      <c r="AA46" s="35">
        <f>Лист1!AA46</f>
        <v>0</v>
      </c>
      <c r="AB46" s="35">
        <f>Лист1!AB46</f>
        <v>0</v>
      </c>
      <c r="AC46" s="35">
        <f>Лист1!AC46</f>
        <v>0</v>
      </c>
      <c r="AD46" s="35">
        <f>Лист1!AD46</f>
        <v>0</v>
      </c>
      <c r="AE46" s="35">
        <f>Лист1!AE46</f>
        <v>0</v>
      </c>
      <c r="AF46" s="35">
        <f>Лист1!AF46</f>
        <v>0</v>
      </c>
      <c r="AG46" s="33" t="e">
        <f>VLOOKUP($B46,district!$A$2:$E$72,4,0)</f>
        <v>#N/A</v>
      </c>
      <c r="AH46" s="36"/>
      <c r="AI46" s="36"/>
      <c r="AJ46" s="36"/>
      <c r="AK46" s="36"/>
      <c r="AL46" s="36"/>
    </row>
    <row r="47" spans="1:38" s="19" customFormat="1">
      <c r="A47" s="31">
        <f>Лист1!A47</f>
        <v>0</v>
      </c>
      <c r="B47" s="32" t="str">
        <f>TRIM(Лист1!B47)</f>
        <v/>
      </c>
      <c r="C47" s="35">
        <f>Лист1!C47</f>
        <v>0</v>
      </c>
      <c r="D47" s="35">
        <f>Лист1!D47</f>
        <v>0</v>
      </c>
      <c r="E47" s="35">
        <f>Лист1!E47</f>
        <v>0</v>
      </c>
      <c r="F47" s="35">
        <f>Лист1!F47</f>
        <v>0</v>
      </c>
      <c r="G47" s="35">
        <f>Лист1!G47</f>
        <v>0</v>
      </c>
      <c r="H47" s="35">
        <f>Лист1!H47</f>
        <v>0</v>
      </c>
      <c r="I47" s="35">
        <f>Лист1!I47</f>
        <v>0</v>
      </c>
      <c r="J47" s="35">
        <f>Лист1!J47</f>
        <v>0</v>
      </c>
      <c r="K47" s="35">
        <f>Лист1!K47</f>
        <v>0</v>
      </c>
      <c r="L47" s="35">
        <f>Лист1!L47</f>
        <v>0</v>
      </c>
      <c r="M47" s="35">
        <f>Лист1!M47</f>
        <v>0</v>
      </c>
      <c r="N47" s="35">
        <f>Лист1!N47</f>
        <v>0</v>
      </c>
      <c r="O47" s="35">
        <f>Лист1!O47</f>
        <v>0</v>
      </c>
      <c r="P47" s="35">
        <f>Лист1!P47</f>
        <v>0</v>
      </c>
      <c r="Q47" s="35">
        <f>Лист1!Q47</f>
        <v>0</v>
      </c>
      <c r="R47" s="35">
        <f>Лист1!R47</f>
        <v>0</v>
      </c>
      <c r="S47" s="35">
        <f>Лист1!S47</f>
        <v>0</v>
      </c>
      <c r="T47" s="35">
        <f>Лист1!T47</f>
        <v>0</v>
      </c>
      <c r="U47" s="35">
        <f>Лист1!U47</f>
        <v>0</v>
      </c>
      <c r="V47" s="35">
        <f>Лист1!V47</f>
        <v>0</v>
      </c>
      <c r="W47" s="35">
        <f>Лист1!W47</f>
        <v>0</v>
      </c>
      <c r="X47" s="35">
        <f>Лист1!X47</f>
        <v>0</v>
      </c>
      <c r="Y47" s="35">
        <f>Лист1!Y47</f>
        <v>0</v>
      </c>
      <c r="Z47" s="35">
        <f>Лист1!Z47</f>
        <v>0</v>
      </c>
      <c r="AA47" s="35">
        <f>Лист1!AA47</f>
        <v>0</v>
      </c>
      <c r="AB47" s="35">
        <f>Лист1!AB47</f>
        <v>0</v>
      </c>
      <c r="AC47" s="35">
        <f>Лист1!AC47</f>
        <v>0</v>
      </c>
      <c r="AD47" s="35">
        <f>Лист1!AD47</f>
        <v>0</v>
      </c>
      <c r="AE47" s="35">
        <f>Лист1!AE47</f>
        <v>0</v>
      </c>
      <c r="AF47" s="35">
        <f>Лист1!AF47</f>
        <v>0</v>
      </c>
      <c r="AG47" s="33" t="e">
        <f>VLOOKUP($B47,district!$A$2:$E$72,4,0)</f>
        <v>#N/A</v>
      </c>
      <c r="AH47" s="36"/>
      <c r="AI47" s="36"/>
      <c r="AJ47" s="36"/>
      <c r="AK47" s="36"/>
      <c r="AL47" s="36"/>
    </row>
    <row r="48" spans="1:38" s="19" customFormat="1">
      <c r="A48" s="31">
        <f>Лист1!A48</f>
        <v>0</v>
      </c>
      <c r="B48" s="32" t="str">
        <f>TRIM(Лист1!B48)</f>
        <v/>
      </c>
      <c r="C48" s="35">
        <f>Лист1!C48</f>
        <v>0</v>
      </c>
      <c r="D48" s="35">
        <f>Лист1!D48</f>
        <v>0</v>
      </c>
      <c r="E48" s="35">
        <f>Лист1!E48</f>
        <v>0</v>
      </c>
      <c r="F48" s="35">
        <f>Лист1!F48</f>
        <v>0</v>
      </c>
      <c r="G48" s="35">
        <f>Лист1!G48</f>
        <v>0</v>
      </c>
      <c r="H48" s="35">
        <f>Лист1!H48</f>
        <v>0</v>
      </c>
      <c r="I48" s="35">
        <f>Лист1!I48</f>
        <v>0</v>
      </c>
      <c r="J48" s="35">
        <f>Лист1!J48</f>
        <v>0</v>
      </c>
      <c r="K48" s="35">
        <f>Лист1!K48</f>
        <v>0</v>
      </c>
      <c r="L48" s="35">
        <f>Лист1!L48</f>
        <v>0</v>
      </c>
      <c r="M48" s="35">
        <f>Лист1!M48</f>
        <v>0</v>
      </c>
      <c r="N48" s="35">
        <f>Лист1!N48</f>
        <v>0</v>
      </c>
      <c r="O48" s="35">
        <f>Лист1!O48</f>
        <v>0</v>
      </c>
      <c r="P48" s="35">
        <f>Лист1!P48</f>
        <v>0</v>
      </c>
      <c r="Q48" s="35">
        <f>Лист1!Q48</f>
        <v>0</v>
      </c>
      <c r="R48" s="35">
        <f>Лист1!R48</f>
        <v>0</v>
      </c>
      <c r="S48" s="35">
        <f>Лист1!S48</f>
        <v>0</v>
      </c>
      <c r="T48" s="35">
        <f>Лист1!T48</f>
        <v>0</v>
      </c>
      <c r="U48" s="35">
        <f>Лист1!U48</f>
        <v>0</v>
      </c>
      <c r="V48" s="35">
        <f>Лист1!V48</f>
        <v>0</v>
      </c>
      <c r="W48" s="35">
        <f>Лист1!W48</f>
        <v>0</v>
      </c>
      <c r="X48" s="35">
        <f>Лист1!X48</f>
        <v>0</v>
      </c>
      <c r="Y48" s="35">
        <f>Лист1!Y48</f>
        <v>0</v>
      </c>
      <c r="Z48" s="35">
        <f>Лист1!Z48</f>
        <v>0</v>
      </c>
      <c r="AA48" s="35">
        <f>Лист1!AA48</f>
        <v>0</v>
      </c>
      <c r="AB48" s="35">
        <f>Лист1!AB48</f>
        <v>0</v>
      </c>
      <c r="AC48" s="35">
        <f>Лист1!AC48</f>
        <v>0</v>
      </c>
      <c r="AD48" s="35">
        <f>Лист1!AD48</f>
        <v>0</v>
      </c>
      <c r="AE48" s="35">
        <f>Лист1!AE48</f>
        <v>0</v>
      </c>
      <c r="AF48" s="35">
        <f>Лист1!AF48</f>
        <v>0</v>
      </c>
      <c r="AG48" s="33" t="e">
        <f>VLOOKUP($B48,district!$A$2:$E$72,4,0)</f>
        <v>#N/A</v>
      </c>
      <c r="AH48" s="36"/>
      <c r="AI48" s="36"/>
      <c r="AJ48" s="36"/>
      <c r="AK48" s="36"/>
      <c r="AL48" s="36"/>
    </row>
    <row r="49" spans="1:38" s="19" customFormat="1">
      <c r="A49" s="31">
        <f>Лист1!A49</f>
        <v>0</v>
      </c>
      <c r="B49" s="32" t="str">
        <f>TRIM(Лист1!B49)</f>
        <v/>
      </c>
      <c r="C49" s="35">
        <f>Лист1!C49</f>
        <v>0</v>
      </c>
      <c r="D49" s="35">
        <f>Лист1!D49</f>
        <v>0</v>
      </c>
      <c r="E49" s="35">
        <f>Лист1!E49</f>
        <v>0</v>
      </c>
      <c r="F49" s="35">
        <f>Лист1!F49</f>
        <v>0</v>
      </c>
      <c r="G49" s="35">
        <f>Лист1!G49</f>
        <v>0</v>
      </c>
      <c r="H49" s="35">
        <f>Лист1!H49</f>
        <v>0</v>
      </c>
      <c r="I49" s="35">
        <f>Лист1!I49</f>
        <v>0</v>
      </c>
      <c r="J49" s="35">
        <f>Лист1!J49</f>
        <v>0</v>
      </c>
      <c r="K49" s="35">
        <f>Лист1!K49</f>
        <v>0</v>
      </c>
      <c r="L49" s="35">
        <f>Лист1!L49</f>
        <v>0</v>
      </c>
      <c r="M49" s="35">
        <f>Лист1!M49</f>
        <v>0</v>
      </c>
      <c r="N49" s="35">
        <f>Лист1!N49</f>
        <v>0</v>
      </c>
      <c r="O49" s="35">
        <f>Лист1!O49</f>
        <v>0</v>
      </c>
      <c r="P49" s="35">
        <f>Лист1!P49</f>
        <v>0</v>
      </c>
      <c r="Q49" s="35">
        <f>Лист1!Q49</f>
        <v>0</v>
      </c>
      <c r="R49" s="35">
        <f>Лист1!R49</f>
        <v>0</v>
      </c>
      <c r="S49" s="35">
        <f>Лист1!S49</f>
        <v>0</v>
      </c>
      <c r="T49" s="35">
        <f>Лист1!T49</f>
        <v>0</v>
      </c>
      <c r="U49" s="35">
        <f>Лист1!U49</f>
        <v>0</v>
      </c>
      <c r="V49" s="35">
        <f>Лист1!V49</f>
        <v>0</v>
      </c>
      <c r="W49" s="35">
        <f>Лист1!W49</f>
        <v>0</v>
      </c>
      <c r="X49" s="35">
        <f>Лист1!X49</f>
        <v>0</v>
      </c>
      <c r="Y49" s="35">
        <f>Лист1!Y49</f>
        <v>0</v>
      </c>
      <c r="Z49" s="35">
        <f>Лист1!Z49</f>
        <v>0</v>
      </c>
      <c r="AA49" s="35">
        <f>Лист1!AA49</f>
        <v>0</v>
      </c>
      <c r="AB49" s="35">
        <f>Лист1!AB49</f>
        <v>0</v>
      </c>
      <c r="AC49" s="35">
        <f>Лист1!AC49</f>
        <v>0</v>
      </c>
      <c r="AD49" s="35">
        <f>Лист1!AD49</f>
        <v>0</v>
      </c>
      <c r="AE49" s="35">
        <f>Лист1!AE49</f>
        <v>0</v>
      </c>
      <c r="AF49" s="35">
        <f>Лист1!AF49</f>
        <v>0</v>
      </c>
      <c r="AG49" s="33" t="e">
        <f>VLOOKUP($B49,district!$A$2:$E$72,4,0)</f>
        <v>#N/A</v>
      </c>
      <c r="AH49" s="36"/>
      <c r="AI49" s="36"/>
      <c r="AJ49" s="36"/>
      <c r="AK49" s="36"/>
      <c r="AL49" s="36"/>
    </row>
    <row r="50" spans="1:38" s="19" customFormat="1">
      <c r="A50" s="31">
        <f>Лист1!A50</f>
        <v>0</v>
      </c>
      <c r="B50" s="32" t="str">
        <f>TRIM(Лист1!B50)</f>
        <v/>
      </c>
      <c r="C50" s="35">
        <f>Лист1!C50</f>
        <v>0</v>
      </c>
      <c r="D50" s="35">
        <f>Лист1!D50</f>
        <v>0</v>
      </c>
      <c r="E50" s="35">
        <f>Лист1!E50</f>
        <v>0</v>
      </c>
      <c r="F50" s="35">
        <f>Лист1!F50</f>
        <v>0</v>
      </c>
      <c r="G50" s="35">
        <f>Лист1!G50</f>
        <v>0</v>
      </c>
      <c r="H50" s="35">
        <f>Лист1!H50</f>
        <v>0</v>
      </c>
      <c r="I50" s="35">
        <f>Лист1!I50</f>
        <v>0</v>
      </c>
      <c r="J50" s="35">
        <f>Лист1!J50</f>
        <v>0</v>
      </c>
      <c r="K50" s="35">
        <f>Лист1!K50</f>
        <v>0</v>
      </c>
      <c r="L50" s="35">
        <f>Лист1!L50</f>
        <v>0</v>
      </c>
      <c r="M50" s="35">
        <f>Лист1!M50</f>
        <v>0</v>
      </c>
      <c r="N50" s="35">
        <f>Лист1!N50</f>
        <v>0</v>
      </c>
      <c r="O50" s="35">
        <f>Лист1!O50</f>
        <v>0</v>
      </c>
      <c r="P50" s="35">
        <f>Лист1!P50</f>
        <v>0</v>
      </c>
      <c r="Q50" s="35">
        <f>Лист1!Q50</f>
        <v>0</v>
      </c>
      <c r="R50" s="35">
        <f>Лист1!R50</f>
        <v>0</v>
      </c>
      <c r="S50" s="35">
        <f>Лист1!S50</f>
        <v>0</v>
      </c>
      <c r="T50" s="35">
        <f>Лист1!T50</f>
        <v>0</v>
      </c>
      <c r="U50" s="35">
        <f>Лист1!U50</f>
        <v>0</v>
      </c>
      <c r="V50" s="35">
        <f>Лист1!V50</f>
        <v>0</v>
      </c>
      <c r="W50" s="35">
        <f>Лист1!W50</f>
        <v>0</v>
      </c>
      <c r="X50" s="35">
        <f>Лист1!X50</f>
        <v>0</v>
      </c>
      <c r="Y50" s="35">
        <f>Лист1!Y50</f>
        <v>0</v>
      </c>
      <c r="Z50" s="35">
        <f>Лист1!Z50</f>
        <v>0</v>
      </c>
      <c r="AA50" s="35">
        <f>Лист1!AA50</f>
        <v>0</v>
      </c>
      <c r="AB50" s="35">
        <f>Лист1!AB50</f>
        <v>0</v>
      </c>
      <c r="AC50" s="35">
        <f>Лист1!AC50</f>
        <v>0</v>
      </c>
      <c r="AD50" s="35">
        <f>Лист1!AD50</f>
        <v>0</v>
      </c>
      <c r="AE50" s="35">
        <f>Лист1!AE50</f>
        <v>0</v>
      </c>
      <c r="AF50" s="35">
        <f>Лист1!AF50</f>
        <v>0</v>
      </c>
      <c r="AG50" s="33" t="e">
        <f>VLOOKUP($B50,district!$A$2:$E$72,4,0)</f>
        <v>#N/A</v>
      </c>
      <c r="AH50" s="36"/>
      <c r="AI50" s="36"/>
      <c r="AJ50" s="36"/>
      <c r="AK50" s="36"/>
      <c r="AL50" s="36"/>
    </row>
    <row r="51" spans="1:38" s="19" customFormat="1">
      <c r="A51" s="31">
        <f>Лист1!A51</f>
        <v>0</v>
      </c>
      <c r="B51" s="32" t="str">
        <f>TRIM(Лист1!B51)</f>
        <v/>
      </c>
      <c r="C51" s="35">
        <f>Лист1!C51</f>
        <v>0</v>
      </c>
      <c r="D51" s="35">
        <f>Лист1!D51</f>
        <v>0</v>
      </c>
      <c r="E51" s="35">
        <f>Лист1!E51</f>
        <v>0</v>
      </c>
      <c r="F51" s="35">
        <f>Лист1!F51</f>
        <v>0</v>
      </c>
      <c r="G51" s="35">
        <f>Лист1!G51</f>
        <v>0</v>
      </c>
      <c r="H51" s="35">
        <f>Лист1!H51</f>
        <v>0</v>
      </c>
      <c r="I51" s="35">
        <f>Лист1!I51</f>
        <v>0</v>
      </c>
      <c r="J51" s="35">
        <f>Лист1!J51</f>
        <v>0</v>
      </c>
      <c r="K51" s="35">
        <f>Лист1!K51</f>
        <v>0</v>
      </c>
      <c r="L51" s="35">
        <f>Лист1!L51</f>
        <v>0</v>
      </c>
      <c r="M51" s="35">
        <f>Лист1!M51</f>
        <v>0</v>
      </c>
      <c r="N51" s="35">
        <f>Лист1!N51</f>
        <v>0</v>
      </c>
      <c r="O51" s="35">
        <f>Лист1!O51</f>
        <v>0</v>
      </c>
      <c r="P51" s="35">
        <f>Лист1!P51</f>
        <v>0</v>
      </c>
      <c r="Q51" s="35">
        <f>Лист1!Q51</f>
        <v>0</v>
      </c>
      <c r="R51" s="35">
        <f>Лист1!R51</f>
        <v>0</v>
      </c>
      <c r="S51" s="35">
        <f>Лист1!S51</f>
        <v>0</v>
      </c>
      <c r="T51" s="35">
        <f>Лист1!T51</f>
        <v>0</v>
      </c>
      <c r="U51" s="35">
        <f>Лист1!U51</f>
        <v>0</v>
      </c>
      <c r="V51" s="35">
        <f>Лист1!V51</f>
        <v>0</v>
      </c>
      <c r="W51" s="35">
        <f>Лист1!W51</f>
        <v>0</v>
      </c>
      <c r="X51" s="35">
        <f>Лист1!X51</f>
        <v>0</v>
      </c>
      <c r="Y51" s="35">
        <f>Лист1!Y51</f>
        <v>0</v>
      </c>
      <c r="Z51" s="35">
        <f>Лист1!Z51</f>
        <v>0</v>
      </c>
      <c r="AA51" s="35">
        <f>Лист1!AA51</f>
        <v>0</v>
      </c>
      <c r="AB51" s="35">
        <f>Лист1!AB51</f>
        <v>0</v>
      </c>
      <c r="AC51" s="35">
        <f>Лист1!AC51</f>
        <v>0</v>
      </c>
      <c r="AD51" s="35">
        <f>Лист1!AD51</f>
        <v>0</v>
      </c>
      <c r="AE51" s="35">
        <f>Лист1!AE51</f>
        <v>0</v>
      </c>
      <c r="AF51" s="35">
        <f>Лист1!AF51</f>
        <v>0</v>
      </c>
      <c r="AG51" s="33" t="e">
        <f>VLOOKUP($B51,district!$A$2:$E$72,4,0)</f>
        <v>#N/A</v>
      </c>
      <c r="AH51" s="36"/>
      <c r="AI51" s="36"/>
      <c r="AJ51" s="36"/>
      <c r="AK51" s="36"/>
      <c r="AL51" s="36"/>
    </row>
    <row r="52" spans="1:38" s="19" customFormat="1">
      <c r="A52" s="31">
        <f>Лист1!A52</f>
        <v>0</v>
      </c>
      <c r="B52" s="32" t="str">
        <f>TRIM(Лист1!B52)</f>
        <v/>
      </c>
      <c r="C52" s="35">
        <f>Лист1!C52</f>
        <v>0</v>
      </c>
      <c r="D52" s="35">
        <f>Лист1!D52</f>
        <v>0</v>
      </c>
      <c r="E52" s="35">
        <f>Лист1!E52</f>
        <v>0</v>
      </c>
      <c r="F52" s="35">
        <f>Лист1!F52</f>
        <v>0</v>
      </c>
      <c r="G52" s="35">
        <f>Лист1!G52</f>
        <v>0</v>
      </c>
      <c r="H52" s="35">
        <f>Лист1!H52</f>
        <v>0</v>
      </c>
      <c r="I52" s="35">
        <f>Лист1!I52</f>
        <v>0</v>
      </c>
      <c r="J52" s="35">
        <f>Лист1!J52</f>
        <v>0</v>
      </c>
      <c r="K52" s="35">
        <f>Лист1!K52</f>
        <v>0</v>
      </c>
      <c r="L52" s="35">
        <f>Лист1!L52</f>
        <v>0</v>
      </c>
      <c r="M52" s="35">
        <f>Лист1!M52</f>
        <v>0</v>
      </c>
      <c r="N52" s="35">
        <f>Лист1!N52</f>
        <v>0</v>
      </c>
      <c r="O52" s="35">
        <f>Лист1!O52</f>
        <v>0</v>
      </c>
      <c r="P52" s="35">
        <f>Лист1!P52</f>
        <v>0</v>
      </c>
      <c r="Q52" s="35">
        <f>Лист1!Q52</f>
        <v>0</v>
      </c>
      <c r="R52" s="35">
        <f>Лист1!R52</f>
        <v>0</v>
      </c>
      <c r="S52" s="35">
        <f>Лист1!S52</f>
        <v>0</v>
      </c>
      <c r="T52" s="35">
        <f>Лист1!T52</f>
        <v>0</v>
      </c>
      <c r="U52" s="35">
        <f>Лист1!U52</f>
        <v>0</v>
      </c>
      <c r="V52" s="35">
        <f>Лист1!V52</f>
        <v>0</v>
      </c>
      <c r="W52" s="35">
        <f>Лист1!W52</f>
        <v>0</v>
      </c>
      <c r="X52" s="35">
        <f>Лист1!X52</f>
        <v>0</v>
      </c>
      <c r="Y52" s="35">
        <f>Лист1!Y52</f>
        <v>0</v>
      </c>
      <c r="Z52" s="35">
        <f>Лист1!Z52</f>
        <v>0</v>
      </c>
      <c r="AA52" s="35">
        <f>Лист1!AA52</f>
        <v>0</v>
      </c>
      <c r="AB52" s="35">
        <f>Лист1!AB52</f>
        <v>0</v>
      </c>
      <c r="AC52" s="35">
        <f>Лист1!AC52</f>
        <v>0</v>
      </c>
      <c r="AD52" s="35">
        <f>Лист1!AD52</f>
        <v>0</v>
      </c>
      <c r="AE52" s="35">
        <f>Лист1!AE52</f>
        <v>0</v>
      </c>
      <c r="AF52" s="35">
        <f>Лист1!AF52</f>
        <v>0</v>
      </c>
      <c r="AG52" s="33" t="e">
        <f>VLOOKUP($B52,district!$A$2:$E$72,4,0)</f>
        <v>#N/A</v>
      </c>
      <c r="AH52" s="36"/>
      <c r="AI52" s="36"/>
      <c r="AJ52" s="36"/>
      <c r="AK52" s="36"/>
      <c r="AL52" s="36"/>
    </row>
    <row r="53" spans="1:38" s="19" customFormat="1">
      <c r="A53" s="31">
        <f>Лист1!A53</f>
        <v>0</v>
      </c>
      <c r="B53" s="32" t="str">
        <f>TRIM(Лист1!B53)</f>
        <v/>
      </c>
      <c r="C53" s="35">
        <f>Лист1!C53</f>
        <v>0</v>
      </c>
      <c r="D53" s="35">
        <f>Лист1!D53</f>
        <v>0</v>
      </c>
      <c r="E53" s="35">
        <f>Лист1!E53</f>
        <v>0</v>
      </c>
      <c r="F53" s="35">
        <f>Лист1!F53</f>
        <v>0</v>
      </c>
      <c r="G53" s="35">
        <f>Лист1!G53</f>
        <v>0</v>
      </c>
      <c r="H53" s="35">
        <f>Лист1!H53</f>
        <v>0</v>
      </c>
      <c r="I53" s="35">
        <f>Лист1!I53</f>
        <v>0</v>
      </c>
      <c r="J53" s="35">
        <f>Лист1!J53</f>
        <v>0</v>
      </c>
      <c r="K53" s="35">
        <f>Лист1!K53</f>
        <v>0</v>
      </c>
      <c r="L53" s="35">
        <f>Лист1!L53</f>
        <v>0</v>
      </c>
      <c r="M53" s="35">
        <f>Лист1!M53</f>
        <v>0</v>
      </c>
      <c r="N53" s="35">
        <f>Лист1!N53</f>
        <v>0</v>
      </c>
      <c r="O53" s="35">
        <f>Лист1!O53</f>
        <v>0</v>
      </c>
      <c r="P53" s="35">
        <f>Лист1!P53</f>
        <v>0</v>
      </c>
      <c r="Q53" s="35">
        <f>Лист1!Q53</f>
        <v>0</v>
      </c>
      <c r="R53" s="35">
        <f>Лист1!R53</f>
        <v>0</v>
      </c>
      <c r="S53" s="35">
        <f>Лист1!S53</f>
        <v>0</v>
      </c>
      <c r="T53" s="35">
        <f>Лист1!T53</f>
        <v>0</v>
      </c>
      <c r="U53" s="35">
        <f>Лист1!U53</f>
        <v>0</v>
      </c>
      <c r="V53" s="35">
        <f>Лист1!V53</f>
        <v>0</v>
      </c>
      <c r="W53" s="35">
        <f>Лист1!W53</f>
        <v>0</v>
      </c>
      <c r="X53" s="35">
        <f>Лист1!X53</f>
        <v>0</v>
      </c>
      <c r="Y53" s="35">
        <f>Лист1!Y53</f>
        <v>0</v>
      </c>
      <c r="Z53" s="35">
        <f>Лист1!Z53</f>
        <v>0</v>
      </c>
      <c r="AA53" s="35">
        <f>Лист1!AA53</f>
        <v>0</v>
      </c>
      <c r="AB53" s="35">
        <f>Лист1!AB53</f>
        <v>0</v>
      </c>
      <c r="AC53" s="35">
        <f>Лист1!AC53</f>
        <v>0</v>
      </c>
      <c r="AD53" s="35">
        <f>Лист1!AD53</f>
        <v>0</v>
      </c>
      <c r="AE53" s="35">
        <f>Лист1!AE53</f>
        <v>0</v>
      </c>
      <c r="AF53" s="35">
        <f>Лист1!AF53</f>
        <v>0</v>
      </c>
      <c r="AG53" s="33" t="e">
        <f>VLOOKUP($B53,district!$A$2:$E$72,4,0)</f>
        <v>#N/A</v>
      </c>
      <c r="AH53" s="36"/>
      <c r="AI53" s="36"/>
      <c r="AJ53" s="36"/>
      <c r="AK53" s="36"/>
      <c r="AL53" s="36"/>
    </row>
    <row r="54" spans="1:38" s="19" customFormat="1">
      <c r="A54" s="31">
        <f>Лист1!A54</f>
        <v>0</v>
      </c>
      <c r="B54" s="32" t="str">
        <f>TRIM(Лист1!B54)</f>
        <v/>
      </c>
      <c r="C54" s="35">
        <f>Лист1!C54</f>
        <v>0</v>
      </c>
      <c r="D54" s="35">
        <f>Лист1!D54</f>
        <v>0</v>
      </c>
      <c r="E54" s="35">
        <f>Лист1!E54</f>
        <v>0</v>
      </c>
      <c r="F54" s="35">
        <f>Лист1!F54</f>
        <v>0</v>
      </c>
      <c r="G54" s="35">
        <f>Лист1!G54</f>
        <v>0</v>
      </c>
      <c r="H54" s="35">
        <f>Лист1!H54</f>
        <v>0</v>
      </c>
      <c r="I54" s="35">
        <f>Лист1!I54</f>
        <v>0</v>
      </c>
      <c r="J54" s="35">
        <f>Лист1!J54</f>
        <v>0</v>
      </c>
      <c r="K54" s="35">
        <f>Лист1!K54</f>
        <v>0</v>
      </c>
      <c r="L54" s="35">
        <f>Лист1!L54</f>
        <v>0</v>
      </c>
      <c r="M54" s="35">
        <f>Лист1!M54</f>
        <v>0</v>
      </c>
      <c r="N54" s="35">
        <f>Лист1!N54</f>
        <v>0</v>
      </c>
      <c r="O54" s="35">
        <f>Лист1!O54</f>
        <v>0</v>
      </c>
      <c r="P54" s="35">
        <f>Лист1!P54</f>
        <v>0</v>
      </c>
      <c r="Q54" s="35">
        <f>Лист1!Q54</f>
        <v>0</v>
      </c>
      <c r="R54" s="35">
        <f>Лист1!R54</f>
        <v>0</v>
      </c>
      <c r="S54" s="35">
        <f>Лист1!S54</f>
        <v>0</v>
      </c>
      <c r="T54" s="35">
        <f>Лист1!T54</f>
        <v>0</v>
      </c>
      <c r="U54" s="35">
        <f>Лист1!U54</f>
        <v>0</v>
      </c>
      <c r="V54" s="35">
        <f>Лист1!V54</f>
        <v>0</v>
      </c>
      <c r="W54" s="35">
        <f>Лист1!W54</f>
        <v>0</v>
      </c>
      <c r="X54" s="35">
        <f>Лист1!X54</f>
        <v>0</v>
      </c>
      <c r="Y54" s="35">
        <f>Лист1!Y54</f>
        <v>0</v>
      </c>
      <c r="Z54" s="35">
        <f>Лист1!Z54</f>
        <v>0</v>
      </c>
      <c r="AA54" s="35">
        <f>Лист1!AA54</f>
        <v>0</v>
      </c>
      <c r="AB54" s="35">
        <f>Лист1!AB54</f>
        <v>0</v>
      </c>
      <c r="AC54" s="35">
        <f>Лист1!AC54</f>
        <v>0</v>
      </c>
      <c r="AD54" s="35">
        <f>Лист1!AD54</f>
        <v>0</v>
      </c>
      <c r="AE54" s="35">
        <f>Лист1!AE54</f>
        <v>0</v>
      </c>
      <c r="AF54" s="35">
        <f>Лист1!AF54</f>
        <v>0</v>
      </c>
      <c r="AG54" s="33" t="e">
        <f>VLOOKUP($B54,district!$A$2:$E$72,4,0)</f>
        <v>#N/A</v>
      </c>
      <c r="AH54" s="36"/>
      <c r="AI54" s="36"/>
      <c r="AJ54" s="36"/>
      <c r="AK54" s="36"/>
      <c r="AL54" s="36"/>
    </row>
    <row r="55" spans="1:38" s="19" customFormat="1">
      <c r="A55" s="31">
        <f>Лист1!A55</f>
        <v>0</v>
      </c>
      <c r="B55" s="32" t="str">
        <f>TRIM(Лист1!B55)</f>
        <v/>
      </c>
      <c r="C55" s="35">
        <f>Лист1!C55</f>
        <v>0</v>
      </c>
      <c r="D55" s="35">
        <f>Лист1!D55</f>
        <v>0</v>
      </c>
      <c r="E55" s="35">
        <f>Лист1!E55</f>
        <v>0</v>
      </c>
      <c r="F55" s="35">
        <f>Лист1!F55</f>
        <v>0</v>
      </c>
      <c r="G55" s="35">
        <f>Лист1!G55</f>
        <v>0</v>
      </c>
      <c r="H55" s="35">
        <f>Лист1!H55</f>
        <v>0</v>
      </c>
      <c r="I55" s="35">
        <f>Лист1!I55</f>
        <v>0</v>
      </c>
      <c r="J55" s="35">
        <f>Лист1!J55</f>
        <v>0</v>
      </c>
      <c r="K55" s="35">
        <f>Лист1!K55</f>
        <v>0</v>
      </c>
      <c r="L55" s="35">
        <f>Лист1!L55</f>
        <v>0</v>
      </c>
      <c r="M55" s="35">
        <f>Лист1!M55</f>
        <v>0</v>
      </c>
      <c r="N55" s="35">
        <f>Лист1!N55</f>
        <v>0</v>
      </c>
      <c r="O55" s="35">
        <f>Лист1!O55</f>
        <v>0</v>
      </c>
      <c r="P55" s="35">
        <f>Лист1!P55</f>
        <v>0</v>
      </c>
      <c r="Q55" s="35">
        <f>Лист1!Q55</f>
        <v>0</v>
      </c>
      <c r="R55" s="35">
        <f>Лист1!R55</f>
        <v>0</v>
      </c>
      <c r="S55" s="35">
        <f>Лист1!S55</f>
        <v>0</v>
      </c>
      <c r="T55" s="35">
        <f>Лист1!T55</f>
        <v>0</v>
      </c>
      <c r="U55" s="35">
        <f>Лист1!U55</f>
        <v>0</v>
      </c>
      <c r="V55" s="35">
        <f>Лист1!V55</f>
        <v>0</v>
      </c>
      <c r="W55" s="35">
        <f>Лист1!W55</f>
        <v>0</v>
      </c>
      <c r="X55" s="35">
        <f>Лист1!X55</f>
        <v>0</v>
      </c>
      <c r="Y55" s="35">
        <f>Лист1!Y55</f>
        <v>0</v>
      </c>
      <c r="Z55" s="35">
        <f>Лист1!Z55</f>
        <v>0</v>
      </c>
      <c r="AA55" s="35">
        <f>Лист1!AA55</f>
        <v>0</v>
      </c>
      <c r="AB55" s="35">
        <f>Лист1!AB55</f>
        <v>0</v>
      </c>
      <c r="AC55" s="35">
        <f>Лист1!AC55</f>
        <v>0</v>
      </c>
      <c r="AD55" s="35">
        <f>Лист1!AD55</f>
        <v>0</v>
      </c>
      <c r="AE55" s="35">
        <f>Лист1!AE55</f>
        <v>0</v>
      </c>
      <c r="AF55" s="35">
        <f>Лист1!AF55</f>
        <v>0</v>
      </c>
      <c r="AG55" s="33" t="e">
        <f>VLOOKUP($B55,district!$A$2:$E$72,4,0)</f>
        <v>#N/A</v>
      </c>
      <c r="AH55" s="36"/>
      <c r="AI55" s="36"/>
      <c r="AJ55" s="36"/>
      <c r="AK55" s="36"/>
      <c r="AL55" s="36"/>
    </row>
    <row r="56" spans="1:38" s="19" customFormat="1">
      <c r="A56" s="31">
        <f>Лист1!A56</f>
        <v>0</v>
      </c>
      <c r="B56" s="32" t="str">
        <f>TRIM(Лист1!B56)</f>
        <v/>
      </c>
      <c r="C56" s="35">
        <f>Лист1!C56</f>
        <v>0</v>
      </c>
      <c r="D56" s="35">
        <f>Лист1!D56</f>
        <v>0</v>
      </c>
      <c r="E56" s="35">
        <f>Лист1!E56</f>
        <v>0</v>
      </c>
      <c r="F56" s="35">
        <f>Лист1!F56</f>
        <v>0</v>
      </c>
      <c r="G56" s="35">
        <f>Лист1!G56</f>
        <v>0</v>
      </c>
      <c r="H56" s="35">
        <f>Лист1!H56</f>
        <v>0</v>
      </c>
      <c r="I56" s="35">
        <f>Лист1!I56</f>
        <v>0</v>
      </c>
      <c r="J56" s="35">
        <f>Лист1!J56</f>
        <v>0</v>
      </c>
      <c r="K56" s="35">
        <f>Лист1!K56</f>
        <v>0</v>
      </c>
      <c r="L56" s="35">
        <f>Лист1!L56</f>
        <v>0</v>
      </c>
      <c r="M56" s="35">
        <f>Лист1!M56</f>
        <v>0</v>
      </c>
      <c r="N56" s="35">
        <f>Лист1!N56</f>
        <v>0</v>
      </c>
      <c r="O56" s="35">
        <f>Лист1!O56</f>
        <v>0</v>
      </c>
      <c r="P56" s="35">
        <f>Лист1!P56</f>
        <v>0</v>
      </c>
      <c r="Q56" s="35">
        <f>Лист1!Q56</f>
        <v>0</v>
      </c>
      <c r="R56" s="35">
        <f>Лист1!R56</f>
        <v>0</v>
      </c>
      <c r="S56" s="35">
        <f>Лист1!S56</f>
        <v>0</v>
      </c>
      <c r="T56" s="35">
        <f>Лист1!T56</f>
        <v>0</v>
      </c>
      <c r="U56" s="35">
        <f>Лист1!U56</f>
        <v>0</v>
      </c>
      <c r="V56" s="35">
        <f>Лист1!V56</f>
        <v>0</v>
      </c>
      <c r="W56" s="35">
        <f>Лист1!W56</f>
        <v>0</v>
      </c>
      <c r="X56" s="35">
        <f>Лист1!X56</f>
        <v>0</v>
      </c>
      <c r="Y56" s="35">
        <f>Лист1!Y56</f>
        <v>0</v>
      </c>
      <c r="Z56" s="35">
        <f>Лист1!Z56</f>
        <v>0</v>
      </c>
      <c r="AA56" s="35">
        <f>Лист1!AA56</f>
        <v>0</v>
      </c>
      <c r="AB56" s="35">
        <f>Лист1!AB56</f>
        <v>0</v>
      </c>
      <c r="AC56" s="35">
        <f>Лист1!AC56</f>
        <v>0</v>
      </c>
      <c r="AD56" s="35">
        <f>Лист1!AD56</f>
        <v>0</v>
      </c>
      <c r="AE56" s="35">
        <f>Лист1!AE56</f>
        <v>0</v>
      </c>
      <c r="AF56" s="35">
        <f>Лист1!AF56</f>
        <v>0</v>
      </c>
      <c r="AG56" s="33" t="e">
        <f>VLOOKUP($B56,district!$A$2:$E$72,4,0)</f>
        <v>#N/A</v>
      </c>
      <c r="AH56" s="36"/>
      <c r="AI56" s="36"/>
      <c r="AJ56" s="36"/>
      <c r="AK56" s="36"/>
      <c r="AL56" s="36"/>
    </row>
    <row r="57" spans="1:38" s="19" customFormat="1">
      <c r="A57" s="31">
        <f>Лист1!A57</f>
        <v>0</v>
      </c>
      <c r="B57" s="32" t="str">
        <f>TRIM(Лист1!B57)</f>
        <v/>
      </c>
      <c r="C57" s="35">
        <f>Лист1!C57</f>
        <v>0</v>
      </c>
      <c r="D57" s="35">
        <f>Лист1!D57</f>
        <v>0</v>
      </c>
      <c r="E57" s="35">
        <f>Лист1!E57</f>
        <v>0</v>
      </c>
      <c r="F57" s="35">
        <f>Лист1!F57</f>
        <v>0</v>
      </c>
      <c r="G57" s="35">
        <f>Лист1!G57</f>
        <v>0</v>
      </c>
      <c r="H57" s="35">
        <f>Лист1!H57</f>
        <v>0</v>
      </c>
      <c r="I57" s="35">
        <f>Лист1!I57</f>
        <v>0</v>
      </c>
      <c r="J57" s="35">
        <f>Лист1!J57</f>
        <v>0</v>
      </c>
      <c r="K57" s="35">
        <f>Лист1!K57</f>
        <v>0</v>
      </c>
      <c r="L57" s="35">
        <f>Лист1!L57</f>
        <v>0</v>
      </c>
      <c r="M57" s="35">
        <f>Лист1!M57</f>
        <v>0</v>
      </c>
      <c r="N57" s="35">
        <f>Лист1!N57</f>
        <v>0</v>
      </c>
      <c r="O57" s="35">
        <f>Лист1!O57</f>
        <v>0</v>
      </c>
      <c r="P57" s="35">
        <f>Лист1!P57</f>
        <v>0</v>
      </c>
      <c r="Q57" s="35">
        <f>Лист1!Q57</f>
        <v>0</v>
      </c>
      <c r="R57" s="35">
        <f>Лист1!R57</f>
        <v>0</v>
      </c>
      <c r="S57" s="35">
        <f>Лист1!S57</f>
        <v>0</v>
      </c>
      <c r="T57" s="35">
        <f>Лист1!T57</f>
        <v>0</v>
      </c>
      <c r="U57" s="35">
        <f>Лист1!U57</f>
        <v>0</v>
      </c>
      <c r="V57" s="35">
        <f>Лист1!V57</f>
        <v>0</v>
      </c>
      <c r="W57" s="35">
        <f>Лист1!W57</f>
        <v>0</v>
      </c>
      <c r="X57" s="35">
        <f>Лист1!X57</f>
        <v>0</v>
      </c>
      <c r="Y57" s="35">
        <f>Лист1!Y57</f>
        <v>0</v>
      </c>
      <c r="Z57" s="35">
        <f>Лист1!Z57</f>
        <v>0</v>
      </c>
      <c r="AA57" s="35">
        <f>Лист1!AA57</f>
        <v>0</v>
      </c>
      <c r="AB57" s="35">
        <f>Лист1!AB57</f>
        <v>0</v>
      </c>
      <c r="AC57" s="35">
        <f>Лист1!AC57</f>
        <v>0</v>
      </c>
      <c r="AD57" s="35">
        <f>Лист1!AD57</f>
        <v>0</v>
      </c>
      <c r="AE57" s="35">
        <f>Лист1!AE57</f>
        <v>0</v>
      </c>
      <c r="AF57" s="35">
        <f>Лист1!AF57</f>
        <v>0</v>
      </c>
      <c r="AG57" s="33" t="e">
        <f>VLOOKUP($B57,district!$A$2:$E$72,4,0)</f>
        <v>#N/A</v>
      </c>
      <c r="AH57" s="36"/>
      <c r="AI57" s="36"/>
      <c r="AJ57" s="36"/>
      <c r="AK57" s="36"/>
      <c r="AL57" s="36"/>
    </row>
    <row r="58" spans="1:38" s="19" customFormat="1">
      <c r="A58" s="31">
        <f>Лист1!A58</f>
        <v>0</v>
      </c>
      <c r="B58" s="32" t="str">
        <f>TRIM(Лист1!B58)</f>
        <v/>
      </c>
      <c r="C58" s="35">
        <f>Лист1!C58</f>
        <v>0</v>
      </c>
      <c r="D58" s="35">
        <f>Лист1!D58</f>
        <v>0</v>
      </c>
      <c r="E58" s="35">
        <f>Лист1!E58</f>
        <v>0</v>
      </c>
      <c r="F58" s="35">
        <f>Лист1!F58</f>
        <v>0</v>
      </c>
      <c r="G58" s="35">
        <f>Лист1!G58</f>
        <v>0</v>
      </c>
      <c r="H58" s="35">
        <f>Лист1!H58</f>
        <v>0</v>
      </c>
      <c r="I58" s="35">
        <f>Лист1!I58</f>
        <v>0</v>
      </c>
      <c r="J58" s="35">
        <f>Лист1!J58</f>
        <v>0</v>
      </c>
      <c r="K58" s="35">
        <f>Лист1!K58</f>
        <v>0</v>
      </c>
      <c r="L58" s="35">
        <f>Лист1!L58</f>
        <v>0</v>
      </c>
      <c r="M58" s="35">
        <f>Лист1!M58</f>
        <v>0</v>
      </c>
      <c r="N58" s="35">
        <f>Лист1!N58</f>
        <v>0</v>
      </c>
      <c r="O58" s="35">
        <f>Лист1!O58</f>
        <v>0</v>
      </c>
      <c r="P58" s="35">
        <f>Лист1!P58</f>
        <v>0</v>
      </c>
      <c r="Q58" s="35">
        <f>Лист1!Q58</f>
        <v>0</v>
      </c>
      <c r="R58" s="35">
        <f>Лист1!R58</f>
        <v>0</v>
      </c>
      <c r="S58" s="35">
        <f>Лист1!S58</f>
        <v>0</v>
      </c>
      <c r="T58" s="35">
        <f>Лист1!T58</f>
        <v>0</v>
      </c>
      <c r="U58" s="35">
        <f>Лист1!U58</f>
        <v>0</v>
      </c>
      <c r="V58" s="35">
        <f>Лист1!V58</f>
        <v>0</v>
      </c>
      <c r="W58" s="35">
        <f>Лист1!W58</f>
        <v>0</v>
      </c>
      <c r="X58" s="35">
        <f>Лист1!X58</f>
        <v>0</v>
      </c>
      <c r="Y58" s="35">
        <f>Лист1!Y58</f>
        <v>0</v>
      </c>
      <c r="Z58" s="35">
        <f>Лист1!Z58</f>
        <v>0</v>
      </c>
      <c r="AA58" s="35">
        <f>Лист1!AA58</f>
        <v>0</v>
      </c>
      <c r="AB58" s="35">
        <f>Лист1!AB58</f>
        <v>0</v>
      </c>
      <c r="AC58" s="35">
        <f>Лист1!AC58</f>
        <v>0</v>
      </c>
      <c r="AD58" s="35">
        <f>Лист1!AD58</f>
        <v>0</v>
      </c>
      <c r="AE58" s="35">
        <f>Лист1!AE58</f>
        <v>0</v>
      </c>
      <c r="AF58" s="35">
        <f>Лист1!AF58</f>
        <v>0</v>
      </c>
      <c r="AG58" s="33" t="e">
        <f>VLOOKUP($B58,district!$A$2:$E$72,4,0)</f>
        <v>#N/A</v>
      </c>
      <c r="AH58" s="36"/>
      <c r="AI58" s="36"/>
      <c r="AJ58" s="36"/>
      <c r="AK58" s="36"/>
      <c r="AL58" s="36"/>
    </row>
    <row r="59" spans="1:38" s="19" customFormat="1">
      <c r="A59" s="31">
        <f>Лист1!A59</f>
        <v>0</v>
      </c>
      <c r="B59" s="32" t="str">
        <f>TRIM(Лист1!B59)</f>
        <v/>
      </c>
      <c r="C59" s="35">
        <f>Лист1!C59</f>
        <v>0</v>
      </c>
      <c r="D59" s="35">
        <f>Лист1!D59</f>
        <v>0</v>
      </c>
      <c r="E59" s="35">
        <f>Лист1!E59</f>
        <v>0</v>
      </c>
      <c r="F59" s="35">
        <f>Лист1!F59</f>
        <v>0</v>
      </c>
      <c r="G59" s="35">
        <f>Лист1!G59</f>
        <v>0</v>
      </c>
      <c r="H59" s="35">
        <f>Лист1!H59</f>
        <v>0</v>
      </c>
      <c r="I59" s="35">
        <f>Лист1!I59</f>
        <v>0</v>
      </c>
      <c r="J59" s="35">
        <f>Лист1!J59</f>
        <v>0</v>
      </c>
      <c r="K59" s="35">
        <f>Лист1!K59</f>
        <v>0</v>
      </c>
      <c r="L59" s="35">
        <f>Лист1!L59</f>
        <v>0</v>
      </c>
      <c r="M59" s="35">
        <f>Лист1!M59</f>
        <v>0</v>
      </c>
      <c r="N59" s="35">
        <f>Лист1!N59</f>
        <v>0</v>
      </c>
      <c r="O59" s="35">
        <f>Лист1!O59</f>
        <v>0</v>
      </c>
      <c r="P59" s="35">
        <f>Лист1!P59</f>
        <v>0</v>
      </c>
      <c r="Q59" s="35">
        <f>Лист1!Q59</f>
        <v>0</v>
      </c>
      <c r="R59" s="35">
        <f>Лист1!R59</f>
        <v>0</v>
      </c>
      <c r="S59" s="35">
        <f>Лист1!S59</f>
        <v>0</v>
      </c>
      <c r="T59" s="35">
        <f>Лист1!T59</f>
        <v>0</v>
      </c>
      <c r="U59" s="35">
        <f>Лист1!U59</f>
        <v>0</v>
      </c>
      <c r="V59" s="35">
        <f>Лист1!V59</f>
        <v>0</v>
      </c>
      <c r="W59" s="35">
        <f>Лист1!W59</f>
        <v>0</v>
      </c>
      <c r="X59" s="35">
        <f>Лист1!X59</f>
        <v>0</v>
      </c>
      <c r="Y59" s="35">
        <f>Лист1!Y59</f>
        <v>0</v>
      </c>
      <c r="Z59" s="35">
        <f>Лист1!Z59</f>
        <v>0</v>
      </c>
      <c r="AA59" s="35">
        <f>Лист1!AA59</f>
        <v>0</v>
      </c>
      <c r="AB59" s="35">
        <f>Лист1!AB59</f>
        <v>0</v>
      </c>
      <c r="AC59" s="35">
        <f>Лист1!AC59</f>
        <v>0</v>
      </c>
      <c r="AD59" s="35">
        <f>Лист1!AD59</f>
        <v>0</v>
      </c>
      <c r="AE59" s="35">
        <f>Лист1!AE59</f>
        <v>0</v>
      </c>
      <c r="AF59" s="35">
        <f>Лист1!AF59</f>
        <v>0</v>
      </c>
      <c r="AG59" s="33" t="e">
        <f>VLOOKUP($B59,district!$A$2:$E$72,4,0)</f>
        <v>#N/A</v>
      </c>
      <c r="AH59" s="36"/>
      <c r="AI59" s="36"/>
      <c r="AJ59" s="36"/>
      <c r="AK59" s="36"/>
      <c r="AL59" s="36"/>
    </row>
    <row r="60" spans="1:38" s="19" customFormat="1">
      <c r="A60" s="31">
        <f>Лист1!A60</f>
        <v>0</v>
      </c>
      <c r="B60" s="32" t="str">
        <f>TRIM(Лист1!B60)</f>
        <v/>
      </c>
      <c r="C60" s="35">
        <f>Лист1!C60</f>
        <v>0</v>
      </c>
      <c r="D60" s="35">
        <f>Лист1!D60</f>
        <v>0</v>
      </c>
      <c r="E60" s="35">
        <f>Лист1!E60</f>
        <v>0</v>
      </c>
      <c r="F60" s="35">
        <f>Лист1!F60</f>
        <v>0</v>
      </c>
      <c r="G60" s="35">
        <f>Лист1!G60</f>
        <v>0</v>
      </c>
      <c r="H60" s="35">
        <f>Лист1!H60</f>
        <v>0</v>
      </c>
      <c r="I60" s="35">
        <f>Лист1!I60</f>
        <v>0</v>
      </c>
      <c r="J60" s="35">
        <f>Лист1!J60</f>
        <v>0</v>
      </c>
      <c r="K60" s="35">
        <f>Лист1!K60</f>
        <v>0</v>
      </c>
      <c r="L60" s="35">
        <f>Лист1!L60</f>
        <v>0</v>
      </c>
      <c r="M60" s="35">
        <f>Лист1!M60</f>
        <v>0</v>
      </c>
      <c r="N60" s="35">
        <f>Лист1!N60</f>
        <v>0</v>
      </c>
      <c r="O60" s="35">
        <f>Лист1!O60</f>
        <v>0</v>
      </c>
      <c r="P60" s="35">
        <f>Лист1!P60</f>
        <v>0</v>
      </c>
      <c r="Q60" s="35">
        <f>Лист1!Q60</f>
        <v>0</v>
      </c>
      <c r="R60" s="35">
        <f>Лист1!R60</f>
        <v>0</v>
      </c>
      <c r="S60" s="35">
        <f>Лист1!S60</f>
        <v>0</v>
      </c>
      <c r="T60" s="35">
        <f>Лист1!T60</f>
        <v>0</v>
      </c>
      <c r="U60" s="35">
        <f>Лист1!U60</f>
        <v>0</v>
      </c>
      <c r="V60" s="35">
        <f>Лист1!V60</f>
        <v>0</v>
      </c>
      <c r="W60" s="35">
        <f>Лист1!W60</f>
        <v>0</v>
      </c>
      <c r="X60" s="35">
        <f>Лист1!X60</f>
        <v>0</v>
      </c>
      <c r="Y60" s="35">
        <f>Лист1!Y60</f>
        <v>0</v>
      </c>
      <c r="Z60" s="35">
        <f>Лист1!Z60</f>
        <v>0</v>
      </c>
      <c r="AA60" s="35">
        <f>Лист1!AA60</f>
        <v>0</v>
      </c>
      <c r="AB60" s="35">
        <f>Лист1!AB60</f>
        <v>0</v>
      </c>
      <c r="AC60" s="35">
        <f>Лист1!AC60</f>
        <v>0</v>
      </c>
      <c r="AD60" s="35">
        <f>Лист1!AD60</f>
        <v>0</v>
      </c>
      <c r="AE60" s="35">
        <f>Лист1!AE60</f>
        <v>0</v>
      </c>
      <c r="AF60" s="35">
        <f>Лист1!AF60</f>
        <v>0</v>
      </c>
      <c r="AG60" s="33" t="e">
        <f>VLOOKUP($B60,district!$A$2:$E$72,4,0)</f>
        <v>#N/A</v>
      </c>
      <c r="AH60" s="36"/>
      <c r="AI60" s="36"/>
      <c r="AJ60" s="36"/>
      <c r="AK60" s="36"/>
      <c r="AL60" s="36"/>
    </row>
    <row r="61" spans="1:38" s="19" customFormat="1">
      <c r="A61" s="31">
        <f>Лист1!A61</f>
        <v>0</v>
      </c>
      <c r="B61" s="32" t="str">
        <f>TRIM(Лист1!B61)</f>
        <v/>
      </c>
      <c r="C61" s="35">
        <f>Лист1!C61</f>
        <v>0</v>
      </c>
      <c r="D61" s="35">
        <f>Лист1!D61</f>
        <v>0</v>
      </c>
      <c r="E61" s="35">
        <f>Лист1!E61</f>
        <v>0</v>
      </c>
      <c r="F61" s="35">
        <f>Лист1!F61</f>
        <v>0</v>
      </c>
      <c r="G61" s="35">
        <f>Лист1!G61</f>
        <v>0</v>
      </c>
      <c r="H61" s="35">
        <f>Лист1!H61</f>
        <v>0</v>
      </c>
      <c r="I61" s="35">
        <f>Лист1!I61</f>
        <v>0</v>
      </c>
      <c r="J61" s="35">
        <f>Лист1!J61</f>
        <v>0</v>
      </c>
      <c r="K61" s="35">
        <f>Лист1!K61</f>
        <v>0</v>
      </c>
      <c r="L61" s="35">
        <f>Лист1!L61</f>
        <v>0</v>
      </c>
      <c r="M61" s="35">
        <f>Лист1!M61</f>
        <v>0</v>
      </c>
      <c r="N61" s="35">
        <f>Лист1!N61</f>
        <v>0</v>
      </c>
      <c r="O61" s="35">
        <f>Лист1!O61</f>
        <v>0</v>
      </c>
      <c r="P61" s="35">
        <f>Лист1!P61</f>
        <v>0</v>
      </c>
      <c r="Q61" s="35">
        <f>Лист1!Q61</f>
        <v>0</v>
      </c>
      <c r="R61" s="35">
        <f>Лист1!R61</f>
        <v>0</v>
      </c>
      <c r="S61" s="35">
        <f>Лист1!S61</f>
        <v>0</v>
      </c>
      <c r="T61" s="35">
        <f>Лист1!T61</f>
        <v>0</v>
      </c>
      <c r="U61" s="35">
        <f>Лист1!U61</f>
        <v>0</v>
      </c>
      <c r="V61" s="35">
        <f>Лист1!V61</f>
        <v>0</v>
      </c>
      <c r="W61" s="35">
        <f>Лист1!W61</f>
        <v>0</v>
      </c>
      <c r="X61" s="35">
        <f>Лист1!X61</f>
        <v>0</v>
      </c>
      <c r="Y61" s="35">
        <f>Лист1!Y61</f>
        <v>0</v>
      </c>
      <c r="Z61" s="35">
        <f>Лист1!Z61</f>
        <v>0</v>
      </c>
      <c r="AA61" s="35">
        <f>Лист1!AA61</f>
        <v>0</v>
      </c>
      <c r="AB61" s="35">
        <f>Лист1!AB61</f>
        <v>0</v>
      </c>
      <c r="AC61" s="35">
        <f>Лист1!AC61</f>
        <v>0</v>
      </c>
      <c r="AD61" s="35">
        <f>Лист1!AD61</f>
        <v>0</v>
      </c>
      <c r="AE61" s="35">
        <f>Лист1!AE61</f>
        <v>0</v>
      </c>
      <c r="AF61" s="35">
        <f>Лист1!AF61</f>
        <v>0</v>
      </c>
      <c r="AG61" s="33" t="e">
        <f>VLOOKUP($B61,district!$A$2:$E$72,4,0)</f>
        <v>#N/A</v>
      </c>
      <c r="AH61" s="36"/>
      <c r="AI61" s="36"/>
      <c r="AJ61" s="36"/>
      <c r="AK61" s="36"/>
      <c r="AL61" s="36"/>
    </row>
    <row r="62" spans="1:38" s="19" customFormat="1">
      <c r="A62" s="31">
        <f>Лист1!A62</f>
        <v>0</v>
      </c>
      <c r="B62" s="32" t="str">
        <f>TRIM(Лист1!B62)</f>
        <v/>
      </c>
      <c r="C62" s="35">
        <f>Лист1!C62</f>
        <v>0</v>
      </c>
      <c r="D62" s="35">
        <f>Лист1!D62</f>
        <v>0</v>
      </c>
      <c r="E62" s="35">
        <f>Лист1!E62</f>
        <v>0</v>
      </c>
      <c r="F62" s="35">
        <f>Лист1!F62</f>
        <v>0</v>
      </c>
      <c r="G62" s="35">
        <f>Лист1!G62</f>
        <v>0</v>
      </c>
      <c r="H62" s="35">
        <f>Лист1!H62</f>
        <v>0</v>
      </c>
      <c r="I62" s="35">
        <f>Лист1!I62</f>
        <v>0</v>
      </c>
      <c r="J62" s="35">
        <f>Лист1!J62</f>
        <v>0</v>
      </c>
      <c r="K62" s="35">
        <f>Лист1!K62</f>
        <v>0</v>
      </c>
      <c r="L62" s="35">
        <f>Лист1!L62</f>
        <v>0</v>
      </c>
      <c r="M62" s="35">
        <f>Лист1!M62</f>
        <v>0</v>
      </c>
      <c r="N62" s="35">
        <f>Лист1!N62</f>
        <v>0</v>
      </c>
      <c r="O62" s="35">
        <f>Лист1!O62</f>
        <v>0</v>
      </c>
      <c r="P62" s="35">
        <f>Лист1!P62</f>
        <v>0</v>
      </c>
      <c r="Q62" s="35">
        <f>Лист1!Q62</f>
        <v>0</v>
      </c>
      <c r="R62" s="35">
        <f>Лист1!R62</f>
        <v>0</v>
      </c>
      <c r="S62" s="35">
        <f>Лист1!S62</f>
        <v>0</v>
      </c>
      <c r="T62" s="35">
        <f>Лист1!T62</f>
        <v>0</v>
      </c>
      <c r="U62" s="35">
        <f>Лист1!U62</f>
        <v>0</v>
      </c>
      <c r="V62" s="35">
        <f>Лист1!V62</f>
        <v>0</v>
      </c>
      <c r="W62" s="35">
        <f>Лист1!W62</f>
        <v>0</v>
      </c>
      <c r="X62" s="35">
        <f>Лист1!X62</f>
        <v>0</v>
      </c>
      <c r="Y62" s="35">
        <f>Лист1!Y62</f>
        <v>0</v>
      </c>
      <c r="Z62" s="35">
        <f>Лист1!Z62</f>
        <v>0</v>
      </c>
      <c r="AA62" s="35">
        <f>Лист1!AA62</f>
        <v>0</v>
      </c>
      <c r="AB62" s="35">
        <f>Лист1!AB62</f>
        <v>0</v>
      </c>
      <c r="AC62" s="35">
        <f>Лист1!AC62</f>
        <v>0</v>
      </c>
      <c r="AD62" s="35">
        <f>Лист1!AD62</f>
        <v>0</v>
      </c>
      <c r="AE62" s="35">
        <f>Лист1!AE62</f>
        <v>0</v>
      </c>
      <c r="AF62" s="35">
        <f>Лист1!AF62</f>
        <v>0</v>
      </c>
      <c r="AG62" s="33" t="e">
        <f>VLOOKUP($B62,district!$A$2:$E$72,4,0)</f>
        <v>#N/A</v>
      </c>
      <c r="AH62" s="36"/>
      <c r="AI62" s="36"/>
      <c r="AJ62" s="36"/>
      <c r="AK62" s="36"/>
      <c r="AL62" s="36"/>
    </row>
    <row r="63" spans="1:38" s="19" customFormat="1">
      <c r="A63" s="31">
        <f>Лист1!A63</f>
        <v>0</v>
      </c>
      <c r="B63" s="32" t="str">
        <f>TRIM(Лист1!B63)</f>
        <v/>
      </c>
      <c r="C63" s="35">
        <f>Лист1!C63</f>
        <v>0</v>
      </c>
      <c r="D63" s="35">
        <f>Лист1!D63</f>
        <v>0</v>
      </c>
      <c r="E63" s="35">
        <f>Лист1!E63</f>
        <v>0</v>
      </c>
      <c r="F63" s="35">
        <f>Лист1!F63</f>
        <v>0</v>
      </c>
      <c r="G63" s="35">
        <f>Лист1!G63</f>
        <v>0</v>
      </c>
      <c r="H63" s="35">
        <f>Лист1!H63</f>
        <v>0</v>
      </c>
      <c r="I63" s="35">
        <f>Лист1!I63</f>
        <v>0</v>
      </c>
      <c r="J63" s="35">
        <f>Лист1!J63</f>
        <v>0</v>
      </c>
      <c r="K63" s="35">
        <f>Лист1!K63</f>
        <v>0</v>
      </c>
      <c r="L63" s="35">
        <f>Лист1!L63</f>
        <v>0</v>
      </c>
      <c r="M63" s="35">
        <f>Лист1!M63</f>
        <v>0</v>
      </c>
      <c r="N63" s="35">
        <f>Лист1!N63</f>
        <v>0</v>
      </c>
      <c r="O63" s="35">
        <f>Лист1!O63</f>
        <v>0</v>
      </c>
      <c r="P63" s="35">
        <f>Лист1!P63</f>
        <v>0</v>
      </c>
      <c r="Q63" s="35">
        <f>Лист1!Q63</f>
        <v>0</v>
      </c>
      <c r="R63" s="35">
        <f>Лист1!R63</f>
        <v>0</v>
      </c>
      <c r="S63" s="35">
        <f>Лист1!S63</f>
        <v>0</v>
      </c>
      <c r="T63" s="35">
        <f>Лист1!T63</f>
        <v>0</v>
      </c>
      <c r="U63" s="35">
        <f>Лист1!U63</f>
        <v>0</v>
      </c>
      <c r="V63" s="35">
        <f>Лист1!V63</f>
        <v>0</v>
      </c>
      <c r="W63" s="35">
        <f>Лист1!W63</f>
        <v>0</v>
      </c>
      <c r="X63" s="35">
        <f>Лист1!X63</f>
        <v>0</v>
      </c>
      <c r="Y63" s="35">
        <f>Лист1!Y63</f>
        <v>0</v>
      </c>
      <c r="Z63" s="35">
        <f>Лист1!Z63</f>
        <v>0</v>
      </c>
      <c r="AA63" s="35">
        <f>Лист1!AA63</f>
        <v>0</v>
      </c>
      <c r="AB63" s="35">
        <f>Лист1!AB63</f>
        <v>0</v>
      </c>
      <c r="AC63" s="35">
        <f>Лист1!AC63</f>
        <v>0</v>
      </c>
      <c r="AD63" s="35">
        <f>Лист1!AD63</f>
        <v>0</v>
      </c>
      <c r="AE63" s="35">
        <f>Лист1!AE63</f>
        <v>0</v>
      </c>
      <c r="AF63" s="35">
        <f>Лист1!AF63</f>
        <v>0</v>
      </c>
      <c r="AG63" s="33" t="e">
        <f>VLOOKUP($B63,district!$A$2:$E$72,4,0)</f>
        <v>#N/A</v>
      </c>
      <c r="AH63" s="36"/>
      <c r="AI63" s="36"/>
      <c r="AJ63" s="36"/>
      <c r="AK63" s="36"/>
      <c r="AL63" s="36"/>
    </row>
    <row r="64" spans="1:38" s="19" customFormat="1">
      <c r="A64" s="31">
        <f>Лист1!A64</f>
        <v>0</v>
      </c>
      <c r="B64" s="32" t="str">
        <f>TRIM(Лист1!B64)</f>
        <v/>
      </c>
      <c r="C64" s="35">
        <f>Лист1!C64</f>
        <v>0</v>
      </c>
      <c r="D64" s="35">
        <f>Лист1!D64</f>
        <v>0</v>
      </c>
      <c r="E64" s="35">
        <f>Лист1!E64</f>
        <v>0</v>
      </c>
      <c r="F64" s="35">
        <f>Лист1!F64</f>
        <v>0</v>
      </c>
      <c r="G64" s="35">
        <f>Лист1!G64</f>
        <v>0</v>
      </c>
      <c r="H64" s="35">
        <f>Лист1!H64</f>
        <v>0</v>
      </c>
      <c r="I64" s="35">
        <f>Лист1!I64</f>
        <v>0</v>
      </c>
      <c r="J64" s="35">
        <f>Лист1!J64</f>
        <v>0</v>
      </c>
      <c r="K64" s="35">
        <f>Лист1!K64</f>
        <v>0</v>
      </c>
      <c r="L64" s="35">
        <f>Лист1!L64</f>
        <v>0</v>
      </c>
      <c r="M64" s="35">
        <f>Лист1!M64</f>
        <v>0</v>
      </c>
      <c r="N64" s="35">
        <f>Лист1!N64</f>
        <v>0</v>
      </c>
      <c r="O64" s="35">
        <f>Лист1!O64</f>
        <v>0</v>
      </c>
      <c r="P64" s="35">
        <f>Лист1!P64</f>
        <v>0</v>
      </c>
      <c r="Q64" s="35">
        <f>Лист1!Q64</f>
        <v>0</v>
      </c>
      <c r="R64" s="35">
        <f>Лист1!R64</f>
        <v>0</v>
      </c>
      <c r="S64" s="35">
        <f>Лист1!S64</f>
        <v>0</v>
      </c>
      <c r="T64" s="35">
        <f>Лист1!T64</f>
        <v>0</v>
      </c>
      <c r="U64" s="35">
        <f>Лист1!U64</f>
        <v>0</v>
      </c>
      <c r="V64" s="35">
        <f>Лист1!V64</f>
        <v>0</v>
      </c>
      <c r="W64" s="35">
        <f>Лист1!W64</f>
        <v>0</v>
      </c>
      <c r="X64" s="35">
        <f>Лист1!X64</f>
        <v>0</v>
      </c>
      <c r="Y64" s="35">
        <f>Лист1!Y64</f>
        <v>0</v>
      </c>
      <c r="Z64" s="35">
        <f>Лист1!Z64</f>
        <v>0</v>
      </c>
      <c r="AA64" s="35">
        <f>Лист1!AA64</f>
        <v>0</v>
      </c>
      <c r="AB64" s="35">
        <f>Лист1!AB64</f>
        <v>0</v>
      </c>
      <c r="AC64" s="35">
        <f>Лист1!AC64</f>
        <v>0</v>
      </c>
      <c r="AD64" s="35">
        <f>Лист1!AD64</f>
        <v>0</v>
      </c>
      <c r="AE64" s="35">
        <f>Лист1!AE64</f>
        <v>0</v>
      </c>
      <c r="AF64" s="35">
        <f>Лист1!AF64</f>
        <v>0</v>
      </c>
      <c r="AG64" s="33" t="e">
        <f>VLOOKUP($B64,district!$A$2:$E$72,4,0)</f>
        <v>#N/A</v>
      </c>
      <c r="AH64" s="36"/>
      <c r="AI64" s="36"/>
      <c r="AJ64" s="36"/>
      <c r="AK64" s="36"/>
      <c r="AL64" s="36"/>
    </row>
    <row r="65" spans="1:38" s="19" customFormat="1">
      <c r="A65" s="31">
        <f>Лист1!A65</f>
        <v>0</v>
      </c>
      <c r="B65" s="32" t="str">
        <f>TRIM(Лист1!B65)</f>
        <v/>
      </c>
      <c r="C65" s="35">
        <f>Лист1!C65</f>
        <v>0</v>
      </c>
      <c r="D65" s="35">
        <f>Лист1!D65</f>
        <v>0</v>
      </c>
      <c r="E65" s="35">
        <f>Лист1!E65</f>
        <v>0</v>
      </c>
      <c r="F65" s="35">
        <f>Лист1!F65</f>
        <v>0</v>
      </c>
      <c r="G65" s="35">
        <f>Лист1!G65</f>
        <v>0</v>
      </c>
      <c r="H65" s="35">
        <f>Лист1!H65</f>
        <v>0</v>
      </c>
      <c r="I65" s="35">
        <f>Лист1!I65</f>
        <v>0</v>
      </c>
      <c r="J65" s="35">
        <f>Лист1!J65</f>
        <v>0</v>
      </c>
      <c r="K65" s="35">
        <f>Лист1!K65</f>
        <v>0</v>
      </c>
      <c r="L65" s="35">
        <f>Лист1!L65</f>
        <v>0</v>
      </c>
      <c r="M65" s="35">
        <f>Лист1!M65</f>
        <v>0</v>
      </c>
      <c r="N65" s="35">
        <f>Лист1!N65</f>
        <v>0</v>
      </c>
      <c r="O65" s="35">
        <f>Лист1!O65</f>
        <v>0</v>
      </c>
      <c r="P65" s="35">
        <f>Лист1!P65</f>
        <v>0</v>
      </c>
      <c r="Q65" s="35">
        <f>Лист1!Q65</f>
        <v>0</v>
      </c>
      <c r="R65" s="35">
        <f>Лист1!R65</f>
        <v>0</v>
      </c>
      <c r="S65" s="35">
        <f>Лист1!S65</f>
        <v>0</v>
      </c>
      <c r="T65" s="35">
        <f>Лист1!T65</f>
        <v>0</v>
      </c>
      <c r="U65" s="35">
        <f>Лист1!U65</f>
        <v>0</v>
      </c>
      <c r="V65" s="35">
        <f>Лист1!V65</f>
        <v>0</v>
      </c>
      <c r="W65" s="35">
        <f>Лист1!W65</f>
        <v>0</v>
      </c>
      <c r="X65" s="35">
        <f>Лист1!X65</f>
        <v>0</v>
      </c>
      <c r="Y65" s="35">
        <f>Лист1!Y65</f>
        <v>0</v>
      </c>
      <c r="Z65" s="35">
        <f>Лист1!Z65</f>
        <v>0</v>
      </c>
      <c r="AA65" s="35">
        <f>Лист1!AA65</f>
        <v>0</v>
      </c>
      <c r="AB65" s="35">
        <f>Лист1!AB65</f>
        <v>0</v>
      </c>
      <c r="AC65" s="35">
        <f>Лист1!AC65</f>
        <v>0</v>
      </c>
      <c r="AD65" s="35">
        <f>Лист1!AD65</f>
        <v>0</v>
      </c>
      <c r="AE65" s="35">
        <f>Лист1!AE65</f>
        <v>0</v>
      </c>
      <c r="AF65" s="35">
        <f>Лист1!AF65</f>
        <v>0</v>
      </c>
      <c r="AG65" s="33" t="e">
        <f>VLOOKUP($B65,district!$A$2:$E$72,4,0)</f>
        <v>#N/A</v>
      </c>
      <c r="AH65" s="36"/>
      <c r="AI65" s="36"/>
      <c r="AJ65" s="36"/>
      <c r="AK65" s="36"/>
      <c r="AL65" s="36"/>
    </row>
    <row r="66" spans="1:38" s="19" customFormat="1">
      <c r="A66" s="31">
        <f>Лист1!A66</f>
        <v>0</v>
      </c>
      <c r="B66" s="32" t="str">
        <f>TRIM(Лист1!B66)</f>
        <v/>
      </c>
      <c r="C66" s="35">
        <f>Лист1!C66</f>
        <v>0</v>
      </c>
      <c r="D66" s="35">
        <f>Лист1!D66</f>
        <v>0</v>
      </c>
      <c r="E66" s="35">
        <f>Лист1!E66</f>
        <v>0</v>
      </c>
      <c r="F66" s="35">
        <f>Лист1!F66</f>
        <v>0</v>
      </c>
      <c r="G66" s="35">
        <f>Лист1!G66</f>
        <v>0</v>
      </c>
      <c r="H66" s="35">
        <f>Лист1!H66</f>
        <v>0</v>
      </c>
      <c r="I66" s="35">
        <f>Лист1!I66</f>
        <v>0</v>
      </c>
      <c r="J66" s="35">
        <f>Лист1!J66</f>
        <v>0</v>
      </c>
      <c r="K66" s="35">
        <f>Лист1!K66</f>
        <v>0</v>
      </c>
      <c r="L66" s="35">
        <f>Лист1!L66</f>
        <v>0</v>
      </c>
      <c r="M66" s="35">
        <f>Лист1!M66</f>
        <v>0</v>
      </c>
      <c r="N66" s="35">
        <f>Лист1!N66</f>
        <v>0</v>
      </c>
      <c r="O66" s="35">
        <f>Лист1!O66</f>
        <v>0</v>
      </c>
      <c r="P66" s="35">
        <f>Лист1!P66</f>
        <v>0</v>
      </c>
      <c r="Q66" s="35">
        <f>Лист1!Q66</f>
        <v>0</v>
      </c>
      <c r="R66" s="35">
        <f>Лист1!R66</f>
        <v>0</v>
      </c>
      <c r="S66" s="35">
        <f>Лист1!S66</f>
        <v>0</v>
      </c>
      <c r="T66" s="35">
        <f>Лист1!T66</f>
        <v>0</v>
      </c>
      <c r="U66" s="35">
        <f>Лист1!U66</f>
        <v>0</v>
      </c>
      <c r="V66" s="35">
        <f>Лист1!V66</f>
        <v>0</v>
      </c>
      <c r="W66" s="35">
        <f>Лист1!W66</f>
        <v>0</v>
      </c>
      <c r="X66" s="35">
        <f>Лист1!X66</f>
        <v>0</v>
      </c>
      <c r="Y66" s="35">
        <f>Лист1!Y66</f>
        <v>0</v>
      </c>
      <c r="Z66" s="35">
        <f>Лист1!Z66</f>
        <v>0</v>
      </c>
      <c r="AA66" s="35">
        <f>Лист1!AA66</f>
        <v>0</v>
      </c>
      <c r="AB66" s="35">
        <f>Лист1!AB66</f>
        <v>0</v>
      </c>
      <c r="AC66" s="35">
        <f>Лист1!AC66</f>
        <v>0</v>
      </c>
      <c r="AD66" s="35">
        <f>Лист1!AD66</f>
        <v>0</v>
      </c>
      <c r="AE66" s="35">
        <f>Лист1!AE66</f>
        <v>0</v>
      </c>
      <c r="AF66" s="35">
        <f>Лист1!AF66</f>
        <v>0</v>
      </c>
      <c r="AG66" s="33" t="e">
        <f>VLOOKUP($B66,district!$A$2:$E$72,4,0)</f>
        <v>#N/A</v>
      </c>
      <c r="AH66" s="36"/>
      <c r="AI66" s="36"/>
      <c r="AJ66" s="36"/>
      <c r="AK66" s="36"/>
      <c r="AL66" s="36"/>
    </row>
    <row r="67" spans="1:38" s="19" customFormat="1">
      <c r="A67" s="31">
        <f>Лист1!A67</f>
        <v>0</v>
      </c>
      <c r="B67" s="32" t="str">
        <f>TRIM(Лист1!B67)</f>
        <v/>
      </c>
      <c r="C67" s="35">
        <f>Лист1!C67</f>
        <v>0</v>
      </c>
      <c r="D67" s="35">
        <f>Лист1!D67</f>
        <v>0</v>
      </c>
      <c r="E67" s="35">
        <f>Лист1!E67</f>
        <v>0</v>
      </c>
      <c r="F67" s="35">
        <f>Лист1!F67</f>
        <v>0</v>
      </c>
      <c r="G67" s="35">
        <f>Лист1!G67</f>
        <v>0</v>
      </c>
      <c r="H67" s="35">
        <f>Лист1!H67</f>
        <v>0</v>
      </c>
      <c r="I67" s="35">
        <f>Лист1!I67</f>
        <v>0</v>
      </c>
      <c r="J67" s="35">
        <f>Лист1!J67</f>
        <v>0</v>
      </c>
      <c r="K67" s="35">
        <f>Лист1!K67</f>
        <v>0</v>
      </c>
      <c r="L67" s="35">
        <f>Лист1!L67</f>
        <v>0</v>
      </c>
      <c r="M67" s="35">
        <f>Лист1!M67</f>
        <v>0</v>
      </c>
      <c r="N67" s="35">
        <f>Лист1!N67</f>
        <v>0</v>
      </c>
      <c r="O67" s="35">
        <f>Лист1!O67</f>
        <v>0</v>
      </c>
      <c r="P67" s="35">
        <f>Лист1!P67</f>
        <v>0</v>
      </c>
      <c r="Q67" s="35">
        <f>Лист1!Q67</f>
        <v>0</v>
      </c>
      <c r="R67" s="35">
        <f>Лист1!R67</f>
        <v>0</v>
      </c>
      <c r="S67" s="35">
        <f>Лист1!S67</f>
        <v>0</v>
      </c>
      <c r="T67" s="35">
        <f>Лист1!T67</f>
        <v>0</v>
      </c>
      <c r="U67" s="35">
        <f>Лист1!U67</f>
        <v>0</v>
      </c>
      <c r="V67" s="35">
        <f>Лист1!V67</f>
        <v>0</v>
      </c>
      <c r="W67" s="35">
        <f>Лист1!W67</f>
        <v>0</v>
      </c>
      <c r="X67" s="35">
        <f>Лист1!X67</f>
        <v>0</v>
      </c>
      <c r="Y67" s="35">
        <f>Лист1!Y67</f>
        <v>0</v>
      </c>
      <c r="Z67" s="35">
        <f>Лист1!Z67</f>
        <v>0</v>
      </c>
      <c r="AA67" s="35">
        <f>Лист1!AA67</f>
        <v>0</v>
      </c>
      <c r="AB67" s="35">
        <f>Лист1!AB67</f>
        <v>0</v>
      </c>
      <c r="AC67" s="35">
        <f>Лист1!AC67</f>
        <v>0</v>
      </c>
      <c r="AD67" s="35">
        <f>Лист1!AD67</f>
        <v>0</v>
      </c>
      <c r="AE67" s="35">
        <f>Лист1!AE67</f>
        <v>0</v>
      </c>
      <c r="AF67" s="35">
        <f>Лист1!AF67</f>
        <v>0</v>
      </c>
      <c r="AG67" s="33" t="e">
        <f>VLOOKUP($B67,district!$A$2:$E$72,4,0)</f>
        <v>#N/A</v>
      </c>
      <c r="AH67" s="36"/>
      <c r="AI67" s="36"/>
      <c r="AJ67" s="36"/>
      <c r="AK67" s="36"/>
      <c r="AL67" s="36"/>
    </row>
    <row r="68" spans="1:38" s="19" customFormat="1">
      <c r="A68" s="31">
        <f>Лист1!A68</f>
        <v>0</v>
      </c>
      <c r="B68" s="32" t="str">
        <f>TRIM(Лист1!B68)</f>
        <v/>
      </c>
      <c r="C68" s="35">
        <f>Лист1!C68</f>
        <v>0</v>
      </c>
      <c r="D68" s="35">
        <f>Лист1!D68</f>
        <v>0</v>
      </c>
      <c r="E68" s="35">
        <f>Лист1!E68</f>
        <v>0</v>
      </c>
      <c r="F68" s="35">
        <f>Лист1!F68</f>
        <v>0</v>
      </c>
      <c r="G68" s="35">
        <f>Лист1!G68</f>
        <v>0</v>
      </c>
      <c r="H68" s="35">
        <f>Лист1!H68</f>
        <v>0</v>
      </c>
      <c r="I68" s="35">
        <f>Лист1!I68</f>
        <v>0</v>
      </c>
      <c r="J68" s="35">
        <f>Лист1!J68</f>
        <v>0</v>
      </c>
      <c r="K68" s="35">
        <f>Лист1!K68</f>
        <v>0</v>
      </c>
      <c r="L68" s="35">
        <f>Лист1!L68</f>
        <v>0</v>
      </c>
      <c r="M68" s="35">
        <f>Лист1!M68</f>
        <v>0</v>
      </c>
      <c r="N68" s="35">
        <f>Лист1!N68</f>
        <v>0</v>
      </c>
      <c r="O68" s="35">
        <f>Лист1!O68</f>
        <v>0</v>
      </c>
      <c r="P68" s="35">
        <f>Лист1!P68</f>
        <v>0</v>
      </c>
      <c r="Q68" s="35">
        <f>Лист1!Q68</f>
        <v>0</v>
      </c>
      <c r="R68" s="35">
        <f>Лист1!R68</f>
        <v>0</v>
      </c>
      <c r="S68" s="35">
        <f>Лист1!S68</f>
        <v>0</v>
      </c>
      <c r="T68" s="35">
        <f>Лист1!T68</f>
        <v>0</v>
      </c>
      <c r="U68" s="35">
        <f>Лист1!U68</f>
        <v>0</v>
      </c>
      <c r="V68" s="35">
        <f>Лист1!V68</f>
        <v>0</v>
      </c>
      <c r="W68" s="35">
        <f>Лист1!W68</f>
        <v>0</v>
      </c>
      <c r="X68" s="35">
        <f>Лист1!X68</f>
        <v>0</v>
      </c>
      <c r="Y68" s="35">
        <f>Лист1!Y68</f>
        <v>0</v>
      </c>
      <c r="Z68" s="35">
        <f>Лист1!Z68</f>
        <v>0</v>
      </c>
      <c r="AA68" s="35">
        <f>Лист1!AA68</f>
        <v>0</v>
      </c>
      <c r="AB68" s="35">
        <f>Лист1!AB68</f>
        <v>0</v>
      </c>
      <c r="AC68" s="35">
        <f>Лист1!AC68</f>
        <v>0</v>
      </c>
      <c r="AD68" s="35">
        <f>Лист1!AD68</f>
        <v>0</v>
      </c>
      <c r="AE68" s="35">
        <f>Лист1!AE68</f>
        <v>0</v>
      </c>
      <c r="AF68" s="35">
        <f>Лист1!AF68</f>
        <v>0</v>
      </c>
      <c r="AG68" s="33" t="e">
        <f>VLOOKUP($B68,district!$A$2:$E$72,4,0)</f>
        <v>#N/A</v>
      </c>
      <c r="AH68" s="36"/>
      <c r="AI68" s="36"/>
      <c r="AJ68" s="36"/>
      <c r="AK68" s="36"/>
      <c r="AL68" s="36"/>
    </row>
    <row r="69" spans="1:38" s="19" customFormat="1">
      <c r="A69" s="31">
        <f>Лист1!A69</f>
        <v>0</v>
      </c>
      <c r="B69" s="32" t="str">
        <f>TRIM(Лист1!B69)</f>
        <v/>
      </c>
      <c r="C69" s="35">
        <f>Лист1!C69</f>
        <v>0</v>
      </c>
      <c r="D69" s="35">
        <f>Лист1!D69</f>
        <v>0</v>
      </c>
      <c r="E69" s="35">
        <f>Лист1!E69</f>
        <v>0</v>
      </c>
      <c r="F69" s="35">
        <f>Лист1!F69</f>
        <v>0</v>
      </c>
      <c r="G69" s="35">
        <f>Лист1!G69</f>
        <v>0</v>
      </c>
      <c r="H69" s="35">
        <f>Лист1!H69</f>
        <v>0</v>
      </c>
      <c r="I69" s="35">
        <f>Лист1!I69</f>
        <v>0</v>
      </c>
      <c r="J69" s="35">
        <f>Лист1!J69</f>
        <v>0</v>
      </c>
      <c r="K69" s="35">
        <f>Лист1!K69</f>
        <v>0</v>
      </c>
      <c r="L69" s="35">
        <f>Лист1!L69</f>
        <v>0</v>
      </c>
      <c r="M69" s="35">
        <f>Лист1!M69</f>
        <v>0</v>
      </c>
      <c r="N69" s="35">
        <f>Лист1!N69</f>
        <v>0</v>
      </c>
      <c r="O69" s="35">
        <f>Лист1!O69</f>
        <v>0</v>
      </c>
      <c r="P69" s="35">
        <f>Лист1!P69</f>
        <v>0</v>
      </c>
      <c r="Q69" s="35">
        <f>Лист1!Q69</f>
        <v>0</v>
      </c>
      <c r="R69" s="35">
        <f>Лист1!R69</f>
        <v>0</v>
      </c>
      <c r="S69" s="35">
        <f>Лист1!S69</f>
        <v>0</v>
      </c>
      <c r="T69" s="35">
        <f>Лист1!T69</f>
        <v>0</v>
      </c>
      <c r="U69" s="35">
        <f>Лист1!U69</f>
        <v>0</v>
      </c>
      <c r="V69" s="35">
        <f>Лист1!V69</f>
        <v>0</v>
      </c>
      <c r="W69" s="35">
        <f>Лист1!W69</f>
        <v>0</v>
      </c>
      <c r="X69" s="35">
        <f>Лист1!X69</f>
        <v>0</v>
      </c>
      <c r="Y69" s="35">
        <f>Лист1!Y69</f>
        <v>0</v>
      </c>
      <c r="Z69" s="35">
        <f>Лист1!Z69</f>
        <v>0</v>
      </c>
      <c r="AA69" s="35">
        <f>Лист1!AA69</f>
        <v>0</v>
      </c>
      <c r="AB69" s="35">
        <f>Лист1!AB69</f>
        <v>0</v>
      </c>
      <c r="AC69" s="35">
        <f>Лист1!AC69</f>
        <v>0</v>
      </c>
      <c r="AD69" s="35">
        <f>Лист1!AD69</f>
        <v>0</v>
      </c>
      <c r="AE69" s="35">
        <f>Лист1!AE69</f>
        <v>0</v>
      </c>
      <c r="AF69" s="35">
        <f>Лист1!AF69</f>
        <v>0</v>
      </c>
      <c r="AG69" s="33" t="e">
        <f>VLOOKUP($B69,district!$A$2:$E$72,4,0)</f>
        <v>#N/A</v>
      </c>
      <c r="AH69" s="36"/>
      <c r="AI69" s="36"/>
      <c r="AJ69" s="36"/>
      <c r="AK69" s="36"/>
      <c r="AL69" s="36"/>
    </row>
    <row r="70" spans="1:38" s="19" customFormat="1">
      <c r="A70" s="31">
        <f>Лист1!A70</f>
        <v>0</v>
      </c>
      <c r="B70" s="32" t="str">
        <f>TRIM(Лист1!B70)</f>
        <v/>
      </c>
      <c r="C70" s="35">
        <f>Лист1!C70</f>
        <v>0</v>
      </c>
      <c r="D70" s="35">
        <f>Лист1!D70</f>
        <v>0</v>
      </c>
      <c r="E70" s="35">
        <f>Лист1!E70</f>
        <v>0</v>
      </c>
      <c r="F70" s="35">
        <f>Лист1!F70</f>
        <v>0</v>
      </c>
      <c r="G70" s="35">
        <f>Лист1!G70</f>
        <v>0</v>
      </c>
      <c r="H70" s="35">
        <f>Лист1!H70</f>
        <v>0</v>
      </c>
      <c r="I70" s="35">
        <f>Лист1!I70</f>
        <v>0</v>
      </c>
      <c r="J70" s="35">
        <f>Лист1!J70</f>
        <v>0</v>
      </c>
      <c r="K70" s="35">
        <f>Лист1!K70</f>
        <v>0</v>
      </c>
      <c r="L70" s="35">
        <f>Лист1!L70</f>
        <v>0</v>
      </c>
      <c r="M70" s="35">
        <f>Лист1!M70</f>
        <v>0</v>
      </c>
      <c r="N70" s="35">
        <f>Лист1!N70</f>
        <v>0</v>
      </c>
      <c r="O70" s="35">
        <f>Лист1!O70</f>
        <v>0</v>
      </c>
      <c r="P70" s="35">
        <f>Лист1!P70</f>
        <v>0</v>
      </c>
      <c r="Q70" s="35">
        <f>Лист1!Q70</f>
        <v>0</v>
      </c>
      <c r="R70" s="35">
        <f>Лист1!R70</f>
        <v>0</v>
      </c>
      <c r="S70" s="35">
        <f>Лист1!S70</f>
        <v>0</v>
      </c>
      <c r="T70" s="35">
        <f>Лист1!T70</f>
        <v>0</v>
      </c>
      <c r="U70" s="35">
        <f>Лист1!U70</f>
        <v>0</v>
      </c>
      <c r="V70" s="35">
        <f>Лист1!V70</f>
        <v>0</v>
      </c>
      <c r="W70" s="35">
        <f>Лист1!W70</f>
        <v>0</v>
      </c>
      <c r="X70" s="35">
        <f>Лист1!X70</f>
        <v>0</v>
      </c>
      <c r="Y70" s="35">
        <f>Лист1!Y70</f>
        <v>0</v>
      </c>
      <c r="Z70" s="35">
        <f>Лист1!Z70</f>
        <v>0</v>
      </c>
      <c r="AA70" s="35">
        <f>Лист1!AA70</f>
        <v>0</v>
      </c>
      <c r="AB70" s="35">
        <f>Лист1!AB70</f>
        <v>0</v>
      </c>
      <c r="AC70" s="35">
        <f>Лист1!AC70</f>
        <v>0</v>
      </c>
      <c r="AD70" s="35">
        <f>Лист1!AD70</f>
        <v>0</v>
      </c>
      <c r="AE70" s="35">
        <f>Лист1!AE70</f>
        <v>0</v>
      </c>
      <c r="AF70" s="35">
        <f>Лист1!AF70</f>
        <v>0</v>
      </c>
      <c r="AG70" s="33" t="e">
        <f>VLOOKUP($B70,district!$A$2:$E$72,4,0)</f>
        <v>#N/A</v>
      </c>
      <c r="AH70" s="36"/>
      <c r="AI70" s="36"/>
      <c r="AJ70" s="36"/>
      <c r="AK70" s="36"/>
      <c r="AL70" s="36"/>
    </row>
    <row r="71" spans="1:38" s="19" customFormat="1">
      <c r="A71" s="31">
        <f>Лист1!A71</f>
        <v>0</v>
      </c>
      <c r="B71" s="32" t="str">
        <f>TRIM(Лист1!B71)</f>
        <v/>
      </c>
      <c r="C71" s="35">
        <f>Лист1!C71</f>
        <v>0</v>
      </c>
      <c r="D71" s="35">
        <f>Лист1!D71</f>
        <v>0</v>
      </c>
      <c r="E71" s="35">
        <f>Лист1!E71</f>
        <v>0</v>
      </c>
      <c r="F71" s="35">
        <f>Лист1!F71</f>
        <v>0</v>
      </c>
      <c r="G71" s="35">
        <f>Лист1!G71</f>
        <v>0</v>
      </c>
      <c r="H71" s="35">
        <f>Лист1!H71</f>
        <v>0</v>
      </c>
      <c r="I71" s="35">
        <f>Лист1!I71</f>
        <v>0</v>
      </c>
      <c r="J71" s="35">
        <f>Лист1!J71</f>
        <v>0</v>
      </c>
      <c r="K71" s="35">
        <f>Лист1!K71</f>
        <v>0</v>
      </c>
      <c r="L71" s="35">
        <f>Лист1!L71</f>
        <v>0</v>
      </c>
      <c r="M71" s="35">
        <f>Лист1!M71</f>
        <v>0</v>
      </c>
      <c r="N71" s="35">
        <f>Лист1!N71</f>
        <v>0</v>
      </c>
      <c r="O71" s="35">
        <f>Лист1!O71</f>
        <v>0</v>
      </c>
      <c r="P71" s="35">
        <f>Лист1!P71</f>
        <v>0</v>
      </c>
      <c r="Q71" s="35">
        <f>Лист1!Q71</f>
        <v>0</v>
      </c>
      <c r="R71" s="35">
        <f>Лист1!R71</f>
        <v>0</v>
      </c>
      <c r="S71" s="35">
        <f>Лист1!S71</f>
        <v>0</v>
      </c>
      <c r="T71" s="35">
        <f>Лист1!T71</f>
        <v>0</v>
      </c>
      <c r="U71" s="35">
        <f>Лист1!U71</f>
        <v>0</v>
      </c>
      <c r="V71" s="35">
        <f>Лист1!V71</f>
        <v>0</v>
      </c>
      <c r="W71" s="35">
        <f>Лист1!W71</f>
        <v>0</v>
      </c>
      <c r="X71" s="35">
        <f>Лист1!X71</f>
        <v>0</v>
      </c>
      <c r="Y71" s="35">
        <f>Лист1!Y71</f>
        <v>0</v>
      </c>
      <c r="Z71" s="35">
        <f>Лист1!Z71</f>
        <v>0</v>
      </c>
      <c r="AA71" s="35">
        <f>Лист1!AA71</f>
        <v>0</v>
      </c>
      <c r="AB71" s="35">
        <f>Лист1!AB71</f>
        <v>0</v>
      </c>
      <c r="AC71" s="35">
        <f>Лист1!AC71</f>
        <v>0</v>
      </c>
      <c r="AD71" s="35">
        <f>Лист1!AD71</f>
        <v>0</v>
      </c>
      <c r="AE71" s="35">
        <f>Лист1!AE71</f>
        <v>0</v>
      </c>
      <c r="AF71" s="35">
        <f>Лист1!AF71</f>
        <v>0</v>
      </c>
      <c r="AG71" s="33" t="e">
        <f>VLOOKUP($B71,district!$A$2:$E$72,4,0)</f>
        <v>#N/A</v>
      </c>
      <c r="AH71" s="36"/>
      <c r="AI71" s="36"/>
      <c r="AJ71" s="36"/>
      <c r="AK71" s="36"/>
      <c r="AL71" s="36"/>
    </row>
    <row r="72" spans="1:38" s="19" customFormat="1">
      <c r="A72" s="31">
        <f>Лист1!A72</f>
        <v>0</v>
      </c>
      <c r="B72" s="32" t="str">
        <f>TRIM(Лист1!B72)</f>
        <v/>
      </c>
      <c r="C72" s="35">
        <f>Лист1!C72</f>
        <v>0</v>
      </c>
      <c r="D72" s="35">
        <f>Лист1!D72</f>
        <v>0</v>
      </c>
      <c r="E72" s="35">
        <f>Лист1!E72</f>
        <v>0</v>
      </c>
      <c r="F72" s="35">
        <f>Лист1!F72</f>
        <v>0</v>
      </c>
      <c r="G72" s="35">
        <f>Лист1!G72</f>
        <v>0</v>
      </c>
      <c r="H72" s="35">
        <f>Лист1!H72</f>
        <v>0</v>
      </c>
      <c r="I72" s="35">
        <f>Лист1!I72</f>
        <v>0</v>
      </c>
      <c r="J72" s="35">
        <f>Лист1!J72</f>
        <v>0</v>
      </c>
      <c r="K72" s="35">
        <f>Лист1!K72</f>
        <v>0</v>
      </c>
      <c r="L72" s="35">
        <f>Лист1!L72</f>
        <v>0</v>
      </c>
      <c r="M72" s="35">
        <f>Лист1!M72</f>
        <v>0</v>
      </c>
      <c r="N72" s="35">
        <f>Лист1!N72</f>
        <v>0</v>
      </c>
      <c r="O72" s="35">
        <f>Лист1!O72</f>
        <v>0</v>
      </c>
      <c r="P72" s="35">
        <f>Лист1!P72</f>
        <v>0</v>
      </c>
      <c r="Q72" s="35">
        <f>Лист1!Q72</f>
        <v>0</v>
      </c>
      <c r="R72" s="35">
        <f>Лист1!R72</f>
        <v>0</v>
      </c>
      <c r="S72" s="35">
        <f>Лист1!S72</f>
        <v>0</v>
      </c>
      <c r="T72" s="35">
        <f>Лист1!T72</f>
        <v>0</v>
      </c>
      <c r="U72" s="35">
        <f>Лист1!U72</f>
        <v>0</v>
      </c>
      <c r="V72" s="35">
        <f>Лист1!V72</f>
        <v>0</v>
      </c>
      <c r="W72" s="35">
        <f>Лист1!W72</f>
        <v>0</v>
      </c>
      <c r="X72" s="35">
        <f>Лист1!X72</f>
        <v>0</v>
      </c>
      <c r="Y72" s="35">
        <f>Лист1!Y72</f>
        <v>0</v>
      </c>
      <c r="Z72" s="35">
        <f>Лист1!Z72</f>
        <v>0</v>
      </c>
      <c r="AA72" s="35">
        <f>Лист1!AA72</f>
        <v>0</v>
      </c>
      <c r="AB72" s="35">
        <f>Лист1!AB72</f>
        <v>0</v>
      </c>
      <c r="AC72" s="35">
        <f>Лист1!AC72</f>
        <v>0</v>
      </c>
      <c r="AD72" s="35">
        <f>Лист1!AD72</f>
        <v>0</v>
      </c>
      <c r="AE72" s="35">
        <f>Лист1!AE72</f>
        <v>0</v>
      </c>
      <c r="AF72" s="35">
        <f>Лист1!AF72</f>
        <v>0</v>
      </c>
      <c r="AG72" s="33" t="e">
        <f>VLOOKUP($B72,district!$A$2:$E$72,4,0)</f>
        <v>#N/A</v>
      </c>
      <c r="AH72" s="36"/>
      <c r="AI72" s="36"/>
      <c r="AJ72" s="36"/>
      <c r="AK72" s="36"/>
      <c r="AL72" s="36"/>
    </row>
    <row r="73" spans="1:38" s="19" customFormat="1">
      <c r="A73" s="31">
        <f>Лист1!A73</f>
        <v>0</v>
      </c>
      <c r="B73" s="32" t="str">
        <f>TRIM(Лист1!B73)</f>
        <v/>
      </c>
      <c r="C73" s="35">
        <f>Лист1!C73</f>
        <v>0</v>
      </c>
      <c r="D73" s="35">
        <f>Лист1!D73</f>
        <v>0</v>
      </c>
      <c r="E73" s="35">
        <f>Лист1!E73</f>
        <v>0</v>
      </c>
      <c r="F73" s="35">
        <f>Лист1!F73</f>
        <v>0</v>
      </c>
      <c r="G73" s="35">
        <f>Лист1!G73</f>
        <v>0</v>
      </c>
      <c r="H73" s="35">
        <f>Лист1!H73</f>
        <v>0</v>
      </c>
      <c r="I73" s="35">
        <f>Лист1!I73</f>
        <v>0</v>
      </c>
      <c r="J73" s="35">
        <f>Лист1!J73</f>
        <v>0</v>
      </c>
      <c r="K73" s="35">
        <f>Лист1!K73</f>
        <v>0</v>
      </c>
      <c r="L73" s="35">
        <f>Лист1!L73</f>
        <v>0</v>
      </c>
      <c r="M73" s="35">
        <f>Лист1!M73</f>
        <v>0</v>
      </c>
      <c r="N73" s="35">
        <f>Лист1!N73</f>
        <v>0</v>
      </c>
      <c r="O73" s="35">
        <f>Лист1!O73</f>
        <v>0</v>
      </c>
      <c r="P73" s="35">
        <f>Лист1!P73</f>
        <v>0</v>
      </c>
      <c r="Q73" s="35">
        <f>Лист1!Q73</f>
        <v>0</v>
      </c>
      <c r="R73" s="35">
        <f>Лист1!R73</f>
        <v>0</v>
      </c>
      <c r="S73" s="35">
        <f>Лист1!S73</f>
        <v>0</v>
      </c>
      <c r="T73" s="35">
        <f>Лист1!T73</f>
        <v>0</v>
      </c>
      <c r="U73" s="35">
        <f>Лист1!U73</f>
        <v>0</v>
      </c>
      <c r="V73" s="35">
        <f>Лист1!V73</f>
        <v>0</v>
      </c>
      <c r="W73" s="35">
        <f>Лист1!W73</f>
        <v>0</v>
      </c>
      <c r="X73" s="35">
        <f>Лист1!X73</f>
        <v>0</v>
      </c>
      <c r="Y73" s="35">
        <f>Лист1!Y73</f>
        <v>0</v>
      </c>
      <c r="Z73" s="35">
        <f>Лист1!Z73</f>
        <v>0</v>
      </c>
      <c r="AA73" s="35">
        <f>Лист1!AA73</f>
        <v>0</v>
      </c>
      <c r="AB73" s="35">
        <f>Лист1!AB73</f>
        <v>0</v>
      </c>
      <c r="AC73" s="35">
        <f>Лист1!AC73</f>
        <v>0</v>
      </c>
      <c r="AD73" s="35">
        <f>Лист1!AD73</f>
        <v>0</v>
      </c>
      <c r="AE73" s="35">
        <f>Лист1!AE73</f>
        <v>0</v>
      </c>
      <c r="AF73" s="35">
        <f>Лист1!AF73</f>
        <v>0</v>
      </c>
      <c r="AG73" s="33" t="e">
        <f>VLOOKUP($B73,district!$A$2:$E$72,4,0)</f>
        <v>#N/A</v>
      </c>
      <c r="AH73" s="36"/>
      <c r="AI73" s="36"/>
      <c r="AJ73" s="36"/>
      <c r="AK73" s="36"/>
      <c r="AL73" s="36"/>
    </row>
    <row r="74" spans="1:38" s="19" customFormat="1">
      <c r="A74" s="31">
        <f>Лист1!A74</f>
        <v>0</v>
      </c>
      <c r="B74" s="32" t="str">
        <f>TRIM(Лист1!B74)</f>
        <v/>
      </c>
      <c r="C74" s="35">
        <f>Лист1!C74</f>
        <v>0</v>
      </c>
      <c r="D74" s="35">
        <f>Лист1!D74</f>
        <v>0</v>
      </c>
      <c r="E74" s="35">
        <f>Лист1!E74</f>
        <v>0</v>
      </c>
      <c r="F74" s="35">
        <f>Лист1!F74</f>
        <v>0</v>
      </c>
      <c r="G74" s="35">
        <f>Лист1!G74</f>
        <v>0</v>
      </c>
      <c r="H74" s="35">
        <f>Лист1!H74</f>
        <v>0</v>
      </c>
      <c r="I74" s="35">
        <f>Лист1!I74</f>
        <v>0</v>
      </c>
      <c r="J74" s="35">
        <f>Лист1!J74</f>
        <v>0</v>
      </c>
      <c r="K74" s="35">
        <f>Лист1!K74</f>
        <v>0</v>
      </c>
      <c r="L74" s="35">
        <f>Лист1!L74</f>
        <v>0</v>
      </c>
      <c r="M74" s="35">
        <f>Лист1!M74</f>
        <v>0</v>
      </c>
      <c r="N74" s="35">
        <f>Лист1!N74</f>
        <v>0</v>
      </c>
      <c r="O74" s="35">
        <f>Лист1!O74</f>
        <v>0</v>
      </c>
      <c r="P74" s="35">
        <f>Лист1!P74</f>
        <v>0</v>
      </c>
      <c r="Q74" s="35">
        <f>Лист1!Q74</f>
        <v>0</v>
      </c>
      <c r="R74" s="35">
        <f>Лист1!R74</f>
        <v>0</v>
      </c>
      <c r="S74" s="35">
        <f>Лист1!S74</f>
        <v>0</v>
      </c>
      <c r="T74" s="35">
        <f>Лист1!T74</f>
        <v>0</v>
      </c>
      <c r="U74" s="35">
        <f>Лист1!U74</f>
        <v>0</v>
      </c>
      <c r="V74" s="35">
        <f>Лист1!V74</f>
        <v>0</v>
      </c>
      <c r="W74" s="35">
        <f>Лист1!W74</f>
        <v>0</v>
      </c>
      <c r="X74" s="35">
        <f>Лист1!X74</f>
        <v>0</v>
      </c>
      <c r="Y74" s="35">
        <f>Лист1!Y74</f>
        <v>0</v>
      </c>
      <c r="Z74" s="35">
        <f>Лист1!Z74</f>
        <v>0</v>
      </c>
      <c r="AA74" s="35">
        <f>Лист1!AA74</f>
        <v>0</v>
      </c>
      <c r="AB74" s="35">
        <f>Лист1!AB74</f>
        <v>0</v>
      </c>
      <c r="AC74" s="35">
        <f>Лист1!AC74</f>
        <v>0</v>
      </c>
      <c r="AD74" s="35">
        <f>Лист1!AD74</f>
        <v>0</v>
      </c>
      <c r="AE74" s="35">
        <f>Лист1!AE74</f>
        <v>0</v>
      </c>
      <c r="AF74" s="35">
        <f>Лист1!AF74</f>
        <v>0</v>
      </c>
      <c r="AG74" s="33" t="e">
        <f>VLOOKUP($B74,district!$A$2:$E$72,4,0)</f>
        <v>#N/A</v>
      </c>
      <c r="AH74" s="36"/>
      <c r="AI74" s="36"/>
      <c r="AJ74" s="36"/>
      <c r="AK74" s="36"/>
      <c r="AL74" s="36"/>
    </row>
    <row r="75" spans="1:38" s="19" customFormat="1">
      <c r="A75" s="31">
        <f>Лист1!A75</f>
        <v>0</v>
      </c>
      <c r="B75" s="32" t="str">
        <f>TRIM(Лист1!B75)</f>
        <v/>
      </c>
      <c r="C75" s="35">
        <f>Лист1!C75</f>
        <v>0</v>
      </c>
      <c r="D75" s="35">
        <f>Лист1!D75</f>
        <v>0</v>
      </c>
      <c r="E75" s="35">
        <f>Лист1!E75</f>
        <v>0</v>
      </c>
      <c r="F75" s="35">
        <f>Лист1!F75</f>
        <v>0</v>
      </c>
      <c r="G75" s="35">
        <f>Лист1!G75</f>
        <v>0</v>
      </c>
      <c r="H75" s="35">
        <f>Лист1!H75</f>
        <v>0</v>
      </c>
      <c r="I75" s="35">
        <f>Лист1!I75</f>
        <v>0</v>
      </c>
      <c r="J75" s="35">
        <f>Лист1!J75</f>
        <v>0</v>
      </c>
      <c r="K75" s="35">
        <f>Лист1!K75</f>
        <v>0</v>
      </c>
      <c r="L75" s="35">
        <f>Лист1!L75</f>
        <v>0</v>
      </c>
      <c r="M75" s="35">
        <f>Лист1!M75</f>
        <v>0</v>
      </c>
      <c r="N75" s="35">
        <f>Лист1!N75</f>
        <v>0</v>
      </c>
      <c r="O75" s="35">
        <f>Лист1!O75</f>
        <v>0</v>
      </c>
      <c r="P75" s="35">
        <f>Лист1!P75</f>
        <v>0</v>
      </c>
      <c r="Q75" s="35">
        <f>Лист1!Q75</f>
        <v>0</v>
      </c>
      <c r="R75" s="35">
        <f>Лист1!R75</f>
        <v>0</v>
      </c>
      <c r="S75" s="35">
        <f>Лист1!S75</f>
        <v>0</v>
      </c>
      <c r="T75" s="35">
        <f>Лист1!T75</f>
        <v>0</v>
      </c>
      <c r="U75" s="35">
        <f>Лист1!U75</f>
        <v>0</v>
      </c>
      <c r="V75" s="35">
        <f>Лист1!V75</f>
        <v>0</v>
      </c>
      <c r="W75" s="35">
        <f>Лист1!W75</f>
        <v>0</v>
      </c>
      <c r="X75" s="35">
        <f>Лист1!X75</f>
        <v>0</v>
      </c>
      <c r="Y75" s="35">
        <f>Лист1!Y75</f>
        <v>0</v>
      </c>
      <c r="Z75" s="35">
        <f>Лист1!Z75</f>
        <v>0</v>
      </c>
      <c r="AA75" s="35">
        <f>Лист1!AA75</f>
        <v>0</v>
      </c>
      <c r="AB75" s="35">
        <f>Лист1!AB75</f>
        <v>0</v>
      </c>
      <c r="AC75" s="35">
        <f>Лист1!AC75</f>
        <v>0</v>
      </c>
      <c r="AD75" s="35">
        <f>Лист1!AD75</f>
        <v>0</v>
      </c>
      <c r="AE75" s="35">
        <f>Лист1!AE75</f>
        <v>0</v>
      </c>
      <c r="AF75" s="35">
        <f>Лист1!AF75</f>
        <v>0</v>
      </c>
      <c r="AG75" s="33" t="e">
        <f>VLOOKUP($B75,district!$A$2:$E$72,4,0)</f>
        <v>#N/A</v>
      </c>
      <c r="AH75" s="36"/>
      <c r="AI75" s="36"/>
      <c r="AJ75" s="36"/>
      <c r="AK75" s="36"/>
      <c r="AL75" s="36"/>
    </row>
    <row r="76" spans="1:38" s="19" customFormat="1">
      <c r="A76" s="31">
        <f>Лист1!A76</f>
        <v>0</v>
      </c>
      <c r="B76" s="32" t="str">
        <f>TRIM(Лист1!B76)</f>
        <v/>
      </c>
      <c r="C76" s="35">
        <f>Лист1!C76</f>
        <v>0</v>
      </c>
      <c r="D76" s="35">
        <f>Лист1!D76</f>
        <v>0</v>
      </c>
      <c r="E76" s="35">
        <f>Лист1!E76</f>
        <v>0</v>
      </c>
      <c r="F76" s="35">
        <f>Лист1!F76</f>
        <v>0</v>
      </c>
      <c r="G76" s="35">
        <f>Лист1!G76</f>
        <v>0</v>
      </c>
      <c r="H76" s="35">
        <f>Лист1!H76</f>
        <v>0</v>
      </c>
      <c r="I76" s="35">
        <f>Лист1!I76</f>
        <v>0</v>
      </c>
      <c r="J76" s="35">
        <f>Лист1!J76</f>
        <v>0</v>
      </c>
      <c r="K76" s="35">
        <f>Лист1!K76</f>
        <v>0</v>
      </c>
      <c r="L76" s="35">
        <f>Лист1!L76</f>
        <v>0</v>
      </c>
      <c r="M76" s="35">
        <f>Лист1!M76</f>
        <v>0</v>
      </c>
      <c r="N76" s="35">
        <f>Лист1!N76</f>
        <v>0</v>
      </c>
      <c r="O76" s="35">
        <f>Лист1!O76</f>
        <v>0</v>
      </c>
      <c r="P76" s="35">
        <f>Лист1!P76</f>
        <v>0</v>
      </c>
      <c r="Q76" s="35">
        <f>Лист1!Q76</f>
        <v>0</v>
      </c>
      <c r="R76" s="35">
        <f>Лист1!R76</f>
        <v>0</v>
      </c>
      <c r="S76" s="35">
        <f>Лист1!S76</f>
        <v>0</v>
      </c>
      <c r="T76" s="35">
        <f>Лист1!T76</f>
        <v>0</v>
      </c>
      <c r="U76" s="35">
        <f>Лист1!U76</f>
        <v>0</v>
      </c>
      <c r="V76" s="35">
        <f>Лист1!V76</f>
        <v>0</v>
      </c>
      <c r="W76" s="35">
        <f>Лист1!W76</f>
        <v>0</v>
      </c>
      <c r="X76" s="35">
        <f>Лист1!X76</f>
        <v>0</v>
      </c>
      <c r="Y76" s="35">
        <f>Лист1!Y76</f>
        <v>0</v>
      </c>
      <c r="Z76" s="35">
        <f>Лист1!Z76</f>
        <v>0</v>
      </c>
      <c r="AA76" s="35">
        <f>Лист1!AA76</f>
        <v>0</v>
      </c>
      <c r="AB76" s="35">
        <f>Лист1!AB76</f>
        <v>0</v>
      </c>
      <c r="AC76" s="35">
        <f>Лист1!AC76</f>
        <v>0</v>
      </c>
      <c r="AD76" s="35">
        <f>Лист1!AD76</f>
        <v>0</v>
      </c>
      <c r="AE76" s="35">
        <f>Лист1!AE76</f>
        <v>0</v>
      </c>
      <c r="AF76" s="35">
        <f>Лист1!AF76</f>
        <v>0</v>
      </c>
      <c r="AG76" s="33" t="e">
        <f>VLOOKUP($B76,district!$A$2:$E$72,4,0)</f>
        <v>#N/A</v>
      </c>
      <c r="AH76" s="36"/>
      <c r="AI76" s="36"/>
      <c r="AJ76" s="36"/>
      <c r="AK76" s="36"/>
      <c r="AL76" s="36"/>
    </row>
    <row r="77" spans="1:38" s="19" customFormat="1">
      <c r="A77" s="31">
        <f>Лист1!A77</f>
        <v>0</v>
      </c>
      <c r="B77" s="32" t="str">
        <f>TRIM(Лист1!B77)</f>
        <v/>
      </c>
      <c r="C77" s="35">
        <f>Лист1!C77</f>
        <v>0</v>
      </c>
      <c r="D77" s="35">
        <f>Лист1!D77</f>
        <v>0</v>
      </c>
      <c r="E77" s="35">
        <f>Лист1!E77</f>
        <v>0</v>
      </c>
      <c r="F77" s="35">
        <f>Лист1!F77</f>
        <v>0</v>
      </c>
      <c r="G77" s="35">
        <f>Лист1!G77</f>
        <v>0</v>
      </c>
      <c r="H77" s="35">
        <f>Лист1!H77</f>
        <v>0</v>
      </c>
      <c r="I77" s="35">
        <f>Лист1!I77</f>
        <v>0</v>
      </c>
      <c r="J77" s="35">
        <f>Лист1!J77</f>
        <v>0</v>
      </c>
      <c r="K77" s="35">
        <f>Лист1!K77</f>
        <v>0</v>
      </c>
      <c r="L77" s="35">
        <f>Лист1!L77</f>
        <v>0</v>
      </c>
      <c r="M77" s="35">
        <f>Лист1!M77</f>
        <v>0</v>
      </c>
      <c r="N77" s="35">
        <f>Лист1!N77</f>
        <v>0</v>
      </c>
      <c r="O77" s="35">
        <f>Лист1!O77</f>
        <v>0</v>
      </c>
      <c r="P77" s="35">
        <f>Лист1!P77</f>
        <v>0</v>
      </c>
      <c r="Q77" s="35">
        <f>Лист1!Q77</f>
        <v>0</v>
      </c>
      <c r="R77" s="35">
        <f>Лист1!R77</f>
        <v>0</v>
      </c>
      <c r="S77" s="35">
        <f>Лист1!S77</f>
        <v>0</v>
      </c>
      <c r="T77" s="35">
        <f>Лист1!T77</f>
        <v>0</v>
      </c>
      <c r="U77" s="35">
        <f>Лист1!U77</f>
        <v>0</v>
      </c>
      <c r="V77" s="35">
        <f>Лист1!V77</f>
        <v>0</v>
      </c>
      <c r="W77" s="35">
        <f>Лист1!W77</f>
        <v>0</v>
      </c>
      <c r="X77" s="35">
        <f>Лист1!X77</f>
        <v>0</v>
      </c>
      <c r="Y77" s="35">
        <f>Лист1!Y77</f>
        <v>0</v>
      </c>
      <c r="Z77" s="35">
        <f>Лист1!Z77</f>
        <v>0</v>
      </c>
      <c r="AA77" s="35">
        <f>Лист1!AA77</f>
        <v>0</v>
      </c>
      <c r="AB77" s="35">
        <f>Лист1!AB77</f>
        <v>0</v>
      </c>
      <c r="AC77" s="35">
        <f>Лист1!AC77</f>
        <v>0</v>
      </c>
      <c r="AD77" s="35">
        <f>Лист1!AD77</f>
        <v>0</v>
      </c>
      <c r="AE77" s="35">
        <f>Лист1!AE77</f>
        <v>0</v>
      </c>
      <c r="AF77" s="35">
        <f>Лист1!AF77</f>
        <v>0</v>
      </c>
      <c r="AG77" s="33" t="e">
        <f>VLOOKUP($B77,district!$A$2:$E$72,4,0)</f>
        <v>#N/A</v>
      </c>
      <c r="AH77" s="36"/>
      <c r="AI77" s="36"/>
      <c r="AJ77" s="36"/>
      <c r="AK77" s="36"/>
      <c r="AL77" s="36"/>
    </row>
    <row r="78" spans="1:38" s="19" customFormat="1">
      <c r="A78" s="31">
        <f>Лист1!A78</f>
        <v>0</v>
      </c>
      <c r="B78" s="32" t="str">
        <f>TRIM(Лист1!B78)</f>
        <v/>
      </c>
      <c r="C78" s="35">
        <f>Лист1!C78</f>
        <v>0</v>
      </c>
      <c r="D78" s="35">
        <f>Лист1!D78</f>
        <v>0</v>
      </c>
      <c r="E78" s="35">
        <f>Лист1!E78</f>
        <v>0</v>
      </c>
      <c r="F78" s="35">
        <f>Лист1!F78</f>
        <v>0</v>
      </c>
      <c r="G78" s="35">
        <f>Лист1!G78</f>
        <v>0</v>
      </c>
      <c r="H78" s="35">
        <f>Лист1!H78</f>
        <v>0</v>
      </c>
      <c r="I78" s="35">
        <f>Лист1!I78</f>
        <v>0</v>
      </c>
      <c r="J78" s="35">
        <f>Лист1!J78</f>
        <v>0</v>
      </c>
      <c r="K78" s="35">
        <f>Лист1!K78</f>
        <v>0</v>
      </c>
      <c r="L78" s="35">
        <f>Лист1!L78</f>
        <v>0</v>
      </c>
      <c r="M78" s="35">
        <f>Лист1!M78</f>
        <v>0</v>
      </c>
      <c r="N78" s="35">
        <f>Лист1!N78</f>
        <v>0</v>
      </c>
      <c r="O78" s="35">
        <f>Лист1!O78</f>
        <v>0</v>
      </c>
      <c r="P78" s="35">
        <f>Лист1!P78</f>
        <v>0</v>
      </c>
      <c r="Q78" s="35">
        <f>Лист1!Q78</f>
        <v>0</v>
      </c>
      <c r="R78" s="35">
        <f>Лист1!R78</f>
        <v>0</v>
      </c>
      <c r="S78" s="35">
        <f>Лист1!S78</f>
        <v>0</v>
      </c>
      <c r="T78" s="35">
        <f>Лист1!T78</f>
        <v>0</v>
      </c>
      <c r="U78" s="35">
        <f>Лист1!U78</f>
        <v>0</v>
      </c>
      <c r="V78" s="35">
        <f>Лист1!V78</f>
        <v>0</v>
      </c>
      <c r="W78" s="35">
        <f>Лист1!W78</f>
        <v>0</v>
      </c>
      <c r="X78" s="35">
        <f>Лист1!X78</f>
        <v>0</v>
      </c>
      <c r="Y78" s="35">
        <f>Лист1!Y78</f>
        <v>0</v>
      </c>
      <c r="Z78" s="35">
        <f>Лист1!Z78</f>
        <v>0</v>
      </c>
      <c r="AA78" s="35">
        <f>Лист1!AA78</f>
        <v>0</v>
      </c>
      <c r="AB78" s="35">
        <f>Лист1!AB78</f>
        <v>0</v>
      </c>
      <c r="AC78" s="35">
        <f>Лист1!AC78</f>
        <v>0</v>
      </c>
      <c r="AD78" s="35">
        <f>Лист1!AD78</f>
        <v>0</v>
      </c>
      <c r="AE78" s="35">
        <f>Лист1!AE78</f>
        <v>0</v>
      </c>
      <c r="AF78" s="35">
        <f>Лист1!AF78</f>
        <v>0</v>
      </c>
      <c r="AG78" s="33" t="e">
        <f>VLOOKUP($B78,district!$A$2:$E$72,4,0)</f>
        <v>#N/A</v>
      </c>
      <c r="AH78" s="36"/>
      <c r="AI78" s="36"/>
      <c r="AJ78" s="36"/>
      <c r="AK78" s="36"/>
      <c r="AL78" s="36"/>
    </row>
    <row r="79" spans="1:38" s="19" customFormat="1">
      <c r="A79" s="31">
        <f>Лист1!A79</f>
        <v>0</v>
      </c>
      <c r="B79" s="32" t="str">
        <f>TRIM(Лист1!B79)</f>
        <v/>
      </c>
      <c r="C79" s="35">
        <f>Лист1!C79</f>
        <v>0</v>
      </c>
      <c r="D79" s="35">
        <f>Лист1!D79</f>
        <v>0</v>
      </c>
      <c r="E79" s="35">
        <f>Лист1!E79</f>
        <v>0</v>
      </c>
      <c r="F79" s="35">
        <f>Лист1!F79</f>
        <v>0</v>
      </c>
      <c r="G79" s="35">
        <f>Лист1!G79</f>
        <v>0</v>
      </c>
      <c r="H79" s="35">
        <f>Лист1!H79</f>
        <v>0</v>
      </c>
      <c r="I79" s="35">
        <f>Лист1!I79</f>
        <v>0</v>
      </c>
      <c r="J79" s="35">
        <f>Лист1!J79</f>
        <v>0</v>
      </c>
      <c r="K79" s="35">
        <f>Лист1!K79</f>
        <v>0</v>
      </c>
      <c r="L79" s="35">
        <f>Лист1!L79</f>
        <v>0</v>
      </c>
      <c r="M79" s="35">
        <f>Лист1!M79</f>
        <v>0</v>
      </c>
      <c r="N79" s="35">
        <f>Лист1!N79</f>
        <v>0</v>
      </c>
      <c r="O79" s="35">
        <f>Лист1!O79</f>
        <v>0</v>
      </c>
      <c r="P79" s="35">
        <f>Лист1!P79</f>
        <v>0</v>
      </c>
      <c r="Q79" s="35">
        <f>Лист1!Q79</f>
        <v>0</v>
      </c>
      <c r="R79" s="35">
        <f>Лист1!R79</f>
        <v>0</v>
      </c>
      <c r="S79" s="35">
        <f>Лист1!S79</f>
        <v>0</v>
      </c>
      <c r="T79" s="35">
        <f>Лист1!T79</f>
        <v>0</v>
      </c>
      <c r="U79" s="35">
        <f>Лист1!U79</f>
        <v>0</v>
      </c>
      <c r="V79" s="35">
        <f>Лист1!V79</f>
        <v>0</v>
      </c>
      <c r="W79" s="35">
        <f>Лист1!W79</f>
        <v>0</v>
      </c>
      <c r="X79" s="35">
        <f>Лист1!X79</f>
        <v>0</v>
      </c>
      <c r="Y79" s="35">
        <f>Лист1!Y79</f>
        <v>0</v>
      </c>
      <c r="Z79" s="35">
        <f>Лист1!Z79</f>
        <v>0</v>
      </c>
      <c r="AA79" s="35">
        <f>Лист1!AA79</f>
        <v>0</v>
      </c>
      <c r="AB79" s="35">
        <f>Лист1!AB79</f>
        <v>0</v>
      </c>
      <c r="AC79" s="35">
        <f>Лист1!AC79</f>
        <v>0</v>
      </c>
      <c r="AD79" s="35">
        <f>Лист1!AD79</f>
        <v>0</v>
      </c>
      <c r="AE79" s="35">
        <f>Лист1!AE79</f>
        <v>0</v>
      </c>
      <c r="AF79" s="35">
        <f>Лист1!AF79</f>
        <v>0</v>
      </c>
      <c r="AG79" s="33" t="e">
        <f>VLOOKUP($B79,district!$A$2:$E$72,4,0)</f>
        <v>#N/A</v>
      </c>
      <c r="AH79" s="36"/>
      <c r="AI79" s="36"/>
      <c r="AJ79" s="36"/>
      <c r="AK79" s="36"/>
      <c r="AL79" s="36"/>
    </row>
    <row r="80" spans="1:38" s="19" customFormat="1">
      <c r="A80" s="31">
        <f>Лист1!A80</f>
        <v>0</v>
      </c>
      <c r="B80" s="32" t="str">
        <f>TRIM(Лист1!B80)</f>
        <v/>
      </c>
      <c r="C80" s="35">
        <f>Лист1!C80</f>
        <v>0</v>
      </c>
      <c r="D80" s="35">
        <f>Лист1!D80</f>
        <v>0</v>
      </c>
      <c r="E80" s="35">
        <f>Лист1!E80</f>
        <v>0</v>
      </c>
      <c r="F80" s="35">
        <f>Лист1!F80</f>
        <v>0</v>
      </c>
      <c r="G80" s="35">
        <f>Лист1!G80</f>
        <v>0</v>
      </c>
      <c r="H80" s="35">
        <f>Лист1!H80</f>
        <v>0</v>
      </c>
      <c r="I80" s="35">
        <f>Лист1!I80</f>
        <v>0</v>
      </c>
      <c r="J80" s="35">
        <f>Лист1!J80</f>
        <v>0</v>
      </c>
      <c r="K80" s="35">
        <f>Лист1!K80</f>
        <v>0</v>
      </c>
      <c r="L80" s="35">
        <f>Лист1!L80</f>
        <v>0</v>
      </c>
      <c r="M80" s="35">
        <f>Лист1!M80</f>
        <v>0</v>
      </c>
      <c r="N80" s="35">
        <f>Лист1!N80</f>
        <v>0</v>
      </c>
      <c r="O80" s="35">
        <f>Лист1!O80</f>
        <v>0</v>
      </c>
      <c r="P80" s="35">
        <f>Лист1!P80</f>
        <v>0</v>
      </c>
      <c r="Q80" s="35">
        <f>Лист1!Q80</f>
        <v>0</v>
      </c>
      <c r="R80" s="35">
        <f>Лист1!R80</f>
        <v>0</v>
      </c>
      <c r="S80" s="35">
        <f>Лист1!S80</f>
        <v>0</v>
      </c>
      <c r="T80" s="35">
        <f>Лист1!T80</f>
        <v>0</v>
      </c>
      <c r="U80" s="35">
        <f>Лист1!U80</f>
        <v>0</v>
      </c>
      <c r="V80" s="35">
        <f>Лист1!V80</f>
        <v>0</v>
      </c>
      <c r="W80" s="35">
        <f>Лист1!W80</f>
        <v>0</v>
      </c>
      <c r="X80" s="35">
        <f>Лист1!X80</f>
        <v>0</v>
      </c>
      <c r="Y80" s="35">
        <f>Лист1!Y80</f>
        <v>0</v>
      </c>
      <c r="Z80" s="35">
        <f>Лист1!Z80</f>
        <v>0</v>
      </c>
      <c r="AA80" s="35">
        <f>Лист1!AA80</f>
        <v>0</v>
      </c>
      <c r="AB80" s="35">
        <f>Лист1!AB80</f>
        <v>0</v>
      </c>
      <c r="AC80" s="35">
        <f>Лист1!AC80</f>
        <v>0</v>
      </c>
      <c r="AD80" s="35">
        <f>Лист1!AD80</f>
        <v>0</v>
      </c>
      <c r="AE80" s="35">
        <f>Лист1!AE80</f>
        <v>0</v>
      </c>
      <c r="AF80" s="35">
        <f>Лист1!AF80</f>
        <v>0</v>
      </c>
      <c r="AG80" s="33" t="e">
        <f>VLOOKUP($B80,district!$A$2:$E$72,4,0)</f>
        <v>#N/A</v>
      </c>
      <c r="AH80" s="36"/>
      <c r="AI80" s="36"/>
      <c r="AJ80" s="36"/>
      <c r="AK80" s="36"/>
      <c r="AL80" s="36"/>
    </row>
    <row r="81" spans="1:38" s="19" customFormat="1">
      <c r="A81" s="31">
        <f>Лист1!A81</f>
        <v>0</v>
      </c>
      <c r="B81" s="32" t="str">
        <f>TRIM(Лист1!B81)</f>
        <v/>
      </c>
      <c r="C81" s="35">
        <f>Лист1!C81</f>
        <v>0</v>
      </c>
      <c r="D81" s="35">
        <f>Лист1!D81</f>
        <v>0</v>
      </c>
      <c r="E81" s="35">
        <f>Лист1!E81</f>
        <v>0</v>
      </c>
      <c r="F81" s="35">
        <f>Лист1!F81</f>
        <v>0</v>
      </c>
      <c r="G81" s="35">
        <f>Лист1!G81</f>
        <v>0</v>
      </c>
      <c r="H81" s="35">
        <f>Лист1!H81</f>
        <v>0</v>
      </c>
      <c r="I81" s="35">
        <f>Лист1!I81</f>
        <v>0</v>
      </c>
      <c r="J81" s="35">
        <f>Лист1!J81</f>
        <v>0</v>
      </c>
      <c r="K81" s="35">
        <f>Лист1!K81</f>
        <v>0</v>
      </c>
      <c r="L81" s="35">
        <f>Лист1!L81</f>
        <v>0</v>
      </c>
      <c r="M81" s="35">
        <f>Лист1!M81</f>
        <v>0</v>
      </c>
      <c r="N81" s="35">
        <f>Лист1!N81</f>
        <v>0</v>
      </c>
      <c r="O81" s="35">
        <f>Лист1!O81</f>
        <v>0</v>
      </c>
      <c r="P81" s="35">
        <f>Лист1!P81</f>
        <v>0</v>
      </c>
      <c r="Q81" s="35">
        <f>Лист1!Q81</f>
        <v>0</v>
      </c>
      <c r="R81" s="35">
        <f>Лист1!R81</f>
        <v>0</v>
      </c>
      <c r="S81" s="35">
        <f>Лист1!S81</f>
        <v>0</v>
      </c>
      <c r="T81" s="35">
        <f>Лист1!T81</f>
        <v>0</v>
      </c>
      <c r="U81" s="35">
        <f>Лист1!U81</f>
        <v>0</v>
      </c>
      <c r="V81" s="35">
        <f>Лист1!V81</f>
        <v>0</v>
      </c>
      <c r="W81" s="35">
        <f>Лист1!W81</f>
        <v>0</v>
      </c>
      <c r="X81" s="35">
        <f>Лист1!X81</f>
        <v>0</v>
      </c>
      <c r="Y81" s="35">
        <f>Лист1!Y81</f>
        <v>0</v>
      </c>
      <c r="Z81" s="35">
        <f>Лист1!Z81</f>
        <v>0</v>
      </c>
      <c r="AA81" s="35">
        <f>Лист1!AA81</f>
        <v>0</v>
      </c>
      <c r="AB81" s="35">
        <f>Лист1!AB81</f>
        <v>0</v>
      </c>
      <c r="AC81" s="35">
        <f>Лист1!AC81</f>
        <v>0</v>
      </c>
      <c r="AD81" s="35">
        <f>Лист1!AD81</f>
        <v>0</v>
      </c>
      <c r="AE81" s="35">
        <f>Лист1!AE81</f>
        <v>0</v>
      </c>
      <c r="AF81" s="35">
        <f>Лист1!AF81</f>
        <v>0</v>
      </c>
      <c r="AG81" s="33" t="e">
        <f>VLOOKUP($B81,district!$A$2:$E$72,4,0)</f>
        <v>#N/A</v>
      </c>
      <c r="AH81" s="36"/>
      <c r="AI81" s="36"/>
      <c r="AJ81" s="36"/>
      <c r="AK81" s="36"/>
      <c r="AL81" s="36"/>
    </row>
    <row r="82" spans="1:38" s="19" customFormat="1">
      <c r="A82" s="31">
        <f>Лист1!A82</f>
        <v>0</v>
      </c>
      <c r="B82" s="32" t="str">
        <f>TRIM(Лист1!B82)</f>
        <v/>
      </c>
      <c r="C82" s="35">
        <f>Лист1!C82</f>
        <v>0</v>
      </c>
      <c r="D82" s="35">
        <f>Лист1!D82</f>
        <v>0</v>
      </c>
      <c r="E82" s="35">
        <f>Лист1!E82</f>
        <v>0</v>
      </c>
      <c r="F82" s="35">
        <f>Лист1!F82</f>
        <v>0</v>
      </c>
      <c r="G82" s="35">
        <f>Лист1!G82</f>
        <v>0</v>
      </c>
      <c r="H82" s="35">
        <f>Лист1!H82</f>
        <v>0</v>
      </c>
      <c r="I82" s="35">
        <f>Лист1!I82</f>
        <v>0</v>
      </c>
      <c r="J82" s="35">
        <f>Лист1!J82</f>
        <v>0</v>
      </c>
      <c r="K82" s="35">
        <f>Лист1!K82</f>
        <v>0</v>
      </c>
      <c r="L82" s="35">
        <f>Лист1!L82</f>
        <v>0</v>
      </c>
      <c r="M82" s="35">
        <f>Лист1!M82</f>
        <v>0</v>
      </c>
      <c r="N82" s="35">
        <f>Лист1!N82</f>
        <v>0</v>
      </c>
      <c r="O82" s="35">
        <f>Лист1!O82</f>
        <v>0</v>
      </c>
      <c r="P82" s="35">
        <f>Лист1!P82</f>
        <v>0</v>
      </c>
      <c r="Q82" s="35">
        <f>Лист1!Q82</f>
        <v>0</v>
      </c>
      <c r="R82" s="35">
        <f>Лист1!R82</f>
        <v>0</v>
      </c>
      <c r="S82" s="35">
        <f>Лист1!S82</f>
        <v>0</v>
      </c>
      <c r="T82" s="35">
        <f>Лист1!T82</f>
        <v>0</v>
      </c>
      <c r="U82" s="35">
        <f>Лист1!U82</f>
        <v>0</v>
      </c>
      <c r="V82" s="35">
        <f>Лист1!V82</f>
        <v>0</v>
      </c>
      <c r="W82" s="35">
        <f>Лист1!W82</f>
        <v>0</v>
      </c>
      <c r="X82" s="35">
        <f>Лист1!X82</f>
        <v>0</v>
      </c>
      <c r="Y82" s="35">
        <f>Лист1!Y82</f>
        <v>0</v>
      </c>
      <c r="Z82" s="35">
        <f>Лист1!Z82</f>
        <v>0</v>
      </c>
      <c r="AA82" s="35">
        <f>Лист1!AA82</f>
        <v>0</v>
      </c>
      <c r="AB82" s="35">
        <f>Лист1!AB82</f>
        <v>0</v>
      </c>
      <c r="AC82" s="35">
        <f>Лист1!AC82</f>
        <v>0</v>
      </c>
      <c r="AD82" s="35">
        <f>Лист1!AD82</f>
        <v>0</v>
      </c>
      <c r="AE82" s="35">
        <f>Лист1!AE82</f>
        <v>0</v>
      </c>
      <c r="AF82" s="35">
        <f>Лист1!AF82</f>
        <v>0</v>
      </c>
      <c r="AG82" s="33" t="e">
        <f>VLOOKUP($B82,district!$A$2:$E$72,4,0)</f>
        <v>#N/A</v>
      </c>
      <c r="AH82" s="36"/>
      <c r="AI82" s="36"/>
      <c r="AJ82" s="36"/>
      <c r="AK82" s="36"/>
      <c r="AL82" s="36"/>
    </row>
    <row r="83" spans="1:38" s="19" customFormat="1">
      <c r="A83" s="31">
        <f>Лист1!A83</f>
        <v>0</v>
      </c>
      <c r="B83" s="32" t="str">
        <f>TRIM(Лист1!B83)</f>
        <v/>
      </c>
      <c r="C83" s="35">
        <f>Лист1!C83</f>
        <v>0</v>
      </c>
      <c r="D83" s="35">
        <f>Лист1!D83</f>
        <v>0</v>
      </c>
      <c r="E83" s="35">
        <f>Лист1!E83</f>
        <v>0</v>
      </c>
      <c r="F83" s="35">
        <f>Лист1!F83</f>
        <v>0</v>
      </c>
      <c r="G83" s="35">
        <f>Лист1!G83</f>
        <v>0</v>
      </c>
      <c r="H83" s="35">
        <f>Лист1!H83</f>
        <v>0</v>
      </c>
      <c r="I83" s="35">
        <f>Лист1!I83</f>
        <v>0</v>
      </c>
      <c r="J83" s="35">
        <f>Лист1!J83</f>
        <v>0</v>
      </c>
      <c r="K83" s="35">
        <f>Лист1!K83</f>
        <v>0</v>
      </c>
      <c r="L83" s="35">
        <f>Лист1!L83</f>
        <v>0</v>
      </c>
      <c r="M83" s="35">
        <f>Лист1!M83</f>
        <v>0</v>
      </c>
      <c r="N83" s="35">
        <f>Лист1!N83</f>
        <v>0</v>
      </c>
      <c r="O83" s="35">
        <f>Лист1!O83</f>
        <v>0</v>
      </c>
      <c r="P83" s="35">
        <f>Лист1!P83</f>
        <v>0</v>
      </c>
      <c r="Q83" s="35">
        <f>Лист1!Q83</f>
        <v>0</v>
      </c>
      <c r="R83" s="35">
        <f>Лист1!R83</f>
        <v>0</v>
      </c>
      <c r="S83" s="35">
        <f>Лист1!S83</f>
        <v>0</v>
      </c>
      <c r="T83" s="35">
        <f>Лист1!T83</f>
        <v>0</v>
      </c>
      <c r="U83" s="35">
        <f>Лист1!U83</f>
        <v>0</v>
      </c>
      <c r="V83" s="35">
        <f>Лист1!V83</f>
        <v>0</v>
      </c>
      <c r="W83" s="35">
        <f>Лист1!W83</f>
        <v>0</v>
      </c>
      <c r="X83" s="35">
        <f>Лист1!X83</f>
        <v>0</v>
      </c>
      <c r="Y83" s="35">
        <f>Лист1!Y83</f>
        <v>0</v>
      </c>
      <c r="Z83" s="35">
        <f>Лист1!Z83</f>
        <v>0</v>
      </c>
      <c r="AA83" s="35">
        <f>Лист1!AA83</f>
        <v>0</v>
      </c>
      <c r="AB83" s="35">
        <f>Лист1!AB83</f>
        <v>0</v>
      </c>
      <c r="AC83" s="35">
        <f>Лист1!AC83</f>
        <v>0</v>
      </c>
      <c r="AD83" s="35">
        <f>Лист1!AD83</f>
        <v>0</v>
      </c>
      <c r="AE83" s="35">
        <f>Лист1!AE83</f>
        <v>0</v>
      </c>
      <c r="AF83" s="35">
        <f>Лист1!AF83</f>
        <v>0</v>
      </c>
      <c r="AG83" s="33" t="e">
        <f>VLOOKUP($B83,district!$A$2:$E$72,4,0)</f>
        <v>#N/A</v>
      </c>
      <c r="AH83" s="36"/>
      <c r="AI83" s="36"/>
      <c r="AJ83" s="36"/>
      <c r="AK83" s="36"/>
      <c r="AL83" s="36"/>
    </row>
    <row r="84" spans="1:38" s="19" customFormat="1">
      <c r="A84" s="31">
        <f>Лист1!A84</f>
        <v>0</v>
      </c>
      <c r="B84" s="32" t="str">
        <f>TRIM(Лист1!B84)</f>
        <v/>
      </c>
      <c r="C84" s="35">
        <f>Лист1!C84</f>
        <v>0</v>
      </c>
      <c r="D84" s="35">
        <f>Лист1!D84</f>
        <v>0</v>
      </c>
      <c r="E84" s="35">
        <f>Лист1!E84</f>
        <v>0</v>
      </c>
      <c r="F84" s="35">
        <f>Лист1!F84</f>
        <v>0</v>
      </c>
      <c r="G84" s="35">
        <f>Лист1!G84</f>
        <v>0</v>
      </c>
      <c r="H84" s="35">
        <f>Лист1!H84</f>
        <v>0</v>
      </c>
      <c r="I84" s="35">
        <f>Лист1!I84</f>
        <v>0</v>
      </c>
      <c r="J84" s="35">
        <f>Лист1!J84</f>
        <v>0</v>
      </c>
      <c r="K84" s="35">
        <f>Лист1!K84</f>
        <v>0</v>
      </c>
      <c r="L84" s="35">
        <f>Лист1!L84</f>
        <v>0</v>
      </c>
      <c r="M84" s="35">
        <f>Лист1!M84</f>
        <v>0</v>
      </c>
      <c r="N84" s="35">
        <f>Лист1!N84</f>
        <v>0</v>
      </c>
      <c r="O84" s="35">
        <f>Лист1!O84</f>
        <v>0</v>
      </c>
      <c r="P84" s="35">
        <f>Лист1!P84</f>
        <v>0</v>
      </c>
      <c r="Q84" s="35">
        <f>Лист1!Q84</f>
        <v>0</v>
      </c>
      <c r="R84" s="35">
        <f>Лист1!R84</f>
        <v>0</v>
      </c>
      <c r="S84" s="35">
        <f>Лист1!S84</f>
        <v>0</v>
      </c>
      <c r="T84" s="35">
        <f>Лист1!T84</f>
        <v>0</v>
      </c>
      <c r="U84" s="35">
        <f>Лист1!U84</f>
        <v>0</v>
      </c>
      <c r="V84" s="35">
        <f>Лист1!V84</f>
        <v>0</v>
      </c>
      <c r="W84" s="35">
        <f>Лист1!W84</f>
        <v>0</v>
      </c>
      <c r="X84" s="35">
        <f>Лист1!X84</f>
        <v>0</v>
      </c>
      <c r="Y84" s="35">
        <f>Лист1!Y84</f>
        <v>0</v>
      </c>
      <c r="Z84" s="35">
        <f>Лист1!Z84</f>
        <v>0</v>
      </c>
      <c r="AA84" s="35">
        <f>Лист1!AA84</f>
        <v>0</v>
      </c>
      <c r="AB84" s="35">
        <f>Лист1!AB84</f>
        <v>0</v>
      </c>
      <c r="AC84" s="35">
        <f>Лист1!AC84</f>
        <v>0</v>
      </c>
      <c r="AD84" s="35">
        <f>Лист1!AD84</f>
        <v>0</v>
      </c>
      <c r="AE84" s="35">
        <f>Лист1!AE84</f>
        <v>0</v>
      </c>
      <c r="AF84" s="35">
        <f>Лист1!AF84</f>
        <v>0</v>
      </c>
      <c r="AG84" s="33" t="e">
        <f>VLOOKUP($B84,district!$A$2:$E$72,4,0)</f>
        <v>#N/A</v>
      </c>
      <c r="AH84" s="36"/>
      <c r="AI84" s="36"/>
      <c r="AJ84" s="36"/>
      <c r="AK84" s="36"/>
      <c r="AL84" s="36"/>
    </row>
    <row r="85" spans="1:38" s="19" customFormat="1">
      <c r="A85" s="31">
        <f>Лист1!A85</f>
        <v>0</v>
      </c>
      <c r="B85" s="32" t="str">
        <f>TRIM(Лист1!B85)</f>
        <v/>
      </c>
      <c r="C85" s="35">
        <f>Лист1!C85</f>
        <v>0</v>
      </c>
      <c r="D85" s="35">
        <f>Лист1!D85</f>
        <v>0</v>
      </c>
      <c r="E85" s="35">
        <f>Лист1!E85</f>
        <v>0</v>
      </c>
      <c r="F85" s="35">
        <f>Лист1!F85</f>
        <v>0</v>
      </c>
      <c r="G85" s="35">
        <f>Лист1!G85</f>
        <v>0</v>
      </c>
      <c r="H85" s="35">
        <f>Лист1!H85</f>
        <v>0</v>
      </c>
      <c r="I85" s="35">
        <f>Лист1!I85</f>
        <v>0</v>
      </c>
      <c r="J85" s="35">
        <f>Лист1!J85</f>
        <v>0</v>
      </c>
      <c r="K85" s="35">
        <f>Лист1!K85</f>
        <v>0</v>
      </c>
      <c r="L85" s="35">
        <f>Лист1!L85</f>
        <v>0</v>
      </c>
      <c r="M85" s="35">
        <f>Лист1!M85</f>
        <v>0</v>
      </c>
      <c r="N85" s="35">
        <f>Лист1!N85</f>
        <v>0</v>
      </c>
      <c r="O85" s="35">
        <f>Лист1!O85</f>
        <v>0</v>
      </c>
      <c r="P85" s="35">
        <f>Лист1!P85</f>
        <v>0</v>
      </c>
      <c r="Q85" s="35">
        <f>Лист1!Q85</f>
        <v>0</v>
      </c>
      <c r="R85" s="35">
        <f>Лист1!R85</f>
        <v>0</v>
      </c>
      <c r="S85" s="35">
        <f>Лист1!S85</f>
        <v>0</v>
      </c>
      <c r="T85" s="35">
        <f>Лист1!T85</f>
        <v>0</v>
      </c>
      <c r="U85" s="35">
        <f>Лист1!U85</f>
        <v>0</v>
      </c>
      <c r="V85" s="35">
        <f>Лист1!V85</f>
        <v>0</v>
      </c>
      <c r="W85" s="35">
        <f>Лист1!W85</f>
        <v>0</v>
      </c>
      <c r="X85" s="35">
        <f>Лист1!X85</f>
        <v>0</v>
      </c>
      <c r="Y85" s="35">
        <f>Лист1!Y85</f>
        <v>0</v>
      </c>
      <c r="Z85" s="35">
        <f>Лист1!Z85</f>
        <v>0</v>
      </c>
      <c r="AA85" s="35">
        <f>Лист1!AA85</f>
        <v>0</v>
      </c>
      <c r="AB85" s="35">
        <f>Лист1!AB85</f>
        <v>0</v>
      </c>
      <c r="AC85" s="35">
        <f>Лист1!AC85</f>
        <v>0</v>
      </c>
      <c r="AD85" s="35">
        <f>Лист1!AD85</f>
        <v>0</v>
      </c>
      <c r="AE85" s="35">
        <f>Лист1!AE85</f>
        <v>0</v>
      </c>
      <c r="AF85" s="35">
        <f>Лист1!AF85</f>
        <v>0</v>
      </c>
      <c r="AG85" s="33" t="e">
        <f>VLOOKUP($B85,district!$A$2:$E$72,4,0)</f>
        <v>#N/A</v>
      </c>
      <c r="AH85" s="36"/>
      <c r="AI85" s="36"/>
      <c r="AJ85" s="36"/>
      <c r="AK85" s="36"/>
      <c r="AL85" s="36"/>
    </row>
    <row r="86" spans="1:38" s="19" customFormat="1">
      <c r="A86" s="31">
        <f>Лист1!A86</f>
        <v>0</v>
      </c>
      <c r="B86" s="32" t="str">
        <f>TRIM(Лист1!B86)</f>
        <v/>
      </c>
      <c r="C86" s="35">
        <f>Лист1!C86</f>
        <v>0</v>
      </c>
      <c r="D86" s="35">
        <f>Лист1!D86</f>
        <v>0</v>
      </c>
      <c r="E86" s="35">
        <f>Лист1!E86</f>
        <v>0</v>
      </c>
      <c r="F86" s="35">
        <f>Лист1!F86</f>
        <v>0</v>
      </c>
      <c r="G86" s="35">
        <f>Лист1!G86</f>
        <v>0</v>
      </c>
      <c r="H86" s="35">
        <f>Лист1!H86</f>
        <v>0</v>
      </c>
      <c r="I86" s="35">
        <f>Лист1!I86</f>
        <v>0</v>
      </c>
      <c r="J86" s="35">
        <f>Лист1!J86</f>
        <v>0</v>
      </c>
      <c r="K86" s="35">
        <f>Лист1!K86</f>
        <v>0</v>
      </c>
      <c r="L86" s="35">
        <f>Лист1!L86</f>
        <v>0</v>
      </c>
      <c r="M86" s="35">
        <f>Лист1!M86</f>
        <v>0</v>
      </c>
      <c r="N86" s="35">
        <f>Лист1!N86</f>
        <v>0</v>
      </c>
      <c r="O86" s="35">
        <f>Лист1!O86</f>
        <v>0</v>
      </c>
      <c r="P86" s="35">
        <f>Лист1!P86</f>
        <v>0</v>
      </c>
      <c r="Q86" s="35">
        <f>Лист1!Q86</f>
        <v>0</v>
      </c>
      <c r="R86" s="35">
        <f>Лист1!R86</f>
        <v>0</v>
      </c>
      <c r="S86" s="35">
        <f>Лист1!S86</f>
        <v>0</v>
      </c>
      <c r="T86" s="35">
        <f>Лист1!T86</f>
        <v>0</v>
      </c>
      <c r="U86" s="35">
        <f>Лист1!U86</f>
        <v>0</v>
      </c>
      <c r="V86" s="35">
        <f>Лист1!V86</f>
        <v>0</v>
      </c>
      <c r="W86" s="35">
        <f>Лист1!W86</f>
        <v>0</v>
      </c>
      <c r="X86" s="35">
        <f>Лист1!X86</f>
        <v>0</v>
      </c>
      <c r="Y86" s="35">
        <f>Лист1!Y86</f>
        <v>0</v>
      </c>
      <c r="Z86" s="35">
        <f>Лист1!Z86</f>
        <v>0</v>
      </c>
      <c r="AA86" s="35">
        <f>Лист1!AA86</f>
        <v>0</v>
      </c>
      <c r="AB86" s="35">
        <f>Лист1!AB86</f>
        <v>0</v>
      </c>
      <c r="AC86" s="35">
        <f>Лист1!AC86</f>
        <v>0</v>
      </c>
      <c r="AD86" s="35">
        <f>Лист1!AD86</f>
        <v>0</v>
      </c>
      <c r="AE86" s="35">
        <f>Лист1!AE86</f>
        <v>0</v>
      </c>
      <c r="AF86" s="35">
        <f>Лист1!AF86</f>
        <v>0</v>
      </c>
      <c r="AG86" s="33" t="e">
        <f>VLOOKUP($B86,district!$A$2:$E$72,4,0)</f>
        <v>#N/A</v>
      </c>
      <c r="AH86" s="36"/>
      <c r="AI86" s="36"/>
      <c r="AJ86" s="36"/>
      <c r="AK86" s="36"/>
      <c r="AL86" s="36"/>
    </row>
    <row r="87" spans="1:38" s="19" customFormat="1">
      <c r="A87" s="31">
        <f>Лист1!A87</f>
        <v>0</v>
      </c>
      <c r="B87" s="32" t="str">
        <f>TRIM(Лист1!B87)</f>
        <v/>
      </c>
      <c r="C87" s="35">
        <f>Лист1!C87</f>
        <v>0</v>
      </c>
      <c r="D87" s="35">
        <f>Лист1!D87</f>
        <v>0</v>
      </c>
      <c r="E87" s="35">
        <f>Лист1!E87</f>
        <v>0</v>
      </c>
      <c r="F87" s="35">
        <f>Лист1!F87</f>
        <v>0</v>
      </c>
      <c r="G87" s="35">
        <f>Лист1!G87</f>
        <v>0</v>
      </c>
      <c r="H87" s="35">
        <f>Лист1!H87</f>
        <v>0</v>
      </c>
      <c r="I87" s="35">
        <f>Лист1!I87</f>
        <v>0</v>
      </c>
      <c r="J87" s="35">
        <f>Лист1!J87</f>
        <v>0</v>
      </c>
      <c r="K87" s="35">
        <f>Лист1!K87</f>
        <v>0</v>
      </c>
      <c r="L87" s="35">
        <f>Лист1!L87</f>
        <v>0</v>
      </c>
      <c r="M87" s="35">
        <f>Лист1!M87</f>
        <v>0</v>
      </c>
      <c r="N87" s="35">
        <f>Лист1!N87</f>
        <v>0</v>
      </c>
      <c r="O87" s="35">
        <f>Лист1!O87</f>
        <v>0</v>
      </c>
      <c r="P87" s="35">
        <f>Лист1!P87</f>
        <v>0</v>
      </c>
      <c r="Q87" s="35">
        <f>Лист1!Q87</f>
        <v>0</v>
      </c>
      <c r="R87" s="35">
        <f>Лист1!R87</f>
        <v>0</v>
      </c>
      <c r="S87" s="35">
        <f>Лист1!S87</f>
        <v>0</v>
      </c>
      <c r="T87" s="35">
        <f>Лист1!T87</f>
        <v>0</v>
      </c>
      <c r="U87" s="35">
        <f>Лист1!U87</f>
        <v>0</v>
      </c>
      <c r="V87" s="35">
        <f>Лист1!V87</f>
        <v>0</v>
      </c>
      <c r="W87" s="35">
        <f>Лист1!W87</f>
        <v>0</v>
      </c>
      <c r="X87" s="35">
        <f>Лист1!X87</f>
        <v>0</v>
      </c>
      <c r="Y87" s="35">
        <f>Лист1!Y87</f>
        <v>0</v>
      </c>
      <c r="Z87" s="35">
        <f>Лист1!Z87</f>
        <v>0</v>
      </c>
      <c r="AA87" s="35">
        <f>Лист1!AA87</f>
        <v>0</v>
      </c>
      <c r="AB87" s="35">
        <f>Лист1!AB87</f>
        <v>0</v>
      </c>
      <c r="AC87" s="35">
        <f>Лист1!AC87</f>
        <v>0</v>
      </c>
      <c r="AD87" s="35">
        <f>Лист1!AD87</f>
        <v>0</v>
      </c>
      <c r="AE87" s="35">
        <f>Лист1!AE87</f>
        <v>0</v>
      </c>
      <c r="AF87" s="35">
        <f>Лист1!AF87</f>
        <v>0</v>
      </c>
      <c r="AG87" s="33" t="e">
        <f>VLOOKUP($B87,district!$A$2:$E$72,4,0)</f>
        <v>#N/A</v>
      </c>
      <c r="AH87" s="36"/>
      <c r="AI87" s="36"/>
      <c r="AJ87" s="36"/>
      <c r="AK87" s="36"/>
      <c r="AL87" s="36"/>
    </row>
    <row r="88" spans="1:38" s="19" customFormat="1">
      <c r="A88" s="31">
        <f>Лист1!A88</f>
        <v>0</v>
      </c>
      <c r="B88" s="32" t="str">
        <f>TRIM(Лист1!B88)</f>
        <v/>
      </c>
      <c r="C88" s="35">
        <f>Лист1!C88</f>
        <v>0</v>
      </c>
      <c r="D88" s="35">
        <f>Лист1!D88</f>
        <v>0</v>
      </c>
      <c r="E88" s="35">
        <f>Лист1!E88</f>
        <v>0</v>
      </c>
      <c r="F88" s="35">
        <f>Лист1!F88</f>
        <v>0</v>
      </c>
      <c r="G88" s="35">
        <f>Лист1!G88</f>
        <v>0</v>
      </c>
      <c r="H88" s="35">
        <f>Лист1!H88</f>
        <v>0</v>
      </c>
      <c r="I88" s="35">
        <f>Лист1!I88</f>
        <v>0</v>
      </c>
      <c r="J88" s="35">
        <f>Лист1!J88</f>
        <v>0</v>
      </c>
      <c r="K88" s="35">
        <f>Лист1!K88</f>
        <v>0</v>
      </c>
      <c r="L88" s="35">
        <f>Лист1!L88</f>
        <v>0</v>
      </c>
      <c r="M88" s="35">
        <f>Лист1!M88</f>
        <v>0</v>
      </c>
      <c r="N88" s="35">
        <f>Лист1!N88</f>
        <v>0</v>
      </c>
      <c r="O88" s="35">
        <f>Лист1!O88</f>
        <v>0</v>
      </c>
      <c r="P88" s="35">
        <f>Лист1!P88</f>
        <v>0</v>
      </c>
      <c r="Q88" s="35">
        <f>Лист1!Q88</f>
        <v>0</v>
      </c>
      <c r="R88" s="35">
        <f>Лист1!R88</f>
        <v>0</v>
      </c>
      <c r="S88" s="35">
        <f>Лист1!S88</f>
        <v>0</v>
      </c>
      <c r="T88" s="35">
        <f>Лист1!T88</f>
        <v>0</v>
      </c>
      <c r="U88" s="35">
        <f>Лист1!U88</f>
        <v>0</v>
      </c>
      <c r="V88" s="35">
        <f>Лист1!V88</f>
        <v>0</v>
      </c>
      <c r="W88" s="35">
        <f>Лист1!W88</f>
        <v>0</v>
      </c>
      <c r="X88" s="35">
        <f>Лист1!X88</f>
        <v>0</v>
      </c>
      <c r="Y88" s="35">
        <f>Лист1!Y88</f>
        <v>0</v>
      </c>
      <c r="Z88" s="35">
        <f>Лист1!Z88</f>
        <v>0</v>
      </c>
      <c r="AA88" s="35">
        <f>Лист1!AA88</f>
        <v>0</v>
      </c>
      <c r="AB88" s="35">
        <f>Лист1!AB88</f>
        <v>0</v>
      </c>
      <c r="AC88" s="35">
        <f>Лист1!AC88</f>
        <v>0</v>
      </c>
      <c r="AD88" s="35">
        <f>Лист1!AD88</f>
        <v>0</v>
      </c>
      <c r="AE88" s="35">
        <f>Лист1!AE88</f>
        <v>0</v>
      </c>
      <c r="AF88" s="35">
        <f>Лист1!AF88</f>
        <v>0</v>
      </c>
      <c r="AG88" s="33" t="e">
        <f>VLOOKUP($B88,district!$A$2:$E$72,4,0)</f>
        <v>#N/A</v>
      </c>
      <c r="AH88" s="36"/>
      <c r="AI88" s="36"/>
      <c r="AJ88" s="36"/>
      <c r="AK88" s="36"/>
      <c r="AL88" s="36"/>
    </row>
    <row r="89" spans="1:38" s="19" customFormat="1">
      <c r="A89" s="31">
        <f>Лист1!A89</f>
        <v>0</v>
      </c>
      <c r="B89" s="32" t="str">
        <f>TRIM(Лист1!B89)</f>
        <v/>
      </c>
      <c r="C89" s="35">
        <f>Лист1!C89</f>
        <v>0</v>
      </c>
      <c r="D89" s="35">
        <f>Лист1!D89</f>
        <v>0</v>
      </c>
      <c r="E89" s="35">
        <f>Лист1!E89</f>
        <v>0</v>
      </c>
      <c r="F89" s="35">
        <f>Лист1!F89</f>
        <v>0</v>
      </c>
      <c r="G89" s="35">
        <f>Лист1!G89</f>
        <v>0</v>
      </c>
      <c r="H89" s="35">
        <f>Лист1!H89</f>
        <v>0</v>
      </c>
      <c r="I89" s="35">
        <f>Лист1!I89</f>
        <v>0</v>
      </c>
      <c r="J89" s="35">
        <f>Лист1!J89</f>
        <v>0</v>
      </c>
      <c r="K89" s="35">
        <f>Лист1!K89</f>
        <v>0</v>
      </c>
      <c r="L89" s="35">
        <f>Лист1!L89</f>
        <v>0</v>
      </c>
      <c r="M89" s="35">
        <f>Лист1!M89</f>
        <v>0</v>
      </c>
      <c r="N89" s="35">
        <f>Лист1!N89</f>
        <v>0</v>
      </c>
      <c r="O89" s="35">
        <f>Лист1!O89</f>
        <v>0</v>
      </c>
      <c r="P89" s="35">
        <f>Лист1!P89</f>
        <v>0</v>
      </c>
      <c r="Q89" s="35">
        <f>Лист1!Q89</f>
        <v>0</v>
      </c>
      <c r="R89" s="35">
        <f>Лист1!R89</f>
        <v>0</v>
      </c>
      <c r="S89" s="35">
        <f>Лист1!S89</f>
        <v>0</v>
      </c>
      <c r="T89" s="35">
        <f>Лист1!T89</f>
        <v>0</v>
      </c>
      <c r="U89" s="35">
        <f>Лист1!U89</f>
        <v>0</v>
      </c>
      <c r="V89" s="35">
        <f>Лист1!V89</f>
        <v>0</v>
      </c>
      <c r="W89" s="35">
        <f>Лист1!W89</f>
        <v>0</v>
      </c>
      <c r="X89" s="35">
        <f>Лист1!X89</f>
        <v>0</v>
      </c>
      <c r="Y89" s="35">
        <f>Лист1!Y89</f>
        <v>0</v>
      </c>
      <c r="Z89" s="35">
        <f>Лист1!Z89</f>
        <v>0</v>
      </c>
      <c r="AA89" s="35">
        <f>Лист1!AA89</f>
        <v>0</v>
      </c>
      <c r="AB89" s="35">
        <f>Лист1!AB89</f>
        <v>0</v>
      </c>
      <c r="AC89" s="35">
        <f>Лист1!AC89</f>
        <v>0</v>
      </c>
      <c r="AD89" s="35">
        <f>Лист1!AD89</f>
        <v>0</v>
      </c>
      <c r="AE89" s="35">
        <f>Лист1!AE89</f>
        <v>0</v>
      </c>
      <c r="AF89" s="35">
        <f>Лист1!AF89</f>
        <v>0</v>
      </c>
      <c r="AG89" s="33" t="e">
        <f>VLOOKUP($B89,district!$A$2:$E$72,4,0)</f>
        <v>#N/A</v>
      </c>
      <c r="AH89" s="36"/>
      <c r="AI89" s="36"/>
      <c r="AJ89" s="36"/>
      <c r="AK89" s="36"/>
      <c r="AL89" s="36"/>
    </row>
    <row r="90" spans="1:38" s="19" customFormat="1">
      <c r="A90" s="31">
        <f>Лист1!A90</f>
        <v>0</v>
      </c>
      <c r="B90" s="32" t="str">
        <f>TRIM(Лист1!B90)</f>
        <v/>
      </c>
      <c r="C90" s="35">
        <f>Лист1!C90</f>
        <v>0</v>
      </c>
      <c r="D90" s="35">
        <f>Лист1!D90</f>
        <v>0</v>
      </c>
      <c r="E90" s="35">
        <f>Лист1!E90</f>
        <v>0</v>
      </c>
      <c r="F90" s="35">
        <f>Лист1!F90</f>
        <v>0</v>
      </c>
      <c r="G90" s="35">
        <f>Лист1!G90</f>
        <v>0</v>
      </c>
      <c r="H90" s="35">
        <f>Лист1!H90</f>
        <v>0</v>
      </c>
      <c r="I90" s="35">
        <f>Лист1!I90</f>
        <v>0</v>
      </c>
      <c r="J90" s="35">
        <f>Лист1!J90</f>
        <v>0</v>
      </c>
      <c r="K90" s="35">
        <f>Лист1!K90</f>
        <v>0</v>
      </c>
      <c r="L90" s="35">
        <f>Лист1!L90</f>
        <v>0</v>
      </c>
      <c r="M90" s="35">
        <f>Лист1!M90</f>
        <v>0</v>
      </c>
      <c r="N90" s="35">
        <f>Лист1!N90</f>
        <v>0</v>
      </c>
      <c r="O90" s="35">
        <f>Лист1!O90</f>
        <v>0</v>
      </c>
      <c r="P90" s="35">
        <f>Лист1!P90</f>
        <v>0</v>
      </c>
      <c r="Q90" s="35">
        <f>Лист1!Q90</f>
        <v>0</v>
      </c>
      <c r="R90" s="35">
        <f>Лист1!R90</f>
        <v>0</v>
      </c>
      <c r="S90" s="35">
        <f>Лист1!S90</f>
        <v>0</v>
      </c>
      <c r="T90" s="35">
        <f>Лист1!T90</f>
        <v>0</v>
      </c>
      <c r="U90" s="35">
        <f>Лист1!U90</f>
        <v>0</v>
      </c>
      <c r="V90" s="35">
        <f>Лист1!V90</f>
        <v>0</v>
      </c>
      <c r="W90" s="35">
        <f>Лист1!W90</f>
        <v>0</v>
      </c>
      <c r="X90" s="35">
        <f>Лист1!X90</f>
        <v>0</v>
      </c>
      <c r="Y90" s="35">
        <f>Лист1!Y90</f>
        <v>0</v>
      </c>
      <c r="Z90" s="35">
        <f>Лист1!Z90</f>
        <v>0</v>
      </c>
      <c r="AA90" s="35">
        <f>Лист1!AA90</f>
        <v>0</v>
      </c>
      <c r="AB90" s="35">
        <f>Лист1!AB90</f>
        <v>0</v>
      </c>
      <c r="AC90" s="35">
        <f>Лист1!AC90</f>
        <v>0</v>
      </c>
      <c r="AD90" s="35">
        <f>Лист1!AD90</f>
        <v>0</v>
      </c>
      <c r="AE90" s="35">
        <f>Лист1!AE90</f>
        <v>0</v>
      </c>
      <c r="AF90" s="35">
        <f>Лист1!AF90</f>
        <v>0</v>
      </c>
      <c r="AG90" s="33" t="e">
        <f>VLOOKUP($B90,district!$A$2:$E$72,4,0)</f>
        <v>#N/A</v>
      </c>
      <c r="AH90" s="36"/>
      <c r="AI90" s="36"/>
      <c r="AJ90" s="36"/>
      <c r="AK90" s="36"/>
      <c r="AL90" s="36"/>
    </row>
    <row r="91" spans="1:38" s="19" customFormat="1">
      <c r="A91" s="31">
        <f>Лист1!A91</f>
        <v>0</v>
      </c>
      <c r="B91" s="32" t="str">
        <f>TRIM(Лист1!B91)</f>
        <v/>
      </c>
      <c r="C91" s="35">
        <f>Лист1!C91</f>
        <v>0</v>
      </c>
      <c r="D91" s="35">
        <f>Лист1!D91</f>
        <v>0</v>
      </c>
      <c r="E91" s="35">
        <f>Лист1!E91</f>
        <v>0</v>
      </c>
      <c r="F91" s="35">
        <f>Лист1!F91</f>
        <v>0</v>
      </c>
      <c r="G91" s="35">
        <f>Лист1!G91</f>
        <v>0</v>
      </c>
      <c r="H91" s="35">
        <f>Лист1!H91</f>
        <v>0</v>
      </c>
      <c r="I91" s="35">
        <f>Лист1!I91</f>
        <v>0</v>
      </c>
      <c r="J91" s="35">
        <f>Лист1!J91</f>
        <v>0</v>
      </c>
      <c r="K91" s="35">
        <f>Лист1!K91</f>
        <v>0</v>
      </c>
      <c r="L91" s="35">
        <f>Лист1!L91</f>
        <v>0</v>
      </c>
      <c r="M91" s="35">
        <f>Лист1!M91</f>
        <v>0</v>
      </c>
      <c r="N91" s="35">
        <f>Лист1!N91</f>
        <v>0</v>
      </c>
      <c r="O91" s="35">
        <f>Лист1!O91</f>
        <v>0</v>
      </c>
      <c r="P91" s="35">
        <f>Лист1!P91</f>
        <v>0</v>
      </c>
      <c r="Q91" s="35">
        <f>Лист1!Q91</f>
        <v>0</v>
      </c>
      <c r="R91" s="35">
        <f>Лист1!R91</f>
        <v>0</v>
      </c>
      <c r="S91" s="35">
        <f>Лист1!S91</f>
        <v>0</v>
      </c>
      <c r="T91" s="35">
        <f>Лист1!T91</f>
        <v>0</v>
      </c>
      <c r="U91" s="35">
        <f>Лист1!U91</f>
        <v>0</v>
      </c>
      <c r="V91" s="35">
        <f>Лист1!V91</f>
        <v>0</v>
      </c>
      <c r="W91" s="35">
        <f>Лист1!W91</f>
        <v>0</v>
      </c>
      <c r="X91" s="35">
        <f>Лист1!X91</f>
        <v>0</v>
      </c>
      <c r="Y91" s="35">
        <f>Лист1!Y91</f>
        <v>0</v>
      </c>
      <c r="Z91" s="35">
        <f>Лист1!Z91</f>
        <v>0</v>
      </c>
      <c r="AA91" s="35">
        <f>Лист1!AA91</f>
        <v>0</v>
      </c>
      <c r="AB91" s="35">
        <f>Лист1!AB91</f>
        <v>0</v>
      </c>
      <c r="AC91" s="35">
        <f>Лист1!AC91</f>
        <v>0</v>
      </c>
      <c r="AD91" s="35">
        <f>Лист1!AD91</f>
        <v>0</v>
      </c>
      <c r="AE91" s="35">
        <f>Лист1!AE91</f>
        <v>0</v>
      </c>
      <c r="AF91" s="35">
        <f>Лист1!AF91</f>
        <v>0</v>
      </c>
      <c r="AG91" s="33" t="e">
        <f>VLOOKUP($B91,district!$A$2:$E$72,4,0)</f>
        <v>#N/A</v>
      </c>
      <c r="AH91" s="36"/>
      <c r="AI91" s="36"/>
      <c r="AJ91" s="36"/>
      <c r="AK91" s="36"/>
      <c r="AL91" s="36"/>
    </row>
    <row r="92" spans="1:38" s="19" customFormat="1">
      <c r="A92" s="31">
        <f>Лист1!A92</f>
        <v>0</v>
      </c>
      <c r="B92" s="32" t="str">
        <f>TRIM(Лист1!B92)</f>
        <v/>
      </c>
      <c r="C92" s="35">
        <f>Лист1!C92</f>
        <v>0</v>
      </c>
      <c r="D92" s="35">
        <f>Лист1!D92</f>
        <v>0</v>
      </c>
      <c r="E92" s="35">
        <f>Лист1!E92</f>
        <v>0</v>
      </c>
      <c r="F92" s="35">
        <f>Лист1!F92</f>
        <v>0</v>
      </c>
      <c r="G92" s="35">
        <f>Лист1!G92</f>
        <v>0</v>
      </c>
      <c r="H92" s="35">
        <f>Лист1!H92</f>
        <v>0</v>
      </c>
      <c r="I92" s="35">
        <f>Лист1!I92</f>
        <v>0</v>
      </c>
      <c r="J92" s="35">
        <f>Лист1!J92</f>
        <v>0</v>
      </c>
      <c r="K92" s="35">
        <f>Лист1!K92</f>
        <v>0</v>
      </c>
      <c r="L92" s="35">
        <f>Лист1!L92</f>
        <v>0</v>
      </c>
      <c r="M92" s="35">
        <f>Лист1!M92</f>
        <v>0</v>
      </c>
      <c r="N92" s="35">
        <f>Лист1!N92</f>
        <v>0</v>
      </c>
      <c r="O92" s="35">
        <f>Лист1!O92</f>
        <v>0</v>
      </c>
      <c r="P92" s="35">
        <f>Лист1!P92</f>
        <v>0</v>
      </c>
      <c r="Q92" s="35">
        <f>Лист1!Q92</f>
        <v>0</v>
      </c>
      <c r="R92" s="35">
        <f>Лист1!R92</f>
        <v>0</v>
      </c>
      <c r="S92" s="35">
        <f>Лист1!S92</f>
        <v>0</v>
      </c>
      <c r="T92" s="35">
        <f>Лист1!T92</f>
        <v>0</v>
      </c>
      <c r="U92" s="35">
        <f>Лист1!U92</f>
        <v>0</v>
      </c>
      <c r="V92" s="35">
        <f>Лист1!V92</f>
        <v>0</v>
      </c>
      <c r="W92" s="35">
        <f>Лист1!W92</f>
        <v>0</v>
      </c>
      <c r="X92" s="35">
        <f>Лист1!X92</f>
        <v>0</v>
      </c>
      <c r="Y92" s="35">
        <f>Лист1!Y92</f>
        <v>0</v>
      </c>
      <c r="Z92" s="35">
        <f>Лист1!Z92</f>
        <v>0</v>
      </c>
      <c r="AA92" s="35">
        <f>Лист1!AA92</f>
        <v>0</v>
      </c>
      <c r="AB92" s="35">
        <f>Лист1!AB92</f>
        <v>0</v>
      </c>
      <c r="AC92" s="35">
        <f>Лист1!AC92</f>
        <v>0</v>
      </c>
      <c r="AD92" s="35">
        <f>Лист1!AD92</f>
        <v>0</v>
      </c>
      <c r="AE92" s="35">
        <f>Лист1!AE92</f>
        <v>0</v>
      </c>
      <c r="AF92" s="35">
        <f>Лист1!AF92</f>
        <v>0</v>
      </c>
      <c r="AG92" s="33" t="e">
        <f>VLOOKUP($B92,district!$A$2:$E$72,4,0)</f>
        <v>#N/A</v>
      </c>
      <c r="AH92" s="36"/>
      <c r="AI92" s="36"/>
      <c r="AJ92" s="36"/>
      <c r="AK92" s="36"/>
      <c r="AL92" s="36"/>
    </row>
    <row r="93" spans="1:38" s="19" customFormat="1">
      <c r="A93" s="31">
        <f>Лист1!A93</f>
        <v>0</v>
      </c>
      <c r="B93" s="32" t="str">
        <f>TRIM(Лист1!B93)</f>
        <v/>
      </c>
      <c r="C93" s="35">
        <f>Лист1!C93</f>
        <v>0</v>
      </c>
      <c r="D93" s="35">
        <f>Лист1!D93</f>
        <v>0</v>
      </c>
      <c r="E93" s="35">
        <f>Лист1!E93</f>
        <v>0</v>
      </c>
      <c r="F93" s="35">
        <f>Лист1!F93</f>
        <v>0</v>
      </c>
      <c r="G93" s="35">
        <f>Лист1!G93</f>
        <v>0</v>
      </c>
      <c r="H93" s="35">
        <f>Лист1!H93</f>
        <v>0</v>
      </c>
      <c r="I93" s="35">
        <f>Лист1!I93</f>
        <v>0</v>
      </c>
      <c r="J93" s="35">
        <f>Лист1!J93</f>
        <v>0</v>
      </c>
      <c r="K93" s="35">
        <f>Лист1!K93</f>
        <v>0</v>
      </c>
      <c r="L93" s="35">
        <f>Лист1!L93</f>
        <v>0</v>
      </c>
      <c r="M93" s="35">
        <f>Лист1!M93</f>
        <v>0</v>
      </c>
      <c r="N93" s="35">
        <f>Лист1!N93</f>
        <v>0</v>
      </c>
      <c r="O93" s="35">
        <f>Лист1!O93</f>
        <v>0</v>
      </c>
      <c r="P93" s="35">
        <f>Лист1!P93</f>
        <v>0</v>
      </c>
      <c r="Q93" s="35">
        <f>Лист1!Q93</f>
        <v>0</v>
      </c>
      <c r="R93" s="35">
        <f>Лист1!R93</f>
        <v>0</v>
      </c>
      <c r="S93" s="35">
        <f>Лист1!S93</f>
        <v>0</v>
      </c>
      <c r="T93" s="35">
        <f>Лист1!T93</f>
        <v>0</v>
      </c>
      <c r="U93" s="35">
        <f>Лист1!U93</f>
        <v>0</v>
      </c>
      <c r="V93" s="35">
        <f>Лист1!V93</f>
        <v>0</v>
      </c>
      <c r="W93" s="35">
        <f>Лист1!W93</f>
        <v>0</v>
      </c>
      <c r="X93" s="35">
        <f>Лист1!X93</f>
        <v>0</v>
      </c>
      <c r="Y93" s="35">
        <f>Лист1!Y93</f>
        <v>0</v>
      </c>
      <c r="Z93" s="35">
        <f>Лист1!Z93</f>
        <v>0</v>
      </c>
      <c r="AA93" s="35">
        <f>Лист1!AA93</f>
        <v>0</v>
      </c>
      <c r="AB93" s="35">
        <f>Лист1!AB93</f>
        <v>0</v>
      </c>
      <c r="AC93" s="35">
        <f>Лист1!AC93</f>
        <v>0</v>
      </c>
      <c r="AD93" s="35">
        <f>Лист1!AD93</f>
        <v>0</v>
      </c>
      <c r="AE93" s="35">
        <f>Лист1!AE93</f>
        <v>0</v>
      </c>
      <c r="AF93" s="35">
        <f>Лист1!AF93</f>
        <v>0</v>
      </c>
      <c r="AG93" s="33" t="e">
        <f>VLOOKUP($B93,district!$A$2:$E$72,4,0)</f>
        <v>#N/A</v>
      </c>
      <c r="AH93" s="36"/>
      <c r="AI93" s="36"/>
      <c r="AJ93" s="36"/>
      <c r="AK93" s="36"/>
      <c r="AL93" s="36"/>
    </row>
    <row r="94" spans="1:38" s="19" customFormat="1">
      <c r="A94" s="31">
        <f>Лист1!A94</f>
        <v>0</v>
      </c>
      <c r="B94" s="32" t="str">
        <f>TRIM(Лист1!B94)</f>
        <v/>
      </c>
      <c r="C94" s="35">
        <f>Лист1!C94</f>
        <v>0</v>
      </c>
      <c r="D94" s="35">
        <f>Лист1!D94</f>
        <v>0</v>
      </c>
      <c r="E94" s="35">
        <f>Лист1!E94</f>
        <v>0</v>
      </c>
      <c r="F94" s="35">
        <f>Лист1!F94</f>
        <v>0</v>
      </c>
      <c r="G94" s="35">
        <f>Лист1!G94</f>
        <v>0</v>
      </c>
      <c r="H94" s="35">
        <f>Лист1!H94</f>
        <v>0</v>
      </c>
      <c r="I94" s="35">
        <f>Лист1!I94</f>
        <v>0</v>
      </c>
      <c r="J94" s="35">
        <f>Лист1!J94</f>
        <v>0</v>
      </c>
      <c r="K94" s="35">
        <f>Лист1!K94</f>
        <v>0</v>
      </c>
      <c r="L94" s="35">
        <f>Лист1!L94</f>
        <v>0</v>
      </c>
      <c r="M94" s="35">
        <f>Лист1!M94</f>
        <v>0</v>
      </c>
      <c r="N94" s="35">
        <f>Лист1!N94</f>
        <v>0</v>
      </c>
      <c r="O94" s="35">
        <f>Лист1!O94</f>
        <v>0</v>
      </c>
      <c r="P94" s="35">
        <f>Лист1!P94</f>
        <v>0</v>
      </c>
      <c r="Q94" s="35">
        <f>Лист1!Q94</f>
        <v>0</v>
      </c>
      <c r="R94" s="35">
        <f>Лист1!R94</f>
        <v>0</v>
      </c>
      <c r="S94" s="35">
        <f>Лист1!S94</f>
        <v>0</v>
      </c>
      <c r="T94" s="35">
        <f>Лист1!T94</f>
        <v>0</v>
      </c>
      <c r="U94" s="35">
        <f>Лист1!U94</f>
        <v>0</v>
      </c>
      <c r="V94" s="35">
        <f>Лист1!V94</f>
        <v>0</v>
      </c>
      <c r="W94" s="35">
        <f>Лист1!W94</f>
        <v>0</v>
      </c>
      <c r="X94" s="35">
        <f>Лист1!X94</f>
        <v>0</v>
      </c>
      <c r="Y94" s="35">
        <f>Лист1!Y94</f>
        <v>0</v>
      </c>
      <c r="Z94" s="35">
        <f>Лист1!Z94</f>
        <v>0</v>
      </c>
      <c r="AA94" s="35">
        <f>Лист1!AA94</f>
        <v>0</v>
      </c>
      <c r="AB94" s="35">
        <f>Лист1!AB94</f>
        <v>0</v>
      </c>
      <c r="AC94" s="35">
        <f>Лист1!AC94</f>
        <v>0</v>
      </c>
      <c r="AD94" s="35">
        <f>Лист1!AD94</f>
        <v>0</v>
      </c>
      <c r="AE94" s="35">
        <f>Лист1!AE94</f>
        <v>0</v>
      </c>
      <c r="AF94" s="35">
        <f>Лист1!AF94</f>
        <v>0</v>
      </c>
      <c r="AG94" s="33" t="e">
        <f>VLOOKUP($B94,district!$A$2:$E$72,4,0)</f>
        <v>#N/A</v>
      </c>
      <c r="AH94" s="36"/>
      <c r="AI94" s="36"/>
      <c r="AJ94" s="36"/>
      <c r="AK94" s="36"/>
      <c r="AL94" s="36"/>
    </row>
    <row r="95" spans="1:38" s="19" customFormat="1">
      <c r="A95" s="31">
        <f>Лист1!A95</f>
        <v>0</v>
      </c>
      <c r="B95" s="32" t="str">
        <f>TRIM(Лист1!B95)</f>
        <v/>
      </c>
      <c r="C95" s="35">
        <f>Лист1!C95</f>
        <v>0</v>
      </c>
      <c r="D95" s="35">
        <f>Лист1!D95</f>
        <v>0</v>
      </c>
      <c r="E95" s="35">
        <f>Лист1!E95</f>
        <v>0</v>
      </c>
      <c r="F95" s="35">
        <f>Лист1!F95</f>
        <v>0</v>
      </c>
      <c r="G95" s="35">
        <f>Лист1!G95</f>
        <v>0</v>
      </c>
      <c r="H95" s="35">
        <f>Лист1!H95</f>
        <v>0</v>
      </c>
      <c r="I95" s="35">
        <f>Лист1!I95</f>
        <v>0</v>
      </c>
      <c r="J95" s="35">
        <f>Лист1!J95</f>
        <v>0</v>
      </c>
      <c r="K95" s="35">
        <f>Лист1!K95</f>
        <v>0</v>
      </c>
      <c r="L95" s="35">
        <f>Лист1!L95</f>
        <v>0</v>
      </c>
      <c r="M95" s="35">
        <f>Лист1!M95</f>
        <v>0</v>
      </c>
      <c r="N95" s="35">
        <f>Лист1!N95</f>
        <v>0</v>
      </c>
      <c r="O95" s="35">
        <f>Лист1!O95</f>
        <v>0</v>
      </c>
      <c r="P95" s="35">
        <f>Лист1!P95</f>
        <v>0</v>
      </c>
      <c r="Q95" s="35">
        <f>Лист1!Q95</f>
        <v>0</v>
      </c>
      <c r="R95" s="35">
        <f>Лист1!R95</f>
        <v>0</v>
      </c>
      <c r="S95" s="35">
        <f>Лист1!S95</f>
        <v>0</v>
      </c>
      <c r="T95" s="35">
        <f>Лист1!T95</f>
        <v>0</v>
      </c>
      <c r="U95" s="35">
        <f>Лист1!U95</f>
        <v>0</v>
      </c>
      <c r="V95" s="35">
        <f>Лист1!V95</f>
        <v>0</v>
      </c>
      <c r="W95" s="35">
        <f>Лист1!W95</f>
        <v>0</v>
      </c>
      <c r="X95" s="35">
        <f>Лист1!X95</f>
        <v>0</v>
      </c>
      <c r="Y95" s="35">
        <f>Лист1!Y95</f>
        <v>0</v>
      </c>
      <c r="Z95" s="35">
        <f>Лист1!Z95</f>
        <v>0</v>
      </c>
      <c r="AA95" s="35">
        <f>Лист1!AA95</f>
        <v>0</v>
      </c>
      <c r="AB95" s="35">
        <f>Лист1!AB95</f>
        <v>0</v>
      </c>
      <c r="AC95" s="35">
        <f>Лист1!AC95</f>
        <v>0</v>
      </c>
      <c r="AD95" s="35">
        <f>Лист1!AD95</f>
        <v>0</v>
      </c>
      <c r="AE95" s="35">
        <f>Лист1!AE95</f>
        <v>0</v>
      </c>
      <c r="AF95" s="35">
        <f>Лист1!AF95</f>
        <v>0</v>
      </c>
      <c r="AG95" s="33" t="e">
        <f>VLOOKUP($B95,district!$A$2:$E$72,4,0)</f>
        <v>#N/A</v>
      </c>
      <c r="AH95" s="36"/>
      <c r="AI95" s="36"/>
      <c r="AJ95" s="36"/>
      <c r="AK95" s="36"/>
      <c r="AL95" s="36"/>
    </row>
    <row r="96" spans="1:38" s="19" customFormat="1">
      <c r="A96" s="31">
        <f>Лист1!A96</f>
        <v>0</v>
      </c>
      <c r="B96" s="32" t="str">
        <f>TRIM(Лист1!B96)</f>
        <v/>
      </c>
      <c r="C96" s="35">
        <f>Лист1!C96</f>
        <v>0</v>
      </c>
      <c r="D96" s="35">
        <f>Лист1!D96</f>
        <v>0</v>
      </c>
      <c r="E96" s="35">
        <f>Лист1!E96</f>
        <v>0</v>
      </c>
      <c r="F96" s="35">
        <f>Лист1!F96</f>
        <v>0</v>
      </c>
      <c r="G96" s="35">
        <f>Лист1!G96</f>
        <v>0</v>
      </c>
      <c r="H96" s="35">
        <f>Лист1!H96</f>
        <v>0</v>
      </c>
      <c r="I96" s="35">
        <f>Лист1!I96</f>
        <v>0</v>
      </c>
      <c r="J96" s="35">
        <f>Лист1!J96</f>
        <v>0</v>
      </c>
      <c r="K96" s="35">
        <f>Лист1!K96</f>
        <v>0</v>
      </c>
      <c r="L96" s="35">
        <f>Лист1!L96</f>
        <v>0</v>
      </c>
      <c r="M96" s="35">
        <f>Лист1!M96</f>
        <v>0</v>
      </c>
      <c r="N96" s="35">
        <f>Лист1!N96</f>
        <v>0</v>
      </c>
      <c r="O96" s="35">
        <f>Лист1!O96</f>
        <v>0</v>
      </c>
      <c r="P96" s="35">
        <f>Лист1!P96</f>
        <v>0</v>
      </c>
      <c r="Q96" s="35">
        <f>Лист1!Q96</f>
        <v>0</v>
      </c>
      <c r="R96" s="35">
        <f>Лист1!R96</f>
        <v>0</v>
      </c>
      <c r="S96" s="35">
        <f>Лист1!S96</f>
        <v>0</v>
      </c>
      <c r="T96" s="35">
        <f>Лист1!T96</f>
        <v>0</v>
      </c>
      <c r="U96" s="35">
        <f>Лист1!U96</f>
        <v>0</v>
      </c>
      <c r="V96" s="35">
        <f>Лист1!V96</f>
        <v>0</v>
      </c>
      <c r="W96" s="35">
        <f>Лист1!W96</f>
        <v>0</v>
      </c>
      <c r="X96" s="35">
        <f>Лист1!X96</f>
        <v>0</v>
      </c>
      <c r="Y96" s="35">
        <f>Лист1!Y96</f>
        <v>0</v>
      </c>
      <c r="Z96" s="35">
        <f>Лист1!Z96</f>
        <v>0</v>
      </c>
      <c r="AA96" s="35">
        <f>Лист1!AA96</f>
        <v>0</v>
      </c>
      <c r="AB96" s="35">
        <f>Лист1!AB96</f>
        <v>0</v>
      </c>
      <c r="AC96" s="35">
        <f>Лист1!AC96</f>
        <v>0</v>
      </c>
      <c r="AD96" s="35">
        <f>Лист1!AD96</f>
        <v>0</v>
      </c>
      <c r="AE96" s="35">
        <f>Лист1!AE96</f>
        <v>0</v>
      </c>
      <c r="AF96" s="35">
        <f>Лист1!AF96</f>
        <v>0</v>
      </c>
      <c r="AG96" s="33" t="e">
        <f>VLOOKUP($B96,district!$A$2:$E$72,4,0)</f>
        <v>#N/A</v>
      </c>
      <c r="AH96" s="36"/>
      <c r="AI96" s="36"/>
      <c r="AJ96" s="36"/>
      <c r="AK96" s="36"/>
      <c r="AL96" s="36"/>
    </row>
    <row r="97" spans="1:38" s="19" customFormat="1">
      <c r="A97" s="31">
        <f>Лист1!A97</f>
        <v>0</v>
      </c>
      <c r="B97" s="32" t="str">
        <f>TRIM(Лист1!B97)</f>
        <v/>
      </c>
      <c r="C97" s="35">
        <f>Лист1!C97</f>
        <v>0</v>
      </c>
      <c r="D97" s="35">
        <f>Лист1!D97</f>
        <v>0</v>
      </c>
      <c r="E97" s="35">
        <f>Лист1!E97</f>
        <v>0</v>
      </c>
      <c r="F97" s="35">
        <f>Лист1!F97</f>
        <v>0</v>
      </c>
      <c r="G97" s="35">
        <f>Лист1!G97</f>
        <v>0</v>
      </c>
      <c r="H97" s="35">
        <f>Лист1!H97</f>
        <v>0</v>
      </c>
      <c r="I97" s="35">
        <f>Лист1!I97</f>
        <v>0</v>
      </c>
      <c r="J97" s="35">
        <f>Лист1!J97</f>
        <v>0</v>
      </c>
      <c r="K97" s="35">
        <f>Лист1!K97</f>
        <v>0</v>
      </c>
      <c r="L97" s="35">
        <f>Лист1!L97</f>
        <v>0</v>
      </c>
      <c r="M97" s="35">
        <f>Лист1!M97</f>
        <v>0</v>
      </c>
      <c r="N97" s="35">
        <f>Лист1!N97</f>
        <v>0</v>
      </c>
      <c r="O97" s="35">
        <f>Лист1!O97</f>
        <v>0</v>
      </c>
      <c r="P97" s="35">
        <f>Лист1!P97</f>
        <v>0</v>
      </c>
      <c r="Q97" s="35">
        <f>Лист1!Q97</f>
        <v>0</v>
      </c>
      <c r="R97" s="35">
        <f>Лист1!R97</f>
        <v>0</v>
      </c>
      <c r="S97" s="35">
        <f>Лист1!S97</f>
        <v>0</v>
      </c>
      <c r="T97" s="35">
        <f>Лист1!T97</f>
        <v>0</v>
      </c>
      <c r="U97" s="35">
        <f>Лист1!U97</f>
        <v>0</v>
      </c>
      <c r="V97" s="35">
        <f>Лист1!V97</f>
        <v>0</v>
      </c>
      <c r="W97" s="35">
        <f>Лист1!W97</f>
        <v>0</v>
      </c>
      <c r="X97" s="35">
        <f>Лист1!X97</f>
        <v>0</v>
      </c>
      <c r="Y97" s="35">
        <f>Лист1!Y97</f>
        <v>0</v>
      </c>
      <c r="Z97" s="35">
        <f>Лист1!Z97</f>
        <v>0</v>
      </c>
      <c r="AA97" s="35">
        <f>Лист1!AA97</f>
        <v>0</v>
      </c>
      <c r="AB97" s="35">
        <f>Лист1!AB97</f>
        <v>0</v>
      </c>
      <c r="AC97" s="35">
        <f>Лист1!AC97</f>
        <v>0</v>
      </c>
      <c r="AD97" s="35">
        <f>Лист1!AD97</f>
        <v>0</v>
      </c>
      <c r="AE97" s="35">
        <f>Лист1!AE97</f>
        <v>0</v>
      </c>
      <c r="AF97" s="35">
        <f>Лист1!AF97</f>
        <v>0</v>
      </c>
      <c r="AG97" s="33" t="e">
        <f>VLOOKUP($B97,district!$A$2:$E$72,4,0)</f>
        <v>#N/A</v>
      </c>
      <c r="AH97" s="36"/>
      <c r="AI97" s="36"/>
      <c r="AJ97" s="36"/>
      <c r="AK97" s="36"/>
      <c r="AL97" s="36"/>
    </row>
    <row r="98" spans="1:38" s="19" customFormat="1">
      <c r="A98" s="31">
        <f>Лист1!A98</f>
        <v>0</v>
      </c>
      <c r="B98" s="32" t="str">
        <f>TRIM(Лист1!B98)</f>
        <v/>
      </c>
      <c r="C98" s="35">
        <f>Лист1!C98</f>
        <v>0</v>
      </c>
      <c r="D98" s="35">
        <f>Лист1!D98</f>
        <v>0</v>
      </c>
      <c r="E98" s="35">
        <f>Лист1!E98</f>
        <v>0</v>
      </c>
      <c r="F98" s="35">
        <f>Лист1!F98</f>
        <v>0</v>
      </c>
      <c r="G98" s="35">
        <f>Лист1!G98</f>
        <v>0</v>
      </c>
      <c r="H98" s="35">
        <f>Лист1!H98</f>
        <v>0</v>
      </c>
      <c r="I98" s="35">
        <f>Лист1!I98</f>
        <v>0</v>
      </c>
      <c r="J98" s="35">
        <f>Лист1!J98</f>
        <v>0</v>
      </c>
      <c r="K98" s="35">
        <f>Лист1!K98</f>
        <v>0</v>
      </c>
      <c r="L98" s="35">
        <f>Лист1!L98</f>
        <v>0</v>
      </c>
      <c r="M98" s="35">
        <f>Лист1!M98</f>
        <v>0</v>
      </c>
      <c r="N98" s="35">
        <f>Лист1!N98</f>
        <v>0</v>
      </c>
      <c r="O98" s="35">
        <f>Лист1!O98</f>
        <v>0</v>
      </c>
      <c r="P98" s="35">
        <f>Лист1!P98</f>
        <v>0</v>
      </c>
      <c r="Q98" s="35">
        <f>Лист1!Q98</f>
        <v>0</v>
      </c>
      <c r="R98" s="35">
        <f>Лист1!R98</f>
        <v>0</v>
      </c>
      <c r="S98" s="35">
        <f>Лист1!S98</f>
        <v>0</v>
      </c>
      <c r="T98" s="35">
        <f>Лист1!T98</f>
        <v>0</v>
      </c>
      <c r="U98" s="35">
        <f>Лист1!U98</f>
        <v>0</v>
      </c>
      <c r="V98" s="35">
        <f>Лист1!V98</f>
        <v>0</v>
      </c>
      <c r="W98" s="35">
        <f>Лист1!W98</f>
        <v>0</v>
      </c>
      <c r="X98" s="35">
        <f>Лист1!X98</f>
        <v>0</v>
      </c>
      <c r="Y98" s="35">
        <f>Лист1!Y98</f>
        <v>0</v>
      </c>
      <c r="Z98" s="35">
        <f>Лист1!Z98</f>
        <v>0</v>
      </c>
      <c r="AA98" s="35">
        <f>Лист1!AA98</f>
        <v>0</v>
      </c>
      <c r="AB98" s="35">
        <f>Лист1!AB98</f>
        <v>0</v>
      </c>
      <c r="AC98" s="35">
        <f>Лист1!AC98</f>
        <v>0</v>
      </c>
      <c r="AD98" s="35">
        <f>Лист1!AD98</f>
        <v>0</v>
      </c>
      <c r="AE98" s="35">
        <f>Лист1!AE98</f>
        <v>0</v>
      </c>
      <c r="AF98" s="35">
        <f>Лист1!AF98</f>
        <v>0</v>
      </c>
      <c r="AG98" s="33" t="e">
        <f>VLOOKUP($B98,district!$A$2:$E$72,4,0)</f>
        <v>#N/A</v>
      </c>
      <c r="AH98" s="36"/>
      <c r="AI98" s="36"/>
      <c r="AJ98" s="36"/>
      <c r="AK98" s="36"/>
      <c r="AL98" s="36"/>
    </row>
    <row r="99" spans="1:38" s="19" customFormat="1">
      <c r="A99" s="31">
        <f>Лист1!A99</f>
        <v>0</v>
      </c>
      <c r="B99" s="32" t="str">
        <f>TRIM(Лист1!B99)</f>
        <v/>
      </c>
      <c r="C99" s="35">
        <f>Лист1!C99</f>
        <v>0</v>
      </c>
      <c r="D99" s="35">
        <f>Лист1!D99</f>
        <v>0</v>
      </c>
      <c r="E99" s="35">
        <f>Лист1!E99</f>
        <v>0</v>
      </c>
      <c r="F99" s="35">
        <f>Лист1!F99</f>
        <v>0</v>
      </c>
      <c r="G99" s="35">
        <f>Лист1!G99</f>
        <v>0</v>
      </c>
      <c r="H99" s="35">
        <f>Лист1!H99</f>
        <v>0</v>
      </c>
      <c r="I99" s="35">
        <f>Лист1!I99</f>
        <v>0</v>
      </c>
      <c r="J99" s="35">
        <f>Лист1!J99</f>
        <v>0</v>
      </c>
      <c r="K99" s="35">
        <f>Лист1!K99</f>
        <v>0</v>
      </c>
      <c r="L99" s="35">
        <f>Лист1!L99</f>
        <v>0</v>
      </c>
      <c r="M99" s="35">
        <f>Лист1!M99</f>
        <v>0</v>
      </c>
      <c r="N99" s="35">
        <f>Лист1!N99</f>
        <v>0</v>
      </c>
      <c r="O99" s="35">
        <f>Лист1!O99</f>
        <v>0</v>
      </c>
      <c r="P99" s="35">
        <f>Лист1!P99</f>
        <v>0</v>
      </c>
      <c r="Q99" s="35">
        <f>Лист1!Q99</f>
        <v>0</v>
      </c>
      <c r="R99" s="35">
        <f>Лист1!R99</f>
        <v>0</v>
      </c>
      <c r="S99" s="35">
        <f>Лист1!S99</f>
        <v>0</v>
      </c>
      <c r="T99" s="35">
        <f>Лист1!T99</f>
        <v>0</v>
      </c>
      <c r="U99" s="35">
        <f>Лист1!U99</f>
        <v>0</v>
      </c>
      <c r="V99" s="35">
        <f>Лист1!V99</f>
        <v>0</v>
      </c>
      <c r="W99" s="35">
        <f>Лист1!W99</f>
        <v>0</v>
      </c>
      <c r="X99" s="35">
        <f>Лист1!X99</f>
        <v>0</v>
      </c>
      <c r="Y99" s="35">
        <f>Лист1!Y99</f>
        <v>0</v>
      </c>
      <c r="Z99" s="35">
        <f>Лист1!Z99</f>
        <v>0</v>
      </c>
      <c r="AA99" s="35">
        <f>Лист1!AA99</f>
        <v>0</v>
      </c>
      <c r="AB99" s="35">
        <f>Лист1!AB99</f>
        <v>0</v>
      </c>
      <c r="AC99" s="35">
        <f>Лист1!AC99</f>
        <v>0</v>
      </c>
      <c r="AD99" s="35">
        <f>Лист1!AD99</f>
        <v>0</v>
      </c>
      <c r="AE99" s="35">
        <f>Лист1!AE99</f>
        <v>0</v>
      </c>
      <c r="AF99" s="35">
        <f>Лист1!AF99</f>
        <v>0</v>
      </c>
      <c r="AG99" s="33" t="e">
        <f>VLOOKUP($B99,district!$A$2:$E$72,4,0)</f>
        <v>#N/A</v>
      </c>
      <c r="AH99" s="36"/>
      <c r="AI99" s="36"/>
      <c r="AJ99" s="36"/>
      <c r="AK99" s="36"/>
      <c r="AL99" s="36"/>
    </row>
    <row r="100" spans="1:38" s="19" customFormat="1">
      <c r="A100" s="31">
        <f>Лист1!A100</f>
        <v>0</v>
      </c>
      <c r="B100" s="32" t="str">
        <f>TRIM(Лист1!B100)</f>
        <v/>
      </c>
      <c r="C100" s="35">
        <f>Лист1!C100</f>
        <v>0</v>
      </c>
      <c r="D100" s="35">
        <f>Лист1!D100</f>
        <v>0</v>
      </c>
      <c r="E100" s="35">
        <f>Лист1!E100</f>
        <v>0</v>
      </c>
      <c r="F100" s="35">
        <f>Лист1!F100</f>
        <v>0</v>
      </c>
      <c r="G100" s="35">
        <f>Лист1!G100</f>
        <v>0</v>
      </c>
      <c r="H100" s="35">
        <f>Лист1!H100</f>
        <v>0</v>
      </c>
      <c r="I100" s="35">
        <f>Лист1!I100</f>
        <v>0</v>
      </c>
      <c r="J100" s="35">
        <f>Лист1!J100</f>
        <v>0</v>
      </c>
      <c r="K100" s="35">
        <f>Лист1!K100</f>
        <v>0</v>
      </c>
      <c r="L100" s="35">
        <f>Лист1!L100</f>
        <v>0</v>
      </c>
      <c r="M100" s="35">
        <f>Лист1!M100</f>
        <v>0</v>
      </c>
      <c r="N100" s="35">
        <f>Лист1!N100</f>
        <v>0</v>
      </c>
      <c r="O100" s="35">
        <f>Лист1!O100</f>
        <v>0</v>
      </c>
      <c r="P100" s="35">
        <f>Лист1!P100</f>
        <v>0</v>
      </c>
      <c r="Q100" s="35">
        <f>Лист1!Q100</f>
        <v>0</v>
      </c>
      <c r="R100" s="35">
        <f>Лист1!R100</f>
        <v>0</v>
      </c>
      <c r="S100" s="35">
        <f>Лист1!S100</f>
        <v>0</v>
      </c>
      <c r="T100" s="35">
        <f>Лист1!T100</f>
        <v>0</v>
      </c>
      <c r="U100" s="35">
        <f>Лист1!U100</f>
        <v>0</v>
      </c>
      <c r="V100" s="35">
        <f>Лист1!V100</f>
        <v>0</v>
      </c>
      <c r="W100" s="35">
        <f>Лист1!W100</f>
        <v>0</v>
      </c>
      <c r="X100" s="35">
        <f>Лист1!X100</f>
        <v>0</v>
      </c>
      <c r="Y100" s="35">
        <f>Лист1!Y100</f>
        <v>0</v>
      </c>
      <c r="Z100" s="35">
        <f>Лист1!Z100</f>
        <v>0</v>
      </c>
      <c r="AA100" s="35">
        <f>Лист1!AA100</f>
        <v>0</v>
      </c>
      <c r="AB100" s="35">
        <f>Лист1!AB100</f>
        <v>0</v>
      </c>
      <c r="AC100" s="35">
        <f>Лист1!AC100</f>
        <v>0</v>
      </c>
      <c r="AD100" s="35">
        <f>Лист1!AD100</f>
        <v>0</v>
      </c>
      <c r="AE100" s="35">
        <f>Лист1!AE100</f>
        <v>0</v>
      </c>
      <c r="AF100" s="35">
        <f>Лист1!AF100</f>
        <v>0</v>
      </c>
      <c r="AG100" s="33" t="e">
        <f>VLOOKUP($B100,district!$A$2:$E$72,4,0)</f>
        <v>#N/A</v>
      </c>
      <c r="AH100" s="36"/>
      <c r="AI100" s="36"/>
      <c r="AJ100" s="36"/>
      <c r="AK100" s="36"/>
      <c r="AL100" s="36"/>
    </row>
    <row r="101" spans="1:38" s="19" customFormat="1">
      <c r="A101" s="31">
        <f>Лист1!A101</f>
        <v>0</v>
      </c>
      <c r="B101" s="32" t="str">
        <f>TRIM(Лист1!B101)</f>
        <v/>
      </c>
      <c r="C101" s="35">
        <f>Лист1!C101</f>
        <v>0</v>
      </c>
      <c r="D101" s="35">
        <f>Лист1!D101</f>
        <v>0</v>
      </c>
      <c r="E101" s="35">
        <f>Лист1!E101</f>
        <v>0</v>
      </c>
      <c r="F101" s="35">
        <f>Лист1!F101</f>
        <v>0</v>
      </c>
      <c r="G101" s="35">
        <f>Лист1!G101</f>
        <v>0</v>
      </c>
      <c r="H101" s="35">
        <f>Лист1!H101</f>
        <v>0</v>
      </c>
      <c r="I101" s="35">
        <f>Лист1!I101</f>
        <v>0</v>
      </c>
      <c r="J101" s="35">
        <f>Лист1!J101</f>
        <v>0</v>
      </c>
      <c r="K101" s="35">
        <f>Лист1!K101</f>
        <v>0</v>
      </c>
      <c r="L101" s="35">
        <f>Лист1!L101</f>
        <v>0</v>
      </c>
      <c r="M101" s="35">
        <f>Лист1!M101</f>
        <v>0</v>
      </c>
      <c r="N101" s="35">
        <f>Лист1!N101</f>
        <v>0</v>
      </c>
      <c r="O101" s="35">
        <f>Лист1!O101</f>
        <v>0</v>
      </c>
      <c r="P101" s="35">
        <f>Лист1!P101</f>
        <v>0</v>
      </c>
      <c r="Q101" s="35">
        <f>Лист1!Q101</f>
        <v>0</v>
      </c>
      <c r="R101" s="35">
        <f>Лист1!R101</f>
        <v>0</v>
      </c>
      <c r="S101" s="35">
        <f>Лист1!S101</f>
        <v>0</v>
      </c>
      <c r="T101" s="35">
        <f>Лист1!T101</f>
        <v>0</v>
      </c>
      <c r="U101" s="35">
        <f>Лист1!U101</f>
        <v>0</v>
      </c>
      <c r="V101" s="35">
        <f>Лист1!V101</f>
        <v>0</v>
      </c>
      <c r="W101" s="35">
        <f>Лист1!W101</f>
        <v>0</v>
      </c>
      <c r="X101" s="35">
        <f>Лист1!X101</f>
        <v>0</v>
      </c>
      <c r="Y101" s="35">
        <f>Лист1!Y101</f>
        <v>0</v>
      </c>
      <c r="Z101" s="35">
        <f>Лист1!Z101</f>
        <v>0</v>
      </c>
      <c r="AA101" s="35">
        <f>Лист1!AA101</f>
        <v>0</v>
      </c>
      <c r="AB101" s="35">
        <f>Лист1!AB101</f>
        <v>0</v>
      </c>
      <c r="AC101" s="35">
        <f>Лист1!AC101</f>
        <v>0</v>
      </c>
      <c r="AD101" s="35">
        <f>Лист1!AD101</f>
        <v>0</v>
      </c>
      <c r="AE101" s="35">
        <f>Лист1!AE101</f>
        <v>0</v>
      </c>
      <c r="AF101" s="35">
        <f>Лист1!AF101</f>
        <v>0</v>
      </c>
      <c r="AG101" s="33" t="e">
        <f>VLOOKUP($B101,district!$A$2:$E$72,4,0)</f>
        <v>#N/A</v>
      </c>
      <c r="AH101" s="36"/>
      <c r="AI101" s="36"/>
      <c r="AJ101" s="36"/>
      <c r="AK101" s="36"/>
      <c r="AL101" s="36"/>
    </row>
    <row r="102" spans="1:38" s="19" customFormat="1">
      <c r="A102" s="31">
        <f>Лист1!A102</f>
        <v>0</v>
      </c>
      <c r="B102" s="32" t="str">
        <f>TRIM(Лист1!B102)</f>
        <v/>
      </c>
      <c r="C102" s="35">
        <f>Лист1!C102</f>
        <v>0</v>
      </c>
      <c r="D102" s="35">
        <f>Лист1!D102</f>
        <v>0</v>
      </c>
      <c r="E102" s="35">
        <f>Лист1!E102</f>
        <v>0</v>
      </c>
      <c r="F102" s="35">
        <f>Лист1!F102</f>
        <v>0</v>
      </c>
      <c r="G102" s="35">
        <f>Лист1!G102</f>
        <v>0</v>
      </c>
      <c r="H102" s="35">
        <f>Лист1!H102</f>
        <v>0</v>
      </c>
      <c r="I102" s="35">
        <f>Лист1!I102</f>
        <v>0</v>
      </c>
      <c r="J102" s="35">
        <f>Лист1!J102</f>
        <v>0</v>
      </c>
      <c r="K102" s="35">
        <f>Лист1!K102</f>
        <v>0</v>
      </c>
      <c r="L102" s="35">
        <f>Лист1!L102</f>
        <v>0</v>
      </c>
      <c r="M102" s="35">
        <f>Лист1!M102</f>
        <v>0</v>
      </c>
      <c r="N102" s="35">
        <f>Лист1!N102</f>
        <v>0</v>
      </c>
      <c r="O102" s="35">
        <f>Лист1!O102</f>
        <v>0</v>
      </c>
      <c r="P102" s="35">
        <f>Лист1!P102</f>
        <v>0</v>
      </c>
      <c r="Q102" s="35">
        <f>Лист1!Q102</f>
        <v>0</v>
      </c>
      <c r="R102" s="35">
        <f>Лист1!R102</f>
        <v>0</v>
      </c>
      <c r="S102" s="35">
        <f>Лист1!S102</f>
        <v>0</v>
      </c>
      <c r="T102" s="35">
        <f>Лист1!T102</f>
        <v>0</v>
      </c>
      <c r="U102" s="35">
        <f>Лист1!U102</f>
        <v>0</v>
      </c>
      <c r="V102" s="35">
        <f>Лист1!V102</f>
        <v>0</v>
      </c>
      <c r="W102" s="35">
        <f>Лист1!W102</f>
        <v>0</v>
      </c>
      <c r="X102" s="35">
        <f>Лист1!X102</f>
        <v>0</v>
      </c>
      <c r="Y102" s="35">
        <f>Лист1!Y102</f>
        <v>0</v>
      </c>
      <c r="Z102" s="35">
        <f>Лист1!Z102</f>
        <v>0</v>
      </c>
      <c r="AA102" s="35">
        <f>Лист1!AA102</f>
        <v>0</v>
      </c>
      <c r="AB102" s="35">
        <f>Лист1!AB102</f>
        <v>0</v>
      </c>
      <c r="AC102" s="35">
        <f>Лист1!AC102</f>
        <v>0</v>
      </c>
      <c r="AD102" s="35">
        <f>Лист1!AD102</f>
        <v>0</v>
      </c>
      <c r="AE102" s="35">
        <f>Лист1!AE102</f>
        <v>0</v>
      </c>
      <c r="AF102" s="35">
        <f>Лист1!AF102</f>
        <v>0</v>
      </c>
      <c r="AG102" s="33" t="e">
        <f>VLOOKUP($B102,district!$A$2:$E$72,4,0)</f>
        <v>#N/A</v>
      </c>
      <c r="AH102" s="36"/>
      <c r="AI102" s="36"/>
      <c r="AJ102" s="36"/>
      <c r="AK102" s="36"/>
      <c r="AL102" s="36"/>
    </row>
    <row r="103" spans="1:38" s="19" customFormat="1">
      <c r="A103" s="31">
        <f>Лист1!A103</f>
        <v>0</v>
      </c>
      <c r="B103" s="32" t="str">
        <f>TRIM(Лист1!B103)</f>
        <v/>
      </c>
      <c r="C103" s="35">
        <f>Лист1!C103</f>
        <v>0</v>
      </c>
      <c r="D103" s="35">
        <f>Лист1!D103</f>
        <v>0</v>
      </c>
      <c r="E103" s="35">
        <f>Лист1!E103</f>
        <v>0</v>
      </c>
      <c r="F103" s="35">
        <f>Лист1!F103</f>
        <v>0</v>
      </c>
      <c r="G103" s="35">
        <f>Лист1!G103</f>
        <v>0</v>
      </c>
      <c r="H103" s="35">
        <f>Лист1!H103</f>
        <v>0</v>
      </c>
      <c r="I103" s="35">
        <f>Лист1!I103</f>
        <v>0</v>
      </c>
      <c r="J103" s="35">
        <f>Лист1!J103</f>
        <v>0</v>
      </c>
      <c r="K103" s="35">
        <f>Лист1!K103</f>
        <v>0</v>
      </c>
      <c r="L103" s="35">
        <f>Лист1!L103</f>
        <v>0</v>
      </c>
      <c r="M103" s="35">
        <f>Лист1!M103</f>
        <v>0</v>
      </c>
      <c r="N103" s="35">
        <f>Лист1!N103</f>
        <v>0</v>
      </c>
      <c r="O103" s="35">
        <f>Лист1!O103</f>
        <v>0</v>
      </c>
      <c r="P103" s="35">
        <f>Лист1!P103</f>
        <v>0</v>
      </c>
      <c r="Q103" s="35">
        <f>Лист1!Q103</f>
        <v>0</v>
      </c>
      <c r="R103" s="35">
        <f>Лист1!R103</f>
        <v>0</v>
      </c>
      <c r="S103" s="35">
        <f>Лист1!S103</f>
        <v>0</v>
      </c>
      <c r="T103" s="35">
        <f>Лист1!T103</f>
        <v>0</v>
      </c>
      <c r="U103" s="35">
        <f>Лист1!U103</f>
        <v>0</v>
      </c>
      <c r="V103" s="35">
        <f>Лист1!V103</f>
        <v>0</v>
      </c>
      <c r="W103" s="35">
        <f>Лист1!W103</f>
        <v>0</v>
      </c>
      <c r="X103" s="35">
        <f>Лист1!X103</f>
        <v>0</v>
      </c>
      <c r="Y103" s="35">
        <f>Лист1!Y103</f>
        <v>0</v>
      </c>
      <c r="Z103" s="35">
        <f>Лист1!Z103</f>
        <v>0</v>
      </c>
      <c r="AA103" s="35">
        <f>Лист1!AA103</f>
        <v>0</v>
      </c>
      <c r="AB103" s="35">
        <f>Лист1!AB103</f>
        <v>0</v>
      </c>
      <c r="AC103" s="35">
        <f>Лист1!AC103</f>
        <v>0</v>
      </c>
      <c r="AD103" s="35">
        <f>Лист1!AD103</f>
        <v>0</v>
      </c>
      <c r="AE103" s="35">
        <f>Лист1!AE103</f>
        <v>0</v>
      </c>
      <c r="AF103" s="35">
        <f>Лист1!AF103</f>
        <v>0</v>
      </c>
      <c r="AG103" s="33" t="e">
        <f>VLOOKUP($B103,district!$A$2:$E$72,4,0)</f>
        <v>#N/A</v>
      </c>
      <c r="AH103" s="36"/>
      <c r="AI103" s="36"/>
      <c r="AJ103" s="36"/>
      <c r="AK103" s="36"/>
      <c r="AL103" s="36"/>
    </row>
    <row r="104" spans="1:38" s="19" customFormat="1">
      <c r="A104" s="31">
        <f>Лист1!A104</f>
        <v>0</v>
      </c>
      <c r="B104" s="32" t="str">
        <f>TRIM(Лист1!B104)</f>
        <v/>
      </c>
      <c r="C104" s="35">
        <f>Лист1!C104</f>
        <v>0</v>
      </c>
      <c r="D104" s="35">
        <f>Лист1!D104</f>
        <v>0</v>
      </c>
      <c r="E104" s="35">
        <f>Лист1!E104</f>
        <v>0</v>
      </c>
      <c r="F104" s="35">
        <f>Лист1!F104</f>
        <v>0</v>
      </c>
      <c r="G104" s="35">
        <f>Лист1!G104</f>
        <v>0</v>
      </c>
      <c r="H104" s="35">
        <f>Лист1!H104</f>
        <v>0</v>
      </c>
      <c r="I104" s="35">
        <f>Лист1!I104</f>
        <v>0</v>
      </c>
      <c r="J104" s="35">
        <f>Лист1!J104</f>
        <v>0</v>
      </c>
      <c r="K104" s="35">
        <f>Лист1!K104</f>
        <v>0</v>
      </c>
      <c r="L104" s="35">
        <f>Лист1!L104</f>
        <v>0</v>
      </c>
      <c r="M104" s="35">
        <f>Лист1!M104</f>
        <v>0</v>
      </c>
      <c r="N104" s="35">
        <f>Лист1!N104</f>
        <v>0</v>
      </c>
      <c r="O104" s="35">
        <f>Лист1!O104</f>
        <v>0</v>
      </c>
      <c r="P104" s="35">
        <f>Лист1!P104</f>
        <v>0</v>
      </c>
      <c r="Q104" s="35">
        <f>Лист1!Q104</f>
        <v>0</v>
      </c>
      <c r="R104" s="35">
        <f>Лист1!R104</f>
        <v>0</v>
      </c>
      <c r="S104" s="35">
        <f>Лист1!S104</f>
        <v>0</v>
      </c>
      <c r="T104" s="35">
        <f>Лист1!T104</f>
        <v>0</v>
      </c>
      <c r="U104" s="35">
        <f>Лист1!U104</f>
        <v>0</v>
      </c>
      <c r="V104" s="35">
        <f>Лист1!V104</f>
        <v>0</v>
      </c>
      <c r="W104" s="35">
        <f>Лист1!W104</f>
        <v>0</v>
      </c>
      <c r="X104" s="35">
        <f>Лист1!X104</f>
        <v>0</v>
      </c>
      <c r="Y104" s="35">
        <f>Лист1!Y104</f>
        <v>0</v>
      </c>
      <c r="Z104" s="35">
        <f>Лист1!Z104</f>
        <v>0</v>
      </c>
      <c r="AA104" s="35">
        <f>Лист1!AA104</f>
        <v>0</v>
      </c>
      <c r="AB104" s="35">
        <f>Лист1!AB104</f>
        <v>0</v>
      </c>
      <c r="AC104" s="35">
        <f>Лист1!AC104</f>
        <v>0</v>
      </c>
      <c r="AD104" s="35">
        <f>Лист1!AD104</f>
        <v>0</v>
      </c>
      <c r="AE104" s="35">
        <f>Лист1!AE104</f>
        <v>0</v>
      </c>
      <c r="AF104" s="35">
        <f>Лист1!AF104</f>
        <v>0</v>
      </c>
      <c r="AG104" s="33" t="e">
        <f>VLOOKUP($B104,district!$A$2:$E$72,4,0)</f>
        <v>#N/A</v>
      </c>
      <c r="AH104" s="36"/>
      <c r="AI104" s="36"/>
      <c r="AJ104" s="36"/>
      <c r="AK104" s="36"/>
      <c r="AL104" s="36"/>
    </row>
    <row r="105" spans="1:38" s="19" customFormat="1">
      <c r="A105" s="31">
        <f>Лист1!A105</f>
        <v>0</v>
      </c>
      <c r="B105" s="32" t="str">
        <f>TRIM(Лист1!B105)</f>
        <v/>
      </c>
      <c r="C105" s="35">
        <f>Лист1!C105</f>
        <v>0</v>
      </c>
      <c r="D105" s="35">
        <f>Лист1!D105</f>
        <v>0</v>
      </c>
      <c r="E105" s="35">
        <f>Лист1!E105</f>
        <v>0</v>
      </c>
      <c r="F105" s="35">
        <f>Лист1!F105</f>
        <v>0</v>
      </c>
      <c r="G105" s="35">
        <f>Лист1!G105</f>
        <v>0</v>
      </c>
      <c r="H105" s="35">
        <f>Лист1!H105</f>
        <v>0</v>
      </c>
      <c r="I105" s="35">
        <f>Лист1!I105</f>
        <v>0</v>
      </c>
      <c r="J105" s="35">
        <f>Лист1!J105</f>
        <v>0</v>
      </c>
      <c r="K105" s="35">
        <f>Лист1!K105</f>
        <v>0</v>
      </c>
      <c r="L105" s="35">
        <f>Лист1!L105</f>
        <v>0</v>
      </c>
      <c r="M105" s="35">
        <f>Лист1!M105</f>
        <v>0</v>
      </c>
      <c r="N105" s="35">
        <f>Лист1!N105</f>
        <v>0</v>
      </c>
      <c r="O105" s="35">
        <f>Лист1!O105</f>
        <v>0</v>
      </c>
      <c r="P105" s="35">
        <f>Лист1!P105</f>
        <v>0</v>
      </c>
      <c r="Q105" s="35">
        <f>Лист1!Q105</f>
        <v>0</v>
      </c>
      <c r="R105" s="35">
        <f>Лист1!R105</f>
        <v>0</v>
      </c>
      <c r="S105" s="35">
        <f>Лист1!S105</f>
        <v>0</v>
      </c>
      <c r="T105" s="35">
        <f>Лист1!T105</f>
        <v>0</v>
      </c>
      <c r="U105" s="35">
        <f>Лист1!U105</f>
        <v>0</v>
      </c>
      <c r="V105" s="35">
        <f>Лист1!V105</f>
        <v>0</v>
      </c>
      <c r="W105" s="35">
        <f>Лист1!W105</f>
        <v>0</v>
      </c>
      <c r="X105" s="35">
        <f>Лист1!X105</f>
        <v>0</v>
      </c>
      <c r="Y105" s="35">
        <f>Лист1!Y105</f>
        <v>0</v>
      </c>
      <c r="Z105" s="35">
        <f>Лист1!Z105</f>
        <v>0</v>
      </c>
      <c r="AA105" s="35">
        <f>Лист1!AA105</f>
        <v>0</v>
      </c>
      <c r="AB105" s="35">
        <f>Лист1!AB105</f>
        <v>0</v>
      </c>
      <c r="AC105" s="35">
        <f>Лист1!AC105</f>
        <v>0</v>
      </c>
      <c r="AD105" s="35">
        <f>Лист1!AD105</f>
        <v>0</v>
      </c>
      <c r="AE105" s="35">
        <f>Лист1!AE105</f>
        <v>0</v>
      </c>
      <c r="AF105" s="35">
        <f>Лист1!AF105</f>
        <v>0</v>
      </c>
      <c r="AG105" s="33" t="e">
        <f>VLOOKUP($B105,district!$A$2:$E$72,4,0)</f>
        <v>#N/A</v>
      </c>
      <c r="AH105" s="36"/>
      <c r="AI105" s="36"/>
      <c r="AJ105" s="36"/>
      <c r="AK105" s="36"/>
      <c r="AL105" s="36"/>
    </row>
    <row r="106" spans="1:38" s="19" customFormat="1">
      <c r="A106" s="31">
        <f>Лист1!A106</f>
        <v>0</v>
      </c>
      <c r="B106" s="32" t="str">
        <f>TRIM(Лист1!B106)</f>
        <v/>
      </c>
      <c r="C106" s="35">
        <f>Лист1!C106</f>
        <v>0</v>
      </c>
      <c r="D106" s="35">
        <f>Лист1!D106</f>
        <v>0</v>
      </c>
      <c r="E106" s="35">
        <f>Лист1!E106</f>
        <v>0</v>
      </c>
      <c r="F106" s="35">
        <f>Лист1!F106</f>
        <v>0</v>
      </c>
      <c r="G106" s="35">
        <f>Лист1!G106</f>
        <v>0</v>
      </c>
      <c r="H106" s="35">
        <f>Лист1!H106</f>
        <v>0</v>
      </c>
      <c r="I106" s="35">
        <f>Лист1!I106</f>
        <v>0</v>
      </c>
      <c r="J106" s="35">
        <f>Лист1!J106</f>
        <v>0</v>
      </c>
      <c r="K106" s="35">
        <f>Лист1!K106</f>
        <v>0</v>
      </c>
      <c r="L106" s="35">
        <f>Лист1!L106</f>
        <v>0</v>
      </c>
      <c r="M106" s="35">
        <f>Лист1!M106</f>
        <v>0</v>
      </c>
      <c r="N106" s="35">
        <f>Лист1!N106</f>
        <v>0</v>
      </c>
      <c r="O106" s="35">
        <f>Лист1!O106</f>
        <v>0</v>
      </c>
      <c r="P106" s="35">
        <f>Лист1!P106</f>
        <v>0</v>
      </c>
      <c r="Q106" s="35">
        <f>Лист1!Q106</f>
        <v>0</v>
      </c>
      <c r="R106" s="35">
        <f>Лист1!R106</f>
        <v>0</v>
      </c>
      <c r="S106" s="35">
        <f>Лист1!S106</f>
        <v>0</v>
      </c>
      <c r="T106" s="35">
        <f>Лист1!T106</f>
        <v>0</v>
      </c>
      <c r="U106" s="35">
        <f>Лист1!U106</f>
        <v>0</v>
      </c>
      <c r="V106" s="35">
        <f>Лист1!V106</f>
        <v>0</v>
      </c>
      <c r="W106" s="35">
        <f>Лист1!W106</f>
        <v>0</v>
      </c>
      <c r="X106" s="35">
        <f>Лист1!X106</f>
        <v>0</v>
      </c>
      <c r="Y106" s="35">
        <f>Лист1!Y106</f>
        <v>0</v>
      </c>
      <c r="Z106" s="35">
        <f>Лист1!Z106</f>
        <v>0</v>
      </c>
      <c r="AA106" s="35">
        <f>Лист1!AA106</f>
        <v>0</v>
      </c>
      <c r="AB106" s="35">
        <f>Лист1!AB106</f>
        <v>0</v>
      </c>
      <c r="AC106" s="35">
        <f>Лист1!AC106</f>
        <v>0</v>
      </c>
      <c r="AD106" s="35">
        <f>Лист1!AD106</f>
        <v>0</v>
      </c>
      <c r="AE106" s="35">
        <f>Лист1!AE106</f>
        <v>0</v>
      </c>
      <c r="AF106" s="35">
        <f>Лист1!AF106</f>
        <v>0</v>
      </c>
      <c r="AG106" s="33" t="e">
        <f>VLOOKUP($B106,district!$A$2:$E$72,4,0)</f>
        <v>#N/A</v>
      </c>
      <c r="AH106" s="36"/>
      <c r="AI106" s="36"/>
      <c r="AJ106" s="36"/>
      <c r="AK106" s="36"/>
      <c r="AL106" s="36"/>
    </row>
    <row r="107" spans="1:38" s="19" customFormat="1">
      <c r="A107" s="31">
        <f>Лист1!A107</f>
        <v>0</v>
      </c>
      <c r="B107" s="32" t="str">
        <f>TRIM(Лист1!B107)</f>
        <v/>
      </c>
      <c r="C107" s="35">
        <f>Лист1!C107</f>
        <v>0</v>
      </c>
      <c r="D107" s="35">
        <f>Лист1!D107</f>
        <v>0</v>
      </c>
      <c r="E107" s="35">
        <f>Лист1!E107</f>
        <v>0</v>
      </c>
      <c r="F107" s="35">
        <f>Лист1!F107</f>
        <v>0</v>
      </c>
      <c r="G107" s="35">
        <f>Лист1!G107</f>
        <v>0</v>
      </c>
      <c r="H107" s="35">
        <f>Лист1!H107</f>
        <v>0</v>
      </c>
      <c r="I107" s="35">
        <f>Лист1!I107</f>
        <v>0</v>
      </c>
      <c r="J107" s="35">
        <f>Лист1!J107</f>
        <v>0</v>
      </c>
      <c r="K107" s="35">
        <f>Лист1!K107</f>
        <v>0</v>
      </c>
      <c r="L107" s="35">
        <f>Лист1!L107</f>
        <v>0</v>
      </c>
      <c r="M107" s="35">
        <f>Лист1!M107</f>
        <v>0</v>
      </c>
      <c r="N107" s="35">
        <f>Лист1!N107</f>
        <v>0</v>
      </c>
      <c r="O107" s="35">
        <f>Лист1!O107</f>
        <v>0</v>
      </c>
      <c r="P107" s="35">
        <f>Лист1!P107</f>
        <v>0</v>
      </c>
      <c r="Q107" s="35">
        <f>Лист1!Q107</f>
        <v>0</v>
      </c>
      <c r="R107" s="35">
        <f>Лист1!R107</f>
        <v>0</v>
      </c>
      <c r="S107" s="35">
        <f>Лист1!S107</f>
        <v>0</v>
      </c>
      <c r="T107" s="35">
        <f>Лист1!T107</f>
        <v>0</v>
      </c>
      <c r="U107" s="35">
        <f>Лист1!U107</f>
        <v>0</v>
      </c>
      <c r="V107" s="35">
        <f>Лист1!V107</f>
        <v>0</v>
      </c>
      <c r="W107" s="35">
        <f>Лист1!W107</f>
        <v>0</v>
      </c>
      <c r="X107" s="35">
        <f>Лист1!X107</f>
        <v>0</v>
      </c>
      <c r="Y107" s="35">
        <f>Лист1!Y107</f>
        <v>0</v>
      </c>
      <c r="Z107" s="35">
        <f>Лист1!Z107</f>
        <v>0</v>
      </c>
      <c r="AA107" s="35">
        <f>Лист1!AA107</f>
        <v>0</v>
      </c>
      <c r="AB107" s="35">
        <f>Лист1!AB107</f>
        <v>0</v>
      </c>
      <c r="AC107" s="35">
        <f>Лист1!AC107</f>
        <v>0</v>
      </c>
      <c r="AD107" s="35">
        <f>Лист1!AD107</f>
        <v>0</v>
      </c>
      <c r="AE107" s="35">
        <f>Лист1!AE107</f>
        <v>0</v>
      </c>
      <c r="AF107" s="35">
        <f>Лист1!AF107</f>
        <v>0</v>
      </c>
      <c r="AG107" s="33" t="e">
        <f>VLOOKUP($B107,district!$A$2:$E$72,4,0)</f>
        <v>#N/A</v>
      </c>
      <c r="AH107" s="36"/>
      <c r="AI107" s="36"/>
      <c r="AJ107" s="36"/>
      <c r="AK107" s="36"/>
      <c r="AL107" s="36"/>
    </row>
    <row r="108" spans="1:38" s="19" customFormat="1">
      <c r="A108" s="31">
        <f>Лист1!A108</f>
        <v>0</v>
      </c>
      <c r="B108" s="32" t="str">
        <f>TRIM(Лист1!B108)</f>
        <v/>
      </c>
      <c r="C108" s="35">
        <f>Лист1!C108</f>
        <v>0</v>
      </c>
      <c r="D108" s="35">
        <f>Лист1!D108</f>
        <v>0</v>
      </c>
      <c r="E108" s="35">
        <f>Лист1!E108</f>
        <v>0</v>
      </c>
      <c r="F108" s="35">
        <f>Лист1!F108</f>
        <v>0</v>
      </c>
      <c r="G108" s="35">
        <f>Лист1!G108</f>
        <v>0</v>
      </c>
      <c r="H108" s="35">
        <f>Лист1!H108</f>
        <v>0</v>
      </c>
      <c r="I108" s="35">
        <f>Лист1!I108</f>
        <v>0</v>
      </c>
      <c r="J108" s="35">
        <f>Лист1!J108</f>
        <v>0</v>
      </c>
      <c r="K108" s="35">
        <f>Лист1!K108</f>
        <v>0</v>
      </c>
      <c r="L108" s="35">
        <f>Лист1!L108</f>
        <v>0</v>
      </c>
      <c r="M108" s="35">
        <f>Лист1!M108</f>
        <v>0</v>
      </c>
      <c r="N108" s="35">
        <f>Лист1!N108</f>
        <v>0</v>
      </c>
      <c r="O108" s="35">
        <f>Лист1!O108</f>
        <v>0</v>
      </c>
      <c r="P108" s="35">
        <f>Лист1!P108</f>
        <v>0</v>
      </c>
      <c r="Q108" s="35">
        <f>Лист1!Q108</f>
        <v>0</v>
      </c>
      <c r="R108" s="35">
        <f>Лист1!R108</f>
        <v>0</v>
      </c>
      <c r="S108" s="35">
        <f>Лист1!S108</f>
        <v>0</v>
      </c>
      <c r="T108" s="35">
        <f>Лист1!T108</f>
        <v>0</v>
      </c>
      <c r="U108" s="35">
        <f>Лист1!U108</f>
        <v>0</v>
      </c>
      <c r="V108" s="35">
        <f>Лист1!V108</f>
        <v>0</v>
      </c>
      <c r="W108" s="35">
        <f>Лист1!W108</f>
        <v>0</v>
      </c>
      <c r="X108" s="35">
        <f>Лист1!X108</f>
        <v>0</v>
      </c>
      <c r="Y108" s="35">
        <f>Лист1!Y108</f>
        <v>0</v>
      </c>
      <c r="Z108" s="35">
        <f>Лист1!Z108</f>
        <v>0</v>
      </c>
      <c r="AA108" s="35">
        <f>Лист1!AA108</f>
        <v>0</v>
      </c>
      <c r="AB108" s="35">
        <f>Лист1!AB108</f>
        <v>0</v>
      </c>
      <c r="AC108" s="35">
        <f>Лист1!AC108</f>
        <v>0</v>
      </c>
      <c r="AD108" s="35">
        <f>Лист1!AD108</f>
        <v>0</v>
      </c>
      <c r="AE108" s="35">
        <f>Лист1!AE108</f>
        <v>0</v>
      </c>
      <c r="AF108" s="35">
        <f>Лист1!AF108</f>
        <v>0</v>
      </c>
      <c r="AG108" s="33" t="e">
        <f>VLOOKUP($B108,district!$A$2:$E$72,4,0)</f>
        <v>#N/A</v>
      </c>
      <c r="AH108" s="36"/>
      <c r="AI108" s="36"/>
      <c r="AJ108" s="36"/>
      <c r="AK108" s="36"/>
      <c r="AL108" s="36"/>
    </row>
    <row r="109" spans="1:38" s="19" customFormat="1">
      <c r="A109" s="31">
        <f>Лист1!A109</f>
        <v>0</v>
      </c>
      <c r="B109" s="32" t="str">
        <f>TRIM(Лист1!B109)</f>
        <v/>
      </c>
      <c r="C109" s="35">
        <f>Лист1!C109</f>
        <v>0</v>
      </c>
      <c r="D109" s="35">
        <f>Лист1!D109</f>
        <v>0</v>
      </c>
      <c r="E109" s="35">
        <f>Лист1!E109</f>
        <v>0</v>
      </c>
      <c r="F109" s="35">
        <f>Лист1!F109</f>
        <v>0</v>
      </c>
      <c r="G109" s="35">
        <f>Лист1!G109</f>
        <v>0</v>
      </c>
      <c r="H109" s="35">
        <f>Лист1!H109</f>
        <v>0</v>
      </c>
      <c r="I109" s="35">
        <f>Лист1!I109</f>
        <v>0</v>
      </c>
      <c r="J109" s="35">
        <f>Лист1!J109</f>
        <v>0</v>
      </c>
      <c r="K109" s="35">
        <f>Лист1!K109</f>
        <v>0</v>
      </c>
      <c r="L109" s="35">
        <f>Лист1!L109</f>
        <v>0</v>
      </c>
      <c r="M109" s="35">
        <f>Лист1!M109</f>
        <v>0</v>
      </c>
      <c r="N109" s="35">
        <f>Лист1!N109</f>
        <v>0</v>
      </c>
      <c r="O109" s="35">
        <f>Лист1!O109</f>
        <v>0</v>
      </c>
      <c r="P109" s="35">
        <f>Лист1!P109</f>
        <v>0</v>
      </c>
      <c r="Q109" s="35">
        <f>Лист1!Q109</f>
        <v>0</v>
      </c>
      <c r="R109" s="35">
        <f>Лист1!R109</f>
        <v>0</v>
      </c>
      <c r="S109" s="35">
        <f>Лист1!S109</f>
        <v>0</v>
      </c>
      <c r="T109" s="35">
        <f>Лист1!T109</f>
        <v>0</v>
      </c>
      <c r="U109" s="35">
        <f>Лист1!U109</f>
        <v>0</v>
      </c>
      <c r="V109" s="35">
        <f>Лист1!V109</f>
        <v>0</v>
      </c>
      <c r="W109" s="35">
        <f>Лист1!W109</f>
        <v>0</v>
      </c>
      <c r="X109" s="35">
        <f>Лист1!X109</f>
        <v>0</v>
      </c>
      <c r="Y109" s="35">
        <f>Лист1!Y109</f>
        <v>0</v>
      </c>
      <c r="Z109" s="35">
        <f>Лист1!Z109</f>
        <v>0</v>
      </c>
      <c r="AA109" s="35">
        <f>Лист1!AA109</f>
        <v>0</v>
      </c>
      <c r="AB109" s="35">
        <f>Лист1!AB109</f>
        <v>0</v>
      </c>
      <c r="AC109" s="35">
        <f>Лист1!AC109</f>
        <v>0</v>
      </c>
      <c r="AD109" s="35">
        <f>Лист1!AD109</f>
        <v>0</v>
      </c>
      <c r="AE109" s="35">
        <f>Лист1!AE109</f>
        <v>0</v>
      </c>
      <c r="AF109" s="35">
        <f>Лист1!AF109</f>
        <v>0</v>
      </c>
      <c r="AG109" s="33" t="e">
        <f>VLOOKUP($B109,district!$A$2:$E$72,4,0)</f>
        <v>#N/A</v>
      </c>
      <c r="AH109" s="36"/>
      <c r="AI109" s="36"/>
      <c r="AJ109" s="36"/>
      <c r="AK109" s="36"/>
      <c r="AL109" s="36"/>
    </row>
    <row r="110" spans="1:38" s="19" customFormat="1">
      <c r="A110" s="31">
        <f>Лист1!A110</f>
        <v>0</v>
      </c>
      <c r="B110" s="32" t="str">
        <f>TRIM(Лист1!B110)</f>
        <v/>
      </c>
      <c r="C110" s="35">
        <f>Лист1!C110</f>
        <v>0</v>
      </c>
      <c r="D110" s="35">
        <f>Лист1!D110</f>
        <v>0</v>
      </c>
      <c r="E110" s="35">
        <f>Лист1!E110</f>
        <v>0</v>
      </c>
      <c r="F110" s="35">
        <f>Лист1!F110</f>
        <v>0</v>
      </c>
      <c r="G110" s="35">
        <f>Лист1!G110</f>
        <v>0</v>
      </c>
      <c r="H110" s="35">
        <f>Лист1!H110</f>
        <v>0</v>
      </c>
      <c r="I110" s="35">
        <f>Лист1!I110</f>
        <v>0</v>
      </c>
      <c r="J110" s="35">
        <f>Лист1!J110</f>
        <v>0</v>
      </c>
      <c r="K110" s="35">
        <f>Лист1!K110</f>
        <v>0</v>
      </c>
      <c r="L110" s="35">
        <f>Лист1!L110</f>
        <v>0</v>
      </c>
      <c r="M110" s="35">
        <f>Лист1!M110</f>
        <v>0</v>
      </c>
      <c r="N110" s="35">
        <f>Лист1!N110</f>
        <v>0</v>
      </c>
      <c r="O110" s="35">
        <f>Лист1!O110</f>
        <v>0</v>
      </c>
      <c r="P110" s="35">
        <f>Лист1!P110</f>
        <v>0</v>
      </c>
      <c r="Q110" s="35">
        <f>Лист1!Q110</f>
        <v>0</v>
      </c>
      <c r="R110" s="35">
        <f>Лист1!R110</f>
        <v>0</v>
      </c>
      <c r="S110" s="35">
        <f>Лист1!S110</f>
        <v>0</v>
      </c>
      <c r="T110" s="35">
        <f>Лист1!T110</f>
        <v>0</v>
      </c>
      <c r="U110" s="35">
        <f>Лист1!U110</f>
        <v>0</v>
      </c>
      <c r="V110" s="35">
        <f>Лист1!V110</f>
        <v>0</v>
      </c>
      <c r="W110" s="35">
        <f>Лист1!W110</f>
        <v>0</v>
      </c>
      <c r="X110" s="35">
        <f>Лист1!X110</f>
        <v>0</v>
      </c>
      <c r="Y110" s="35">
        <f>Лист1!Y110</f>
        <v>0</v>
      </c>
      <c r="Z110" s="35">
        <f>Лист1!Z110</f>
        <v>0</v>
      </c>
      <c r="AA110" s="35">
        <f>Лист1!AA110</f>
        <v>0</v>
      </c>
      <c r="AB110" s="35">
        <f>Лист1!AB110</f>
        <v>0</v>
      </c>
      <c r="AC110" s="35">
        <f>Лист1!AC110</f>
        <v>0</v>
      </c>
      <c r="AD110" s="35">
        <f>Лист1!AD110</f>
        <v>0</v>
      </c>
      <c r="AE110" s="35">
        <f>Лист1!AE110</f>
        <v>0</v>
      </c>
      <c r="AF110" s="35">
        <f>Лист1!AF110</f>
        <v>0</v>
      </c>
      <c r="AG110" s="33" t="e">
        <f>VLOOKUP($B110,district!$A$2:$E$72,4,0)</f>
        <v>#N/A</v>
      </c>
      <c r="AH110" s="36"/>
      <c r="AI110" s="36"/>
      <c r="AJ110" s="36"/>
      <c r="AK110" s="36"/>
      <c r="AL110" s="36"/>
    </row>
    <row r="111" spans="1:38" s="19" customFormat="1">
      <c r="A111" s="31">
        <f>Лист1!A111</f>
        <v>0</v>
      </c>
      <c r="B111" s="32" t="str">
        <f>TRIM(Лист1!B111)</f>
        <v/>
      </c>
      <c r="C111" s="37">
        <f>Лист1!C111</f>
        <v>0</v>
      </c>
      <c r="D111" s="37">
        <f>Лист1!D111</f>
        <v>0</v>
      </c>
      <c r="E111" s="37">
        <f>Лист1!E111</f>
        <v>0</v>
      </c>
      <c r="F111" s="37">
        <f>Лист1!F111</f>
        <v>0</v>
      </c>
      <c r="G111" s="37">
        <f>Лист1!G111</f>
        <v>0</v>
      </c>
      <c r="H111" s="37">
        <f>Лист1!H111</f>
        <v>0</v>
      </c>
      <c r="I111" s="37">
        <f>Лист1!I111</f>
        <v>0</v>
      </c>
      <c r="J111" s="37">
        <f>Лист1!J111</f>
        <v>0</v>
      </c>
      <c r="K111" s="37">
        <f>Лист1!K111</f>
        <v>0</v>
      </c>
      <c r="L111" s="37">
        <f>Лист1!L111</f>
        <v>0</v>
      </c>
      <c r="M111" s="37">
        <f>Лист1!M111</f>
        <v>0</v>
      </c>
      <c r="N111" s="37">
        <f>Лист1!N111</f>
        <v>0</v>
      </c>
      <c r="O111" s="37">
        <f>Лист1!O111</f>
        <v>0</v>
      </c>
      <c r="P111" s="37">
        <f>Лист1!P111</f>
        <v>0</v>
      </c>
      <c r="Q111" s="37">
        <f>Лист1!Q111</f>
        <v>0</v>
      </c>
      <c r="R111" s="37">
        <f>Лист1!R111</f>
        <v>0</v>
      </c>
      <c r="S111" s="37">
        <f>Лист1!S111</f>
        <v>0</v>
      </c>
      <c r="T111" s="37">
        <f>Лист1!T111</f>
        <v>0</v>
      </c>
      <c r="U111" s="37">
        <f>Лист1!U111</f>
        <v>0</v>
      </c>
      <c r="V111" s="37">
        <f>Лист1!V111</f>
        <v>0</v>
      </c>
      <c r="W111" s="37">
        <f>Лист1!W111</f>
        <v>0</v>
      </c>
      <c r="X111" s="37">
        <f>Лист1!X111</f>
        <v>0</v>
      </c>
      <c r="Y111" s="37">
        <f>Лист1!Y111</f>
        <v>0</v>
      </c>
      <c r="Z111" s="37">
        <f>Лист1!Z111</f>
        <v>0</v>
      </c>
      <c r="AA111" s="37">
        <f>Лист1!AA111</f>
        <v>0</v>
      </c>
      <c r="AB111" s="37">
        <f>Лист1!AB111</f>
        <v>0</v>
      </c>
      <c r="AC111" s="37">
        <f>Лист1!AC111</f>
        <v>0</v>
      </c>
      <c r="AD111" s="37">
        <f>Лист1!AD111</f>
        <v>0</v>
      </c>
      <c r="AE111" s="37">
        <f>Лист1!AE111</f>
        <v>0</v>
      </c>
      <c r="AF111" s="37">
        <f>Лист1!AF111</f>
        <v>0</v>
      </c>
      <c r="AG111" s="33" t="e">
        <f>VLOOKUP($B111,district!$A$2:$E$72,4,0)</f>
        <v>#N/A</v>
      </c>
      <c r="AH111" s="36"/>
      <c r="AI111" s="36"/>
      <c r="AJ111" s="36"/>
      <c r="AK111" s="36"/>
      <c r="AL111" s="36"/>
    </row>
    <row r="112" spans="1:38" s="19" customFormat="1">
      <c r="A112" s="31">
        <f>Лист1!A112</f>
        <v>0</v>
      </c>
      <c r="B112" s="32" t="str">
        <f>TRIM(Лист1!B112)</f>
        <v/>
      </c>
      <c r="C112" s="36">
        <f>Лист1!C112</f>
        <v>0</v>
      </c>
      <c r="D112" s="36">
        <f>Лист1!D112</f>
        <v>0</v>
      </c>
      <c r="E112" s="36">
        <f>Лист1!E112</f>
        <v>0</v>
      </c>
      <c r="F112" s="36">
        <f>Лист1!F112</f>
        <v>0</v>
      </c>
      <c r="G112" s="36">
        <f>Лист1!G112</f>
        <v>0</v>
      </c>
      <c r="H112" s="36">
        <f>Лист1!H112</f>
        <v>0</v>
      </c>
      <c r="I112" s="36">
        <f>Лист1!I112</f>
        <v>0</v>
      </c>
      <c r="J112" s="36">
        <f>Лист1!J112</f>
        <v>0</v>
      </c>
      <c r="K112" s="36">
        <f>Лист1!K112</f>
        <v>0</v>
      </c>
      <c r="L112" s="36">
        <f>Лист1!L112</f>
        <v>0</v>
      </c>
      <c r="M112" s="36">
        <f>Лист1!M112</f>
        <v>0</v>
      </c>
      <c r="N112" s="36">
        <f>Лист1!N112</f>
        <v>0</v>
      </c>
      <c r="O112" s="36">
        <f>Лист1!O112</f>
        <v>0</v>
      </c>
      <c r="P112" s="36">
        <f>Лист1!P112</f>
        <v>0</v>
      </c>
      <c r="Q112" s="36">
        <f>Лист1!Q112</f>
        <v>0</v>
      </c>
      <c r="R112" s="36">
        <f>Лист1!R112</f>
        <v>0</v>
      </c>
      <c r="S112" s="36">
        <f>Лист1!S112</f>
        <v>0</v>
      </c>
      <c r="T112" s="36">
        <f>Лист1!T112</f>
        <v>0</v>
      </c>
      <c r="U112" s="36">
        <f>Лист1!U112</f>
        <v>0</v>
      </c>
      <c r="V112" s="36">
        <f>Лист1!V112</f>
        <v>0</v>
      </c>
      <c r="W112" s="36">
        <f>Лист1!W112</f>
        <v>0</v>
      </c>
      <c r="X112" s="36">
        <f>Лист1!X112</f>
        <v>0</v>
      </c>
      <c r="Y112" s="36">
        <f>Лист1!Y112</f>
        <v>0</v>
      </c>
      <c r="Z112" s="36">
        <f>Лист1!Z112</f>
        <v>0</v>
      </c>
      <c r="AA112" s="36">
        <f>Лист1!AA112</f>
        <v>0</v>
      </c>
      <c r="AB112" s="36">
        <f>Лист1!AB112</f>
        <v>0</v>
      </c>
      <c r="AC112" s="36">
        <f>Лист1!AC112</f>
        <v>0</v>
      </c>
      <c r="AD112" s="36">
        <f>Лист1!AD112</f>
        <v>0</v>
      </c>
      <c r="AE112" s="36">
        <f>Лист1!AE112</f>
        <v>0</v>
      </c>
      <c r="AF112" s="36">
        <f>Лист1!AF112</f>
        <v>0</v>
      </c>
      <c r="AG112" s="33" t="e">
        <f>VLOOKUP($B112,district!$A$2:$E$72,4,0)</f>
        <v>#N/A</v>
      </c>
      <c r="AH112" s="36"/>
      <c r="AI112" s="36"/>
      <c r="AJ112" s="36"/>
      <c r="AK112" s="36"/>
      <c r="AL112" s="36"/>
    </row>
    <row r="113" spans="1:38" s="19" customFormat="1">
      <c r="A113" s="31">
        <f>Лист1!A113</f>
        <v>0</v>
      </c>
      <c r="B113" s="32" t="str">
        <f>TRIM(Лист1!B113)</f>
        <v/>
      </c>
      <c r="C113" s="36">
        <f>Лист1!C113</f>
        <v>0</v>
      </c>
      <c r="D113" s="36">
        <f>Лист1!D113</f>
        <v>0</v>
      </c>
      <c r="E113" s="36">
        <f>Лист1!E113</f>
        <v>0</v>
      </c>
      <c r="F113" s="36">
        <f>Лист1!F113</f>
        <v>0</v>
      </c>
      <c r="G113" s="36">
        <f>Лист1!G113</f>
        <v>0</v>
      </c>
      <c r="H113" s="36">
        <f>Лист1!H113</f>
        <v>0</v>
      </c>
      <c r="I113" s="36">
        <f>Лист1!I113</f>
        <v>0</v>
      </c>
      <c r="J113" s="36">
        <f>Лист1!J113</f>
        <v>0</v>
      </c>
      <c r="K113" s="36">
        <f>Лист1!K113</f>
        <v>0</v>
      </c>
      <c r="L113" s="36">
        <f>Лист1!L113</f>
        <v>0</v>
      </c>
      <c r="M113" s="36">
        <f>Лист1!M113</f>
        <v>0</v>
      </c>
      <c r="N113" s="36">
        <f>Лист1!N113</f>
        <v>0</v>
      </c>
      <c r="O113" s="36">
        <f>Лист1!O113</f>
        <v>0</v>
      </c>
      <c r="P113" s="36">
        <f>Лист1!P113</f>
        <v>0</v>
      </c>
      <c r="Q113" s="36">
        <f>Лист1!Q113</f>
        <v>0</v>
      </c>
      <c r="R113" s="36">
        <f>Лист1!R113</f>
        <v>0</v>
      </c>
      <c r="S113" s="36">
        <f>Лист1!S113</f>
        <v>0</v>
      </c>
      <c r="T113" s="36">
        <f>Лист1!T113</f>
        <v>0</v>
      </c>
      <c r="U113" s="36">
        <f>Лист1!U113</f>
        <v>0</v>
      </c>
      <c r="V113" s="36">
        <f>Лист1!V113</f>
        <v>0</v>
      </c>
      <c r="W113" s="36">
        <f>Лист1!W113</f>
        <v>0</v>
      </c>
      <c r="X113" s="36">
        <f>Лист1!X113</f>
        <v>0</v>
      </c>
      <c r="Y113" s="36">
        <f>Лист1!Y113</f>
        <v>0</v>
      </c>
      <c r="Z113" s="36">
        <f>Лист1!Z113</f>
        <v>0</v>
      </c>
      <c r="AA113" s="36">
        <f>Лист1!AA113</f>
        <v>0</v>
      </c>
      <c r="AB113" s="36">
        <f>Лист1!AB113</f>
        <v>0</v>
      </c>
      <c r="AC113" s="36">
        <f>Лист1!AC113</f>
        <v>0</v>
      </c>
      <c r="AD113" s="36">
        <f>Лист1!AD113</f>
        <v>0</v>
      </c>
      <c r="AE113" s="36">
        <f>Лист1!AE113</f>
        <v>0</v>
      </c>
      <c r="AF113" s="36">
        <f>Лист1!AF113</f>
        <v>0</v>
      </c>
      <c r="AG113" s="33" t="e">
        <f>VLOOKUP($B113,district!$A$2:$E$72,4,0)</f>
        <v>#N/A</v>
      </c>
      <c r="AH113" s="36"/>
      <c r="AI113" s="36"/>
      <c r="AJ113" s="36"/>
      <c r="AK113" s="36"/>
      <c r="AL113" s="36"/>
    </row>
    <row r="114" spans="1:38" s="19" customFormat="1">
      <c r="A114" s="31">
        <f>Лист1!A114</f>
        <v>0</v>
      </c>
      <c r="B114" s="32" t="str">
        <f>TRIM(Лист1!B114)</f>
        <v/>
      </c>
      <c r="C114" s="36">
        <f>Лист1!C114</f>
        <v>0</v>
      </c>
      <c r="D114" s="36">
        <f>Лист1!D114</f>
        <v>0</v>
      </c>
      <c r="E114" s="36">
        <f>Лист1!E114</f>
        <v>0</v>
      </c>
      <c r="F114" s="36">
        <f>Лист1!F114</f>
        <v>0</v>
      </c>
      <c r="G114" s="36">
        <f>Лист1!G114</f>
        <v>0</v>
      </c>
      <c r="H114" s="36">
        <f>Лист1!H114</f>
        <v>0</v>
      </c>
      <c r="I114" s="36">
        <f>Лист1!I114</f>
        <v>0</v>
      </c>
      <c r="J114" s="36">
        <f>Лист1!J114</f>
        <v>0</v>
      </c>
      <c r="K114" s="36">
        <f>Лист1!K114</f>
        <v>0</v>
      </c>
      <c r="L114" s="36">
        <f>Лист1!L114</f>
        <v>0</v>
      </c>
      <c r="M114" s="36">
        <f>Лист1!M114</f>
        <v>0</v>
      </c>
      <c r="N114" s="36">
        <f>Лист1!N114</f>
        <v>0</v>
      </c>
      <c r="O114" s="36">
        <f>Лист1!O114</f>
        <v>0</v>
      </c>
      <c r="P114" s="36">
        <f>Лист1!P114</f>
        <v>0</v>
      </c>
      <c r="Q114" s="36">
        <f>Лист1!Q114</f>
        <v>0</v>
      </c>
      <c r="R114" s="36">
        <f>Лист1!R114</f>
        <v>0</v>
      </c>
      <c r="S114" s="36">
        <f>Лист1!S114</f>
        <v>0</v>
      </c>
      <c r="T114" s="36">
        <f>Лист1!T114</f>
        <v>0</v>
      </c>
      <c r="U114" s="36">
        <f>Лист1!U114</f>
        <v>0</v>
      </c>
      <c r="V114" s="36">
        <f>Лист1!V114</f>
        <v>0</v>
      </c>
      <c r="W114" s="36">
        <f>Лист1!W114</f>
        <v>0</v>
      </c>
      <c r="X114" s="36">
        <f>Лист1!X114</f>
        <v>0</v>
      </c>
      <c r="Y114" s="36">
        <f>Лист1!Y114</f>
        <v>0</v>
      </c>
      <c r="Z114" s="36">
        <f>Лист1!Z114</f>
        <v>0</v>
      </c>
      <c r="AA114" s="36">
        <f>Лист1!AA114</f>
        <v>0</v>
      </c>
      <c r="AB114" s="36">
        <f>Лист1!AB114</f>
        <v>0</v>
      </c>
      <c r="AC114" s="36">
        <f>Лист1!AC114</f>
        <v>0</v>
      </c>
      <c r="AD114" s="36">
        <f>Лист1!AD114</f>
        <v>0</v>
      </c>
      <c r="AE114" s="36">
        <f>Лист1!AE114</f>
        <v>0</v>
      </c>
      <c r="AF114" s="36">
        <f>Лист1!AF114</f>
        <v>0</v>
      </c>
      <c r="AG114" s="33" t="e">
        <f>VLOOKUP($B114,district!$A$2:$E$72,4,0)</f>
        <v>#N/A</v>
      </c>
      <c r="AH114" s="36"/>
      <c r="AI114" s="36"/>
      <c r="AJ114" s="36"/>
      <c r="AK114" s="36"/>
      <c r="AL114" s="36"/>
    </row>
    <row r="115" spans="1:38" s="19" customFormat="1">
      <c r="A115" s="31">
        <f>Лист1!A115</f>
        <v>0</v>
      </c>
      <c r="B115" s="32" t="str">
        <f>TRIM(Лист1!B115)</f>
        <v/>
      </c>
      <c r="C115" s="36">
        <f>Лист1!C115</f>
        <v>0</v>
      </c>
      <c r="D115" s="36">
        <f>Лист1!D115</f>
        <v>0</v>
      </c>
      <c r="E115" s="36">
        <f>Лист1!E115</f>
        <v>0</v>
      </c>
      <c r="F115" s="36">
        <f>Лист1!F115</f>
        <v>0</v>
      </c>
      <c r="G115" s="36">
        <f>Лист1!G115</f>
        <v>0</v>
      </c>
      <c r="H115" s="36">
        <f>Лист1!H115</f>
        <v>0</v>
      </c>
      <c r="I115" s="36">
        <f>Лист1!I115</f>
        <v>0</v>
      </c>
      <c r="J115" s="36">
        <f>Лист1!J115</f>
        <v>0</v>
      </c>
      <c r="K115" s="36">
        <f>Лист1!K115</f>
        <v>0</v>
      </c>
      <c r="L115" s="36">
        <f>Лист1!L115</f>
        <v>0</v>
      </c>
      <c r="M115" s="36">
        <f>Лист1!M115</f>
        <v>0</v>
      </c>
      <c r="N115" s="36">
        <f>Лист1!N115</f>
        <v>0</v>
      </c>
      <c r="O115" s="36">
        <f>Лист1!O115</f>
        <v>0</v>
      </c>
      <c r="P115" s="36">
        <f>Лист1!P115</f>
        <v>0</v>
      </c>
      <c r="Q115" s="36">
        <f>Лист1!Q115</f>
        <v>0</v>
      </c>
      <c r="R115" s="36">
        <f>Лист1!R115</f>
        <v>0</v>
      </c>
      <c r="S115" s="36">
        <f>Лист1!S115</f>
        <v>0</v>
      </c>
      <c r="T115" s="36">
        <f>Лист1!T115</f>
        <v>0</v>
      </c>
      <c r="U115" s="36">
        <f>Лист1!U115</f>
        <v>0</v>
      </c>
      <c r="V115" s="36">
        <f>Лист1!V115</f>
        <v>0</v>
      </c>
      <c r="W115" s="36">
        <f>Лист1!W115</f>
        <v>0</v>
      </c>
      <c r="X115" s="36">
        <f>Лист1!X115</f>
        <v>0</v>
      </c>
      <c r="Y115" s="36">
        <f>Лист1!Y115</f>
        <v>0</v>
      </c>
      <c r="Z115" s="36">
        <f>Лист1!Z115</f>
        <v>0</v>
      </c>
      <c r="AA115" s="36">
        <f>Лист1!AA115</f>
        <v>0</v>
      </c>
      <c r="AB115" s="36">
        <f>Лист1!AB115</f>
        <v>0</v>
      </c>
      <c r="AC115" s="36">
        <f>Лист1!AC115</f>
        <v>0</v>
      </c>
      <c r="AD115" s="36">
        <f>Лист1!AD115</f>
        <v>0</v>
      </c>
      <c r="AE115" s="36">
        <f>Лист1!AE115</f>
        <v>0</v>
      </c>
      <c r="AF115" s="36">
        <f>Лист1!AF115</f>
        <v>0</v>
      </c>
      <c r="AG115" s="33" t="e">
        <f>VLOOKUP($B115,district!$A$2:$E$72,4,0)</f>
        <v>#N/A</v>
      </c>
      <c r="AH115" s="36"/>
      <c r="AI115" s="36"/>
      <c r="AJ115" s="36"/>
      <c r="AK115" s="36"/>
      <c r="AL115" s="36"/>
    </row>
    <row r="116" spans="1:38" s="19" customFormat="1">
      <c r="A116" s="31">
        <f>Лист1!A116</f>
        <v>0</v>
      </c>
      <c r="B116" s="32" t="str">
        <f>TRIM(Лист1!B116)</f>
        <v/>
      </c>
      <c r="C116" s="36">
        <f>Лист1!C116</f>
        <v>0</v>
      </c>
      <c r="D116" s="36">
        <f>Лист1!D116</f>
        <v>0</v>
      </c>
      <c r="E116" s="36">
        <f>Лист1!E116</f>
        <v>0</v>
      </c>
      <c r="F116" s="36">
        <f>Лист1!F116</f>
        <v>0</v>
      </c>
      <c r="G116" s="36">
        <f>Лист1!G116</f>
        <v>0</v>
      </c>
      <c r="H116" s="36">
        <f>Лист1!H116</f>
        <v>0</v>
      </c>
      <c r="I116" s="36">
        <f>Лист1!I116</f>
        <v>0</v>
      </c>
      <c r="J116" s="36">
        <f>Лист1!J116</f>
        <v>0</v>
      </c>
      <c r="K116" s="36">
        <f>Лист1!K116</f>
        <v>0</v>
      </c>
      <c r="L116" s="36">
        <f>Лист1!L116</f>
        <v>0</v>
      </c>
      <c r="M116" s="36">
        <f>Лист1!M116</f>
        <v>0</v>
      </c>
      <c r="N116" s="36">
        <f>Лист1!N116</f>
        <v>0</v>
      </c>
      <c r="O116" s="36">
        <f>Лист1!O116</f>
        <v>0</v>
      </c>
      <c r="P116" s="36">
        <f>Лист1!P116</f>
        <v>0</v>
      </c>
      <c r="Q116" s="36">
        <f>Лист1!Q116</f>
        <v>0</v>
      </c>
      <c r="R116" s="36">
        <f>Лист1!R116</f>
        <v>0</v>
      </c>
      <c r="S116" s="36">
        <f>Лист1!S116</f>
        <v>0</v>
      </c>
      <c r="T116" s="36">
        <f>Лист1!T116</f>
        <v>0</v>
      </c>
      <c r="U116" s="36">
        <f>Лист1!U116</f>
        <v>0</v>
      </c>
      <c r="V116" s="36">
        <f>Лист1!V116</f>
        <v>0</v>
      </c>
      <c r="W116" s="36">
        <f>Лист1!W116</f>
        <v>0</v>
      </c>
      <c r="X116" s="36">
        <f>Лист1!X116</f>
        <v>0</v>
      </c>
      <c r="Y116" s="36">
        <f>Лист1!Y116</f>
        <v>0</v>
      </c>
      <c r="Z116" s="36">
        <f>Лист1!Z116</f>
        <v>0</v>
      </c>
      <c r="AA116" s="36">
        <f>Лист1!AA116</f>
        <v>0</v>
      </c>
      <c r="AB116" s="36">
        <f>Лист1!AB116</f>
        <v>0</v>
      </c>
      <c r="AC116" s="36">
        <f>Лист1!AC116</f>
        <v>0</v>
      </c>
      <c r="AD116" s="36">
        <f>Лист1!AD116</f>
        <v>0</v>
      </c>
      <c r="AE116" s="36">
        <f>Лист1!AE116</f>
        <v>0</v>
      </c>
      <c r="AF116" s="36">
        <f>Лист1!AF116</f>
        <v>0</v>
      </c>
      <c r="AG116" s="33" t="e">
        <f>VLOOKUP($B116,district!$A$2:$E$72,4,0)</f>
        <v>#N/A</v>
      </c>
      <c r="AH116" s="36"/>
      <c r="AI116" s="36"/>
      <c r="AJ116" s="36"/>
      <c r="AK116" s="36"/>
      <c r="AL116" s="36"/>
    </row>
    <row r="117" spans="1:38" s="19" customFormat="1">
      <c r="A117" s="31">
        <f>Лист1!A117</f>
        <v>0</v>
      </c>
      <c r="B117" s="32" t="str">
        <f>TRIM(Лист1!B117)</f>
        <v/>
      </c>
      <c r="C117" s="36">
        <f>Лист1!C117</f>
        <v>0</v>
      </c>
      <c r="D117" s="36">
        <f>Лист1!D117</f>
        <v>0</v>
      </c>
      <c r="E117" s="36">
        <f>Лист1!E117</f>
        <v>0</v>
      </c>
      <c r="F117" s="36">
        <f>Лист1!F117</f>
        <v>0</v>
      </c>
      <c r="G117" s="36">
        <f>Лист1!G117</f>
        <v>0</v>
      </c>
      <c r="H117" s="36">
        <f>Лист1!H117</f>
        <v>0</v>
      </c>
      <c r="I117" s="36">
        <f>Лист1!I117</f>
        <v>0</v>
      </c>
      <c r="J117" s="36">
        <f>Лист1!J117</f>
        <v>0</v>
      </c>
      <c r="K117" s="36">
        <f>Лист1!K117</f>
        <v>0</v>
      </c>
      <c r="L117" s="36">
        <f>Лист1!L117</f>
        <v>0</v>
      </c>
      <c r="M117" s="36">
        <f>Лист1!M117</f>
        <v>0</v>
      </c>
      <c r="N117" s="36">
        <f>Лист1!N117</f>
        <v>0</v>
      </c>
      <c r="O117" s="36">
        <f>Лист1!O117</f>
        <v>0</v>
      </c>
      <c r="P117" s="36">
        <f>Лист1!P117</f>
        <v>0</v>
      </c>
      <c r="Q117" s="36">
        <f>Лист1!Q117</f>
        <v>0</v>
      </c>
      <c r="R117" s="36">
        <f>Лист1!R117</f>
        <v>0</v>
      </c>
      <c r="S117" s="36">
        <f>Лист1!S117</f>
        <v>0</v>
      </c>
      <c r="T117" s="36">
        <f>Лист1!T117</f>
        <v>0</v>
      </c>
      <c r="U117" s="36">
        <f>Лист1!U117</f>
        <v>0</v>
      </c>
      <c r="V117" s="36">
        <f>Лист1!V117</f>
        <v>0</v>
      </c>
      <c r="W117" s="36">
        <f>Лист1!W117</f>
        <v>0</v>
      </c>
      <c r="X117" s="36">
        <f>Лист1!X117</f>
        <v>0</v>
      </c>
      <c r="Y117" s="36">
        <f>Лист1!Y117</f>
        <v>0</v>
      </c>
      <c r="Z117" s="36">
        <f>Лист1!Z117</f>
        <v>0</v>
      </c>
      <c r="AA117" s="36">
        <f>Лист1!AA117</f>
        <v>0</v>
      </c>
      <c r="AB117" s="36">
        <f>Лист1!AB117</f>
        <v>0</v>
      </c>
      <c r="AC117" s="36">
        <f>Лист1!AC117</f>
        <v>0</v>
      </c>
      <c r="AD117" s="36">
        <f>Лист1!AD117</f>
        <v>0</v>
      </c>
      <c r="AE117" s="36">
        <f>Лист1!AE117</f>
        <v>0</v>
      </c>
      <c r="AF117" s="36">
        <f>Лист1!AF117</f>
        <v>0</v>
      </c>
      <c r="AG117" s="33" t="e">
        <f>VLOOKUP($B117,district!$A$2:$E$72,4,0)</f>
        <v>#N/A</v>
      </c>
      <c r="AH117" s="36"/>
      <c r="AI117" s="36"/>
      <c r="AJ117" s="36"/>
      <c r="AK117" s="36"/>
      <c r="AL117" s="36"/>
    </row>
    <row r="118" spans="1:38" s="19" customFormat="1">
      <c r="A118" s="31">
        <f>Лист1!A118</f>
        <v>0</v>
      </c>
      <c r="B118" s="32" t="str">
        <f>TRIM(Лист1!B118)</f>
        <v/>
      </c>
      <c r="C118" s="36">
        <f>Лист1!C118</f>
        <v>0</v>
      </c>
      <c r="D118" s="36">
        <f>Лист1!D118</f>
        <v>0</v>
      </c>
      <c r="E118" s="36">
        <f>Лист1!E118</f>
        <v>0</v>
      </c>
      <c r="F118" s="36">
        <f>Лист1!F118</f>
        <v>0</v>
      </c>
      <c r="G118" s="36">
        <f>Лист1!G118</f>
        <v>0</v>
      </c>
      <c r="H118" s="36">
        <f>Лист1!H118</f>
        <v>0</v>
      </c>
      <c r="I118" s="36">
        <f>Лист1!I118</f>
        <v>0</v>
      </c>
      <c r="J118" s="36">
        <f>Лист1!J118</f>
        <v>0</v>
      </c>
      <c r="K118" s="36">
        <f>Лист1!K118</f>
        <v>0</v>
      </c>
      <c r="L118" s="36">
        <f>Лист1!L118</f>
        <v>0</v>
      </c>
      <c r="M118" s="36">
        <f>Лист1!M118</f>
        <v>0</v>
      </c>
      <c r="N118" s="36">
        <f>Лист1!N118</f>
        <v>0</v>
      </c>
      <c r="O118" s="36">
        <f>Лист1!O118</f>
        <v>0</v>
      </c>
      <c r="P118" s="36">
        <f>Лист1!P118</f>
        <v>0</v>
      </c>
      <c r="Q118" s="36">
        <f>Лист1!Q118</f>
        <v>0</v>
      </c>
      <c r="R118" s="36">
        <f>Лист1!R118</f>
        <v>0</v>
      </c>
      <c r="S118" s="36">
        <f>Лист1!S118</f>
        <v>0</v>
      </c>
      <c r="T118" s="36">
        <f>Лист1!T118</f>
        <v>0</v>
      </c>
      <c r="U118" s="36">
        <f>Лист1!U118</f>
        <v>0</v>
      </c>
      <c r="V118" s="36">
        <f>Лист1!V118</f>
        <v>0</v>
      </c>
      <c r="W118" s="36">
        <f>Лист1!W118</f>
        <v>0</v>
      </c>
      <c r="X118" s="36">
        <f>Лист1!X118</f>
        <v>0</v>
      </c>
      <c r="Y118" s="36">
        <f>Лист1!Y118</f>
        <v>0</v>
      </c>
      <c r="Z118" s="36">
        <f>Лист1!Z118</f>
        <v>0</v>
      </c>
      <c r="AA118" s="36">
        <f>Лист1!AA118</f>
        <v>0</v>
      </c>
      <c r="AB118" s="36">
        <f>Лист1!AB118</f>
        <v>0</v>
      </c>
      <c r="AC118" s="36">
        <f>Лист1!AC118</f>
        <v>0</v>
      </c>
      <c r="AD118" s="36">
        <f>Лист1!AD118</f>
        <v>0</v>
      </c>
      <c r="AE118" s="36">
        <f>Лист1!AE118</f>
        <v>0</v>
      </c>
      <c r="AF118" s="36">
        <f>Лист1!AF118</f>
        <v>0</v>
      </c>
      <c r="AG118" s="33" t="e">
        <f>VLOOKUP($B118,district!$A$2:$E$72,4,0)</f>
        <v>#N/A</v>
      </c>
      <c r="AH118" s="36"/>
      <c r="AI118" s="36"/>
      <c r="AJ118" s="36"/>
      <c r="AK118" s="36"/>
      <c r="AL118" s="36"/>
    </row>
    <row r="119" spans="1:38">
      <c r="A119" s="31">
        <f>Лист1!A119</f>
        <v>0</v>
      </c>
      <c r="B119" s="32" t="str">
        <f>TRIM(Лист1!B119)</f>
        <v/>
      </c>
      <c r="C119" s="38">
        <f>Лист1!C119</f>
        <v>0</v>
      </c>
      <c r="D119" s="38">
        <f>Лист1!D119</f>
        <v>0</v>
      </c>
      <c r="E119" s="38">
        <f>Лист1!E119</f>
        <v>0</v>
      </c>
      <c r="F119" s="38">
        <f>Лист1!F119</f>
        <v>0</v>
      </c>
      <c r="G119" s="38">
        <f>Лист1!G119</f>
        <v>0</v>
      </c>
      <c r="H119" s="38">
        <f>Лист1!H119</f>
        <v>0</v>
      </c>
      <c r="I119" s="38">
        <f>Лист1!I119</f>
        <v>0</v>
      </c>
      <c r="J119" s="38">
        <f>Лист1!J119</f>
        <v>0</v>
      </c>
      <c r="K119" s="38">
        <f>Лист1!K119</f>
        <v>0</v>
      </c>
      <c r="L119" s="38">
        <f>Лист1!L119</f>
        <v>0</v>
      </c>
      <c r="M119" s="38">
        <f>Лист1!M119</f>
        <v>0</v>
      </c>
      <c r="N119" s="38">
        <f>Лист1!N119</f>
        <v>0</v>
      </c>
      <c r="O119" s="38">
        <f>Лист1!O119</f>
        <v>0</v>
      </c>
      <c r="P119" s="38">
        <f>Лист1!P119</f>
        <v>0</v>
      </c>
      <c r="Q119" s="38">
        <f>Лист1!Q119</f>
        <v>0</v>
      </c>
      <c r="R119" s="38">
        <f>Лист1!R119</f>
        <v>0</v>
      </c>
      <c r="S119" s="38">
        <f>Лист1!S119</f>
        <v>0</v>
      </c>
      <c r="T119" s="38">
        <f>Лист1!T119</f>
        <v>0</v>
      </c>
      <c r="U119" s="38">
        <f>Лист1!U119</f>
        <v>0</v>
      </c>
      <c r="V119" s="38">
        <f>Лист1!V119</f>
        <v>0</v>
      </c>
      <c r="W119" s="38">
        <f>Лист1!W119</f>
        <v>0</v>
      </c>
      <c r="X119" s="38">
        <f>Лист1!X119</f>
        <v>0</v>
      </c>
      <c r="Y119" s="38">
        <f>Лист1!Y119</f>
        <v>0</v>
      </c>
      <c r="Z119" s="38">
        <f>Лист1!Z119</f>
        <v>0</v>
      </c>
      <c r="AA119" s="38">
        <f>Лист1!AA119</f>
        <v>0</v>
      </c>
      <c r="AB119" s="38">
        <f>Лист1!AB119</f>
        <v>0</v>
      </c>
      <c r="AC119" s="38">
        <f>Лист1!AC119</f>
        <v>0</v>
      </c>
      <c r="AD119" s="38">
        <f>Лист1!AD119</f>
        <v>0</v>
      </c>
      <c r="AE119" s="38">
        <f>Лист1!AE119</f>
        <v>0</v>
      </c>
      <c r="AF119" s="38">
        <f>Лист1!AF119</f>
        <v>0</v>
      </c>
      <c r="AG119" s="33" t="e">
        <f>VLOOKUP($B119,district!$A$2:$E$72,4,0)</f>
        <v>#N/A</v>
      </c>
      <c r="AH119" s="38"/>
      <c r="AI119" s="38"/>
      <c r="AJ119" s="38"/>
      <c r="AK119" s="38"/>
      <c r="AL119" s="38"/>
    </row>
    <row r="120" spans="1:38">
      <c r="A120" s="31">
        <f>Лист1!A120</f>
        <v>0</v>
      </c>
      <c r="B120" s="32" t="str">
        <f>TRIM(Лист1!B120)</f>
        <v/>
      </c>
      <c r="C120" s="38">
        <f>Лист1!C120</f>
        <v>0</v>
      </c>
      <c r="D120" s="38">
        <f>Лист1!D120</f>
        <v>0</v>
      </c>
      <c r="E120" s="38">
        <f>Лист1!E120</f>
        <v>0</v>
      </c>
      <c r="F120" s="38">
        <f>Лист1!F120</f>
        <v>0</v>
      </c>
      <c r="G120" s="38">
        <f>Лист1!G120</f>
        <v>0</v>
      </c>
      <c r="H120" s="38">
        <f>Лист1!H120</f>
        <v>0</v>
      </c>
      <c r="I120" s="38">
        <f>Лист1!I120</f>
        <v>0</v>
      </c>
      <c r="J120" s="38">
        <f>Лист1!J120</f>
        <v>0</v>
      </c>
      <c r="K120" s="38">
        <f>Лист1!K120</f>
        <v>0</v>
      </c>
      <c r="L120" s="38">
        <f>Лист1!L120</f>
        <v>0</v>
      </c>
      <c r="M120" s="38">
        <f>Лист1!M120</f>
        <v>0</v>
      </c>
      <c r="N120" s="38">
        <f>Лист1!N120</f>
        <v>0</v>
      </c>
      <c r="O120" s="38">
        <f>Лист1!O120</f>
        <v>0</v>
      </c>
      <c r="P120" s="38">
        <f>Лист1!P120</f>
        <v>0</v>
      </c>
      <c r="Q120" s="38">
        <f>Лист1!Q120</f>
        <v>0</v>
      </c>
      <c r="R120" s="38">
        <f>Лист1!R120</f>
        <v>0</v>
      </c>
      <c r="S120" s="38">
        <f>Лист1!S120</f>
        <v>0</v>
      </c>
      <c r="T120" s="38">
        <f>Лист1!T120</f>
        <v>0</v>
      </c>
      <c r="U120" s="38">
        <f>Лист1!U120</f>
        <v>0</v>
      </c>
      <c r="V120" s="38">
        <f>Лист1!V120</f>
        <v>0</v>
      </c>
      <c r="W120" s="38">
        <f>Лист1!W120</f>
        <v>0</v>
      </c>
      <c r="X120" s="38">
        <f>Лист1!X120</f>
        <v>0</v>
      </c>
      <c r="Y120" s="38">
        <f>Лист1!Y120</f>
        <v>0</v>
      </c>
      <c r="Z120" s="38">
        <f>Лист1!Z120</f>
        <v>0</v>
      </c>
      <c r="AA120" s="38">
        <f>Лист1!AA120</f>
        <v>0</v>
      </c>
      <c r="AB120" s="38">
        <f>Лист1!AB120</f>
        <v>0</v>
      </c>
      <c r="AC120" s="38">
        <f>Лист1!AC120</f>
        <v>0</v>
      </c>
      <c r="AD120" s="38">
        <f>Лист1!AD120</f>
        <v>0</v>
      </c>
      <c r="AE120" s="38">
        <f>Лист1!AE120</f>
        <v>0</v>
      </c>
      <c r="AF120" s="38">
        <f>Лист1!AF120</f>
        <v>0</v>
      </c>
      <c r="AG120" s="33" t="e">
        <f>VLOOKUP($B120,district!$A$2:$E$72,4,0)</f>
        <v>#N/A</v>
      </c>
      <c r="AH120" s="38"/>
      <c r="AI120" s="38"/>
      <c r="AJ120" s="38"/>
      <c r="AK120" s="38"/>
      <c r="AL120" s="38"/>
    </row>
    <row r="121" spans="1:38">
      <c r="A121" s="31">
        <f>Лист1!A121</f>
        <v>0</v>
      </c>
      <c r="B121" s="32" t="str">
        <f>TRIM(Лист1!B121)</f>
        <v/>
      </c>
      <c r="C121" s="38">
        <f>Лист1!C121</f>
        <v>0</v>
      </c>
      <c r="D121" s="38">
        <f>Лист1!D121</f>
        <v>0</v>
      </c>
      <c r="E121" s="38">
        <f>Лист1!E121</f>
        <v>0</v>
      </c>
      <c r="F121" s="38">
        <f>Лист1!F121</f>
        <v>0</v>
      </c>
      <c r="G121" s="38">
        <f>Лист1!G121</f>
        <v>0</v>
      </c>
      <c r="H121" s="38">
        <f>Лист1!H121</f>
        <v>0</v>
      </c>
      <c r="I121" s="38">
        <f>Лист1!I121</f>
        <v>0</v>
      </c>
      <c r="J121" s="38">
        <f>Лист1!J121</f>
        <v>0</v>
      </c>
      <c r="K121" s="38">
        <f>Лист1!K121</f>
        <v>0</v>
      </c>
      <c r="L121" s="38">
        <f>Лист1!L121</f>
        <v>0</v>
      </c>
      <c r="M121" s="38">
        <f>Лист1!M121</f>
        <v>0</v>
      </c>
      <c r="N121" s="38">
        <f>Лист1!N121</f>
        <v>0</v>
      </c>
      <c r="O121" s="38">
        <f>Лист1!O121</f>
        <v>0</v>
      </c>
      <c r="P121" s="38">
        <f>Лист1!P121</f>
        <v>0</v>
      </c>
      <c r="Q121" s="38">
        <f>Лист1!Q121</f>
        <v>0</v>
      </c>
      <c r="R121" s="38">
        <f>Лист1!R121</f>
        <v>0</v>
      </c>
      <c r="S121" s="38">
        <f>Лист1!S121</f>
        <v>0</v>
      </c>
      <c r="T121" s="38">
        <f>Лист1!T121</f>
        <v>0</v>
      </c>
      <c r="U121" s="38">
        <f>Лист1!U121</f>
        <v>0</v>
      </c>
      <c r="V121" s="38">
        <f>Лист1!V121</f>
        <v>0</v>
      </c>
      <c r="W121" s="38">
        <f>Лист1!W121</f>
        <v>0</v>
      </c>
      <c r="X121" s="38">
        <f>Лист1!X121</f>
        <v>0</v>
      </c>
      <c r="Y121" s="38">
        <f>Лист1!Y121</f>
        <v>0</v>
      </c>
      <c r="Z121" s="38">
        <f>Лист1!Z121</f>
        <v>0</v>
      </c>
      <c r="AA121" s="38">
        <f>Лист1!AA121</f>
        <v>0</v>
      </c>
      <c r="AB121" s="38">
        <f>Лист1!AB121</f>
        <v>0</v>
      </c>
      <c r="AC121" s="38">
        <f>Лист1!AC121</f>
        <v>0</v>
      </c>
      <c r="AD121" s="38">
        <f>Лист1!AD121</f>
        <v>0</v>
      </c>
      <c r="AE121" s="38">
        <f>Лист1!AE121</f>
        <v>0</v>
      </c>
      <c r="AF121" s="38">
        <f>Лист1!AF121</f>
        <v>0</v>
      </c>
      <c r="AG121" s="33" t="e">
        <f>VLOOKUP($B121,district!$A$2:$E$72,4,0)</f>
        <v>#N/A</v>
      </c>
      <c r="AH121" s="38"/>
      <c r="AI121" s="38"/>
      <c r="AJ121" s="38"/>
      <c r="AK121" s="38"/>
      <c r="AL121" s="38"/>
    </row>
    <row r="122" spans="1:38">
      <c r="A122" s="31">
        <f>Лист1!A122</f>
        <v>0</v>
      </c>
      <c r="B122" s="32" t="str">
        <f>TRIM(Лист1!B122)</f>
        <v/>
      </c>
      <c r="C122" s="38">
        <f>Лист1!C122</f>
        <v>0</v>
      </c>
      <c r="D122" s="38">
        <f>Лист1!D122</f>
        <v>0</v>
      </c>
      <c r="E122" s="38">
        <f>Лист1!E122</f>
        <v>0</v>
      </c>
      <c r="F122" s="38">
        <f>Лист1!F122</f>
        <v>0</v>
      </c>
      <c r="G122" s="38">
        <f>Лист1!G122</f>
        <v>0</v>
      </c>
      <c r="H122" s="38">
        <f>Лист1!H122</f>
        <v>0</v>
      </c>
      <c r="I122" s="38">
        <f>Лист1!I122</f>
        <v>0</v>
      </c>
      <c r="J122" s="38">
        <f>Лист1!J122</f>
        <v>0</v>
      </c>
      <c r="K122" s="38">
        <f>Лист1!K122</f>
        <v>0</v>
      </c>
      <c r="L122" s="38">
        <f>Лист1!L122</f>
        <v>0</v>
      </c>
      <c r="M122" s="38">
        <f>Лист1!M122</f>
        <v>0</v>
      </c>
      <c r="N122" s="38">
        <f>Лист1!N122</f>
        <v>0</v>
      </c>
      <c r="O122" s="38">
        <f>Лист1!O122</f>
        <v>0</v>
      </c>
      <c r="P122" s="38">
        <f>Лист1!P122</f>
        <v>0</v>
      </c>
      <c r="Q122" s="38">
        <f>Лист1!Q122</f>
        <v>0</v>
      </c>
      <c r="R122" s="38">
        <f>Лист1!R122</f>
        <v>0</v>
      </c>
      <c r="S122" s="38">
        <f>Лист1!S122</f>
        <v>0</v>
      </c>
      <c r="T122" s="38">
        <f>Лист1!T122</f>
        <v>0</v>
      </c>
      <c r="U122" s="38">
        <f>Лист1!U122</f>
        <v>0</v>
      </c>
      <c r="V122" s="38">
        <f>Лист1!V122</f>
        <v>0</v>
      </c>
      <c r="W122" s="38">
        <f>Лист1!W122</f>
        <v>0</v>
      </c>
      <c r="X122" s="38">
        <f>Лист1!X122</f>
        <v>0</v>
      </c>
      <c r="Y122" s="38">
        <f>Лист1!Y122</f>
        <v>0</v>
      </c>
      <c r="Z122" s="38">
        <f>Лист1!Z122</f>
        <v>0</v>
      </c>
      <c r="AA122" s="38">
        <f>Лист1!AA122</f>
        <v>0</v>
      </c>
      <c r="AB122" s="38">
        <f>Лист1!AB122</f>
        <v>0</v>
      </c>
      <c r="AC122" s="38">
        <f>Лист1!AC122</f>
        <v>0</v>
      </c>
      <c r="AD122" s="38">
        <f>Лист1!AD122</f>
        <v>0</v>
      </c>
      <c r="AE122" s="38">
        <f>Лист1!AE122</f>
        <v>0</v>
      </c>
      <c r="AF122" s="38">
        <f>Лист1!AF122</f>
        <v>0</v>
      </c>
      <c r="AG122" s="33" t="e">
        <f>VLOOKUP($B122,district!$A$2:$E$72,4,0)</f>
        <v>#N/A</v>
      </c>
      <c r="AH122" s="38"/>
      <c r="AI122" s="38"/>
      <c r="AJ122" s="38"/>
      <c r="AK122" s="38"/>
      <c r="AL122" s="38"/>
    </row>
    <row r="123" spans="1:38">
      <c r="A123" s="31">
        <f>Лист1!A123</f>
        <v>0</v>
      </c>
      <c r="B123" s="32" t="str">
        <f>TRIM(Лист1!B123)</f>
        <v/>
      </c>
      <c r="C123" s="38">
        <f>Лист1!C123</f>
        <v>0</v>
      </c>
      <c r="D123" s="38">
        <f>Лист1!D123</f>
        <v>0</v>
      </c>
      <c r="E123" s="38">
        <f>Лист1!E123</f>
        <v>0</v>
      </c>
      <c r="F123" s="38">
        <f>Лист1!F123</f>
        <v>0</v>
      </c>
      <c r="G123" s="38">
        <f>Лист1!G123</f>
        <v>0</v>
      </c>
      <c r="H123" s="38">
        <f>Лист1!H123</f>
        <v>0</v>
      </c>
      <c r="I123" s="38">
        <f>Лист1!I123</f>
        <v>0</v>
      </c>
      <c r="J123" s="38">
        <f>Лист1!J123</f>
        <v>0</v>
      </c>
      <c r="K123" s="38">
        <f>Лист1!K123</f>
        <v>0</v>
      </c>
      <c r="L123" s="38">
        <f>Лист1!L123</f>
        <v>0</v>
      </c>
      <c r="M123" s="38">
        <f>Лист1!M123</f>
        <v>0</v>
      </c>
      <c r="N123" s="38">
        <f>Лист1!N123</f>
        <v>0</v>
      </c>
      <c r="O123" s="38">
        <f>Лист1!O123</f>
        <v>0</v>
      </c>
      <c r="P123" s="38">
        <f>Лист1!P123</f>
        <v>0</v>
      </c>
      <c r="Q123" s="38">
        <f>Лист1!Q123</f>
        <v>0</v>
      </c>
      <c r="R123" s="38">
        <f>Лист1!R123</f>
        <v>0</v>
      </c>
      <c r="S123" s="38">
        <f>Лист1!S123</f>
        <v>0</v>
      </c>
      <c r="T123" s="38">
        <f>Лист1!T123</f>
        <v>0</v>
      </c>
      <c r="U123" s="38">
        <f>Лист1!U123</f>
        <v>0</v>
      </c>
      <c r="V123" s="38">
        <f>Лист1!V123</f>
        <v>0</v>
      </c>
      <c r="W123" s="38">
        <f>Лист1!W123</f>
        <v>0</v>
      </c>
      <c r="X123" s="38">
        <f>Лист1!X123</f>
        <v>0</v>
      </c>
      <c r="Y123" s="38">
        <f>Лист1!Y123</f>
        <v>0</v>
      </c>
      <c r="Z123" s="38">
        <f>Лист1!Z123</f>
        <v>0</v>
      </c>
      <c r="AA123" s="38">
        <f>Лист1!AA123</f>
        <v>0</v>
      </c>
      <c r="AB123" s="38">
        <f>Лист1!AB123</f>
        <v>0</v>
      </c>
      <c r="AC123" s="38">
        <f>Лист1!AC123</f>
        <v>0</v>
      </c>
      <c r="AD123" s="38">
        <f>Лист1!AD123</f>
        <v>0</v>
      </c>
      <c r="AE123" s="38">
        <f>Лист1!AE123</f>
        <v>0</v>
      </c>
      <c r="AF123" s="38">
        <f>Лист1!AF123</f>
        <v>0</v>
      </c>
      <c r="AG123" s="33" t="e">
        <f>VLOOKUP($B123,district!$A$2:$E$72,4,0)</f>
        <v>#N/A</v>
      </c>
      <c r="AH123" s="38"/>
      <c r="AI123" s="38"/>
      <c r="AJ123" s="38"/>
      <c r="AK123" s="38"/>
      <c r="AL123" s="38"/>
    </row>
    <row r="124" spans="1:38">
      <c r="A124" s="31">
        <f>Лист1!A124</f>
        <v>0</v>
      </c>
      <c r="B124" s="32" t="str">
        <f>TRIM(Лист1!B124)</f>
        <v/>
      </c>
      <c r="C124" s="38">
        <f>Лист1!C124</f>
        <v>0</v>
      </c>
      <c r="D124" s="38">
        <f>Лист1!D124</f>
        <v>0</v>
      </c>
      <c r="E124" s="38">
        <f>Лист1!E124</f>
        <v>0</v>
      </c>
      <c r="F124" s="38">
        <f>Лист1!F124</f>
        <v>0</v>
      </c>
      <c r="G124" s="38">
        <f>Лист1!G124</f>
        <v>0</v>
      </c>
      <c r="H124" s="38">
        <f>Лист1!H124</f>
        <v>0</v>
      </c>
      <c r="I124" s="38">
        <f>Лист1!I124</f>
        <v>0</v>
      </c>
      <c r="J124" s="38">
        <f>Лист1!J124</f>
        <v>0</v>
      </c>
      <c r="K124" s="38">
        <f>Лист1!K124</f>
        <v>0</v>
      </c>
      <c r="L124" s="38">
        <f>Лист1!L124</f>
        <v>0</v>
      </c>
      <c r="M124" s="38">
        <f>Лист1!M124</f>
        <v>0</v>
      </c>
      <c r="N124" s="38">
        <f>Лист1!N124</f>
        <v>0</v>
      </c>
      <c r="O124" s="38">
        <f>Лист1!O124</f>
        <v>0</v>
      </c>
      <c r="P124" s="38">
        <f>Лист1!P124</f>
        <v>0</v>
      </c>
      <c r="Q124" s="38">
        <f>Лист1!Q124</f>
        <v>0</v>
      </c>
      <c r="R124" s="38">
        <f>Лист1!R124</f>
        <v>0</v>
      </c>
      <c r="S124" s="38">
        <f>Лист1!S124</f>
        <v>0</v>
      </c>
      <c r="T124" s="38">
        <f>Лист1!T124</f>
        <v>0</v>
      </c>
      <c r="U124" s="38">
        <f>Лист1!U124</f>
        <v>0</v>
      </c>
      <c r="V124" s="38">
        <f>Лист1!V124</f>
        <v>0</v>
      </c>
      <c r="W124" s="38">
        <f>Лист1!W124</f>
        <v>0</v>
      </c>
      <c r="X124" s="38">
        <f>Лист1!X124</f>
        <v>0</v>
      </c>
      <c r="Y124" s="38">
        <f>Лист1!Y124</f>
        <v>0</v>
      </c>
      <c r="Z124" s="38">
        <f>Лист1!Z124</f>
        <v>0</v>
      </c>
      <c r="AA124" s="38">
        <f>Лист1!AA124</f>
        <v>0</v>
      </c>
      <c r="AB124" s="38">
        <f>Лист1!AB124</f>
        <v>0</v>
      </c>
      <c r="AC124" s="38">
        <f>Лист1!AC124</f>
        <v>0</v>
      </c>
      <c r="AD124" s="38">
        <f>Лист1!AD124</f>
        <v>0</v>
      </c>
      <c r="AE124" s="38">
        <f>Лист1!AE124</f>
        <v>0</v>
      </c>
      <c r="AF124" s="38">
        <f>Лист1!AF124</f>
        <v>0</v>
      </c>
      <c r="AG124" s="33" t="e">
        <f>VLOOKUP($B124,district!$A$2:$E$72,4,0)</f>
        <v>#N/A</v>
      </c>
      <c r="AH124" s="38"/>
      <c r="AI124" s="38"/>
      <c r="AJ124" s="38"/>
      <c r="AK124" s="38"/>
      <c r="AL124" s="38"/>
    </row>
    <row r="125" spans="1:38">
      <c r="A125" s="31">
        <f>Лист1!A125</f>
        <v>0</v>
      </c>
      <c r="B125" s="32" t="str">
        <f>TRIM(Лист1!B125)</f>
        <v/>
      </c>
      <c r="C125" s="38">
        <f>Лист1!C125</f>
        <v>0</v>
      </c>
      <c r="D125" s="38">
        <f>Лист1!D125</f>
        <v>0</v>
      </c>
      <c r="E125" s="38">
        <f>Лист1!E125</f>
        <v>0</v>
      </c>
      <c r="F125" s="38">
        <f>Лист1!F125</f>
        <v>0</v>
      </c>
      <c r="G125" s="38">
        <f>Лист1!G125</f>
        <v>0</v>
      </c>
      <c r="H125" s="38">
        <f>Лист1!H125</f>
        <v>0</v>
      </c>
      <c r="I125" s="38">
        <f>Лист1!I125</f>
        <v>0</v>
      </c>
      <c r="J125" s="38">
        <f>Лист1!J125</f>
        <v>0</v>
      </c>
      <c r="K125" s="38">
        <f>Лист1!K125</f>
        <v>0</v>
      </c>
      <c r="L125" s="38">
        <f>Лист1!L125</f>
        <v>0</v>
      </c>
      <c r="M125" s="38">
        <f>Лист1!M125</f>
        <v>0</v>
      </c>
      <c r="N125" s="38">
        <f>Лист1!N125</f>
        <v>0</v>
      </c>
      <c r="O125" s="38">
        <f>Лист1!O125</f>
        <v>0</v>
      </c>
      <c r="P125" s="38">
        <f>Лист1!P125</f>
        <v>0</v>
      </c>
      <c r="Q125" s="38">
        <f>Лист1!Q125</f>
        <v>0</v>
      </c>
      <c r="R125" s="38">
        <f>Лист1!R125</f>
        <v>0</v>
      </c>
      <c r="S125" s="38">
        <f>Лист1!S125</f>
        <v>0</v>
      </c>
      <c r="T125" s="38">
        <f>Лист1!T125</f>
        <v>0</v>
      </c>
      <c r="U125" s="38">
        <f>Лист1!U125</f>
        <v>0</v>
      </c>
      <c r="V125" s="38">
        <f>Лист1!V125</f>
        <v>0</v>
      </c>
      <c r="W125" s="38">
        <f>Лист1!W125</f>
        <v>0</v>
      </c>
      <c r="X125" s="38">
        <f>Лист1!X125</f>
        <v>0</v>
      </c>
      <c r="Y125" s="38">
        <f>Лист1!Y125</f>
        <v>0</v>
      </c>
      <c r="Z125" s="38">
        <f>Лист1!Z125</f>
        <v>0</v>
      </c>
      <c r="AA125" s="38">
        <f>Лист1!AA125</f>
        <v>0</v>
      </c>
      <c r="AB125" s="38">
        <f>Лист1!AB125</f>
        <v>0</v>
      </c>
      <c r="AC125" s="38">
        <f>Лист1!AC125</f>
        <v>0</v>
      </c>
      <c r="AD125" s="38">
        <f>Лист1!AD125</f>
        <v>0</v>
      </c>
      <c r="AE125" s="38">
        <f>Лист1!AE125</f>
        <v>0</v>
      </c>
      <c r="AF125" s="38">
        <f>Лист1!AF125</f>
        <v>0</v>
      </c>
      <c r="AG125" s="33" t="e">
        <f>VLOOKUP($B125,district!$A$2:$E$72,4,0)</f>
        <v>#N/A</v>
      </c>
      <c r="AH125" s="38"/>
      <c r="AI125" s="38"/>
      <c r="AJ125" s="38"/>
      <c r="AK125" s="38"/>
      <c r="AL125" s="38"/>
    </row>
    <row r="126" spans="1:38">
      <c r="A126" s="31">
        <f>Лист1!A126</f>
        <v>0</v>
      </c>
      <c r="B126" s="32" t="str">
        <f>TRIM(Лист1!B126)</f>
        <v/>
      </c>
      <c r="C126" s="38">
        <f>Лист1!C126</f>
        <v>0</v>
      </c>
      <c r="D126" s="38">
        <f>Лист1!D126</f>
        <v>0</v>
      </c>
      <c r="E126" s="38">
        <f>Лист1!E126</f>
        <v>0</v>
      </c>
      <c r="F126" s="38">
        <f>Лист1!F126</f>
        <v>0</v>
      </c>
      <c r="G126" s="38">
        <f>Лист1!G126</f>
        <v>0</v>
      </c>
      <c r="H126" s="38">
        <f>Лист1!H126</f>
        <v>0</v>
      </c>
      <c r="I126" s="38">
        <f>Лист1!I126</f>
        <v>0</v>
      </c>
      <c r="J126" s="38">
        <f>Лист1!J126</f>
        <v>0</v>
      </c>
      <c r="K126" s="38">
        <f>Лист1!K126</f>
        <v>0</v>
      </c>
      <c r="L126" s="38">
        <f>Лист1!L126</f>
        <v>0</v>
      </c>
      <c r="M126" s="38">
        <f>Лист1!M126</f>
        <v>0</v>
      </c>
      <c r="N126" s="38">
        <f>Лист1!N126</f>
        <v>0</v>
      </c>
      <c r="O126" s="38">
        <f>Лист1!O126</f>
        <v>0</v>
      </c>
      <c r="P126" s="38">
        <f>Лист1!P126</f>
        <v>0</v>
      </c>
      <c r="Q126" s="38">
        <f>Лист1!Q126</f>
        <v>0</v>
      </c>
      <c r="R126" s="38">
        <f>Лист1!R126</f>
        <v>0</v>
      </c>
      <c r="S126" s="38">
        <f>Лист1!S126</f>
        <v>0</v>
      </c>
      <c r="T126" s="38">
        <f>Лист1!T126</f>
        <v>0</v>
      </c>
      <c r="U126" s="38">
        <f>Лист1!U126</f>
        <v>0</v>
      </c>
      <c r="V126" s="38">
        <f>Лист1!V126</f>
        <v>0</v>
      </c>
      <c r="W126" s="38">
        <f>Лист1!W126</f>
        <v>0</v>
      </c>
      <c r="X126" s="38">
        <f>Лист1!X126</f>
        <v>0</v>
      </c>
      <c r="Y126" s="38">
        <f>Лист1!Y126</f>
        <v>0</v>
      </c>
      <c r="Z126" s="38">
        <f>Лист1!Z126</f>
        <v>0</v>
      </c>
      <c r="AA126" s="38">
        <f>Лист1!AA126</f>
        <v>0</v>
      </c>
      <c r="AB126" s="38">
        <f>Лист1!AB126</f>
        <v>0</v>
      </c>
      <c r="AC126" s="38">
        <f>Лист1!AC126</f>
        <v>0</v>
      </c>
      <c r="AD126" s="38">
        <f>Лист1!AD126</f>
        <v>0</v>
      </c>
      <c r="AE126" s="38">
        <f>Лист1!AE126</f>
        <v>0</v>
      </c>
      <c r="AF126" s="38">
        <f>Лист1!AF126</f>
        <v>0</v>
      </c>
      <c r="AG126" s="33" t="e">
        <f>VLOOKUP($B126,district!$A$2:$E$72,4,0)</f>
        <v>#N/A</v>
      </c>
      <c r="AH126" s="38"/>
      <c r="AI126" s="38"/>
      <c r="AJ126" s="38"/>
      <c r="AK126" s="38"/>
      <c r="AL126" s="38"/>
    </row>
    <row r="127" spans="1:38">
      <c r="A127" s="31">
        <f>Лист1!A127</f>
        <v>0</v>
      </c>
      <c r="B127" s="32" t="str">
        <f>TRIM(Лист1!B127)</f>
        <v/>
      </c>
      <c r="C127" s="38">
        <f>Лист1!C127</f>
        <v>0</v>
      </c>
      <c r="D127" s="38">
        <f>Лист1!D127</f>
        <v>0</v>
      </c>
      <c r="E127" s="38">
        <f>Лист1!E127</f>
        <v>0</v>
      </c>
      <c r="F127" s="38">
        <f>Лист1!F127</f>
        <v>0</v>
      </c>
      <c r="G127" s="38">
        <f>Лист1!G127</f>
        <v>0</v>
      </c>
      <c r="H127" s="38">
        <f>Лист1!H127</f>
        <v>0</v>
      </c>
      <c r="I127" s="38">
        <f>Лист1!I127</f>
        <v>0</v>
      </c>
      <c r="J127" s="38">
        <f>Лист1!J127</f>
        <v>0</v>
      </c>
      <c r="K127" s="38">
        <f>Лист1!K127</f>
        <v>0</v>
      </c>
      <c r="L127" s="38">
        <f>Лист1!L127</f>
        <v>0</v>
      </c>
      <c r="M127" s="38">
        <f>Лист1!M127</f>
        <v>0</v>
      </c>
      <c r="N127" s="38">
        <f>Лист1!N127</f>
        <v>0</v>
      </c>
      <c r="O127" s="38">
        <f>Лист1!O127</f>
        <v>0</v>
      </c>
      <c r="P127" s="38">
        <f>Лист1!P127</f>
        <v>0</v>
      </c>
      <c r="Q127" s="38">
        <f>Лист1!Q127</f>
        <v>0</v>
      </c>
      <c r="R127" s="38">
        <f>Лист1!R127</f>
        <v>0</v>
      </c>
      <c r="S127" s="38">
        <f>Лист1!S127</f>
        <v>0</v>
      </c>
      <c r="T127" s="38">
        <f>Лист1!T127</f>
        <v>0</v>
      </c>
      <c r="U127" s="38">
        <f>Лист1!U127</f>
        <v>0</v>
      </c>
      <c r="V127" s="38">
        <f>Лист1!V127</f>
        <v>0</v>
      </c>
      <c r="W127" s="38">
        <f>Лист1!W127</f>
        <v>0</v>
      </c>
      <c r="X127" s="38">
        <f>Лист1!X127</f>
        <v>0</v>
      </c>
      <c r="Y127" s="38">
        <f>Лист1!Y127</f>
        <v>0</v>
      </c>
      <c r="Z127" s="38">
        <f>Лист1!Z127</f>
        <v>0</v>
      </c>
      <c r="AA127" s="38">
        <f>Лист1!AA127</f>
        <v>0</v>
      </c>
      <c r="AB127" s="38">
        <f>Лист1!AB127</f>
        <v>0</v>
      </c>
      <c r="AC127" s="38">
        <f>Лист1!AC127</f>
        <v>0</v>
      </c>
      <c r="AD127" s="38">
        <f>Лист1!AD127</f>
        <v>0</v>
      </c>
      <c r="AE127" s="38">
        <f>Лист1!AE127</f>
        <v>0</v>
      </c>
      <c r="AF127" s="38">
        <f>Лист1!AF127</f>
        <v>0</v>
      </c>
      <c r="AG127" s="33" t="e">
        <f>VLOOKUP($B127,district!$A$2:$E$72,4,0)</f>
        <v>#N/A</v>
      </c>
      <c r="AH127" s="38"/>
      <c r="AI127" s="38"/>
      <c r="AJ127" s="38"/>
      <c r="AK127" s="38"/>
      <c r="AL127" s="38"/>
    </row>
    <row r="128" spans="1:38">
      <c r="A128" s="31">
        <f>Лист1!A128</f>
        <v>0</v>
      </c>
      <c r="B128" s="32" t="str">
        <f>TRIM(Лист1!B128)</f>
        <v/>
      </c>
      <c r="C128" s="38">
        <f>Лист1!C128</f>
        <v>0</v>
      </c>
      <c r="D128" s="38">
        <f>Лист1!D128</f>
        <v>0</v>
      </c>
      <c r="E128" s="38">
        <f>Лист1!E128</f>
        <v>0</v>
      </c>
      <c r="F128" s="38">
        <f>Лист1!F128</f>
        <v>0</v>
      </c>
      <c r="G128" s="38">
        <f>Лист1!G128</f>
        <v>0</v>
      </c>
      <c r="H128" s="38">
        <f>Лист1!H128</f>
        <v>0</v>
      </c>
      <c r="I128" s="38">
        <f>Лист1!I128</f>
        <v>0</v>
      </c>
      <c r="J128" s="38">
        <f>Лист1!J128</f>
        <v>0</v>
      </c>
      <c r="K128" s="38">
        <f>Лист1!K128</f>
        <v>0</v>
      </c>
      <c r="L128" s="38">
        <f>Лист1!L128</f>
        <v>0</v>
      </c>
      <c r="M128" s="38">
        <f>Лист1!M128</f>
        <v>0</v>
      </c>
      <c r="N128" s="38">
        <f>Лист1!N128</f>
        <v>0</v>
      </c>
      <c r="O128" s="38">
        <f>Лист1!O128</f>
        <v>0</v>
      </c>
      <c r="P128" s="38">
        <f>Лист1!P128</f>
        <v>0</v>
      </c>
      <c r="Q128" s="38">
        <f>Лист1!Q128</f>
        <v>0</v>
      </c>
      <c r="R128" s="38">
        <f>Лист1!R128</f>
        <v>0</v>
      </c>
      <c r="S128" s="38">
        <f>Лист1!S128</f>
        <v>0</v>
      </c>
      <c r="T128" s="38">
        <f>Лист1!T128</f>
        <v>0</v>
      </c>
      <c r="U128" s="38">
        <f>Лист1!U128</f>
        <v>0</v>
      </c>
      <c r="V128" s="38">
        <f>Лист1!V128</f>
        <v>0</v>
      </c>
      <c r="W128" s="38">
        <f>Лист1!W128</f>
        <v>0</v>
      </c>
      <c r="X128" s="38">
        <f>Лист1!X128</f>
        <v>0</v>
      </c>
      <c r="Y128" s="38">
        <f>Лист1!Y128</f>
        <v>0</v>
      </c>
      <c r="Z128" s="38">
        <f>Лист1!Z128</f>
        <v>0</v>
      </c>
      <c r="AA128" s="38">
        <f>Лист1!AA128</f>
        <v>0</v>
      </c>
      <c r="AB128" s="38">
        <f>Лист1!AB128</f>
        <v>0</v>
      </c>
      <c r="AC128" s="38">
        <f>Лист1!AC128</f>
        <v>0</v>
      </c>
      <c r="AD128" s="38">
        <f>Лист1!AD128</f>
        <v>0</v>
      </c>
      <c r="AE128" s="38">
        <f>Лист1!AE128</f>
        <v>0</v>
      </c>
      <c r="AF128" s="38">
        <f>Лист1!AF128</f>
        <v>0</v>
      </c>
      <c r="AG128" s="33" t="e">
        <f>VLOOKUP($B128,district!$A$2:$E$72,4,0)</f>
        <v>#N/A</v>
      </c>
      <c r="AH128" s="38"/>
      <c r="AI128" s="38"/>
      <c r="AJ128" s="38"/>
      <c r="AK128" s="38"/>
      <c r="AL128" s="38"/>
    </row>
    <row r="129" spans="1:38">
      <c r="A129" s="31">
        <f>Лист1!A129</f>
        <v>0</v>
      </c>
      <c r="B129" s="32" t="str">
        <f>TRIM(Лист1!B129)</f>
        <v/>
      </c>
      <c r="C129" s="38">
        <f>Лист1!C129</f>
        <v>0</v>
      </c>
      <c r="D129" s="38">
        <f>Лист1!D129</f>
        <v>0</v>
      </c>
      <c r="E129" s="38">
        <f>Лист1!E129</f>
        <v>0</v>
      </c>
      <c r="F129" s="38">
        <f>Лист1!F129</f>
        <v>0</v>
      </c>
      <c r="G129" s="38">
        <f>Лист1!G129</f>
        <v>0</v>
      </c>
      <c r="H129" s="38">
        <f>Лист1!H129</f>
        <v>0</v>
      </c>
      <c r="I129" s="38">
        <f>Лист1!I129</f>
        <v>0</v>
      </c>
      <c r="J129" s="38">
        <f>Лист1!J129</f>
        <v>0</v>
      </c>
      <c r="K129" s="38">
        <f>Лист1!K129</f>
        <v>0</v>
      </c>
      <c r="L129" s="38">
        <f>Лист1!L129</f>
        <v>0</v>
      </c>
      <c r="M129" s="38">
        <f>Лист1!M129</f>
        <v>0</v>
      </c>
      <c r="N129" s="38">
        <f>Лист1!N129</f>
        <v>0</v>
      </c>
      <c r="O129" s="38">
        <f>Лист1!O129</f>
        <v>0</v>
      </c>
      <c r="P129" s="38">
        <f>Лист1!P129</f>
        <v>0</v>
      </c>
      <c r="Q129" s="38">
        <f>Лист1!Q129</f>
        <v>0</v>
      </c>
      <c r="R129" s="38">
        <f>Лист1!R129</f>
        <v>0</v>
      </c>
      <c r="S129" s="38">
        <f>Лист1!S129</f>
        <v>0</v>
      </c>
      <c r="T129" s="38">
        <f>Лист1!T129</f>
        <v>0</v>
      </c>
      <c r="U129" s="38">
        <f>Лист1!U129</f>
        <v>0</v>
      </c>
      <c r="V129" s="38">
        <f>Лист1!V129</f>
        <v>0</v>
      </c>
      <c r="W129" s="38">
        <f>Лист1!W129</f>
        <v>0</v>
      </c>
      <c r="X129" s="38">
        <f>Лист1!X129</f>
        <v>0</v>
      </c>
      <c r="Y129" s="38">
        <f>Лист1!Y129</f>
        <v>0</v>
      </c>
      <c r="Z129" s="38">
        <f>Лист1!Z129</f>
        <v>0</v>
      </c>
      <c r="AA129" s="38">
        <f>Лист1!AA129</f>
        <v>0</v>
      </c>
      <c r="AB129" s="38">
        <f>Лист1!AB129</f>
        <v>0</v>
      </c>
      <c r="AC129" s="38">
        <f>Лист1!AC129</f>
        <v>0</v>
      </c>
      <c r="AD129" s="38">
        <f>Лист1!AD129</f>
        <v>0</v>
      </c>
      <c r="AE129" s="38">
        <f>Лист1!AE129</f>
        <v>0</v>
      </c>
      <c r="AF129" s="38">
        <f>Лист1!AF129</f>
        <v>0</v>
      </c>
      <c r="AG129" s="33" t="e">
        <f>VLOOKUP($B129,district!$A$2:$E$72,4,0)</f>
        <v>#N/A</v>
      </c>
      <c r="AH129" s="38"/>
      <c r="AI129" s="38"/>
      <c r="AJ129" s="38"/>
      <c r="AK129" s="38"/>
      <c r="AL129" s="38"/>
    </row>
    <row r="130" spans="1:38">
      <c r="A130" s="31">
        <f>Лист1!A130</f>
        <v>0</v>
      </c>
      <c r="B130" s="32" t="str">
        <f>TRIM(Лист1!B130)</f>
        <v/>
      </c>
      <c r="C130" s="38">
        <f>Лист1!C130</f>
        <v>0</v>
      </c>
      <c r="D130" s="38">
        <f>Лист1!D130</f>
        <v>0</v>
      </c>
      <c r="E130" s="38">
        <f>Лист1!E130</f>
        <v>0</v>
      </c>
      <c r="F130" s="38">
        <f>Лист1!F130</f>
        <v>0</v>
      </c>
      <c r="G130" s="38">
        <f>Лист1!G130</f>
        <v>0</v>
      </c>
      <c r="H130" s="38">
        <f>Лист1!H130</f>
        <v>0</v>
      </c>
      <c r="I130" s="38">
        <f>Лист1!I130</f>
        <v>0</v>
      </c>
      <c r="J130" s="38">
        <f>Лист1!J130</f>
        <v>0</v>
      </c>
      <c r="K130" s="38">
        <f>Лист1!K130</f>
        <v>0</v>
      </c>
      <c r="L130" s="38">
        <f>Лист1!L130</f>
        <v>0</v>
      </c>
      <c r="M130" s="38">
        <f>Лист1!M130</f>
        <v>0</v>
      </c>
      <c r="N130" s="38">
        <f>Лист1!N130</f>
        <v>0</v>
      </c>
      <c r="O130" s="38">
        <f>Лист1!O130</f>
        <v>0</v>
      </c>
      <c r="P130" s="38">
        <f>Лист1!P130</f>
        <v>0</v>
      </c>
      <c r="Q130" s="38">
        <f>Лист1!Q130</f>
        <v>0</v>
      </c>
      <c r="R130" s="38">
        <f>Лист1!R130</f>
        <v>0</v>
      </c>
      <c r="S130" s="38">
        <f>Лист1!S130</f>
        <v>0</v>
      </c>
      <c r="T130" s="38">
        <f>Лист1!T130</f>
        <v>0</v>
      </c>
      <c r="U130" s="38">
        <f>Лист1!U130</f>
        <v>0</v>
      </c>
      <c r="V130" s="38">
        <f>Лист1!V130</f>
        <v>0</v>
      </c>
      <c r="W130" s="38">
        <f>Лист1!W130</f>
        <v>0</v>
      </c>
      <c r="X130" s="38">
        <f>Лист1!X130</f>
        <v>0</v>
      </c>
      <c r="Y130" s="38">
        <f>Лист1!Y130</f>
        <v>0</v>
      </c>
      <c r="Z130" s="38">
        <f>Лист1!Z130</f>
        <v>0</v>
      </c>
      <c r="AA130" s="38">
        <f>Лист1!AA130</f>
        <v>0</v>
      </c>
      <c r="AB130" s="38">
        <f>Лист1!AB130</f>
        <v>0</v>
      </c>
      <c r="AC130" s="38">
        <f>Лист1!AC130</f>
        <v>0</v>
      </c>
      <c r="AD130" s="38">
        <f>Лист1!AD130</f>
        <v>0</v>
      </c>
      <c r="AE130" s="38">
        <f>Лист1!AE130</f>
        <v>0</v>
      </c>
      <c r="AF130" s="38">
        <f>Лист1!AF130</f>
        <v>0</v>
      </c>
      <c r="AG130" s="33" t="e">
        <f>VLOOKUP($B130,district!$A$2:$E$72,4,0)</f>
        <v>#N/A</v>
      </c>
      <c r="AH130" s="38"/>
      <c r="AI130" s="38"/>
      <c r="AJ130" s="38"/>
      <c r="AK130" s="38"/>
      <c r="AL130" s="38"/>
    </row>
    <row r="131" spans="1:38">
      <c r="A131" s="31">
        <f>Лист1!A131</f>
        <v>0</v>
      </c>
      <c r="B131" s="32" t="str">
        <f>TRIM(Лист1!B131)</f>
        <v/>
      </c>
      <c r="C131" s="38">
        <f>Лист1!C131</f>
        <v>0</v>
      </c>
      <c r="D131" s="38">
        <f>Лист1!D131</f>
        <v>0</v>
      </c>
      <c r="E131" s="38">
        <f>Лист1!E131</f>
        <v>0</v>
      </c>
      <c r="F131" s="38">
        <f>Лист1!F131</f>
        <v>0</v>
      </c>
      <c r="G131" s="38">
        <f>Лист1!G131</f>
        <v>0</v>
      </c>
      <c r="H131" s="38">
        <f>Лист1!H131</f>
        <v>0</v>
      </c>
      <c r="I131" s="38">
        <f>Лист1!I131</f>
        <v>0</v>
      </c>
      <c r="J131" s="38">
        <f>Лист1!J131</f>
        <v>0</v>
      </c>
      <c r="K131" s="38">
        <f>Лист1!K131</f>
        <v>0</v>
      </c>
      <c r="L131" s="38">
        <f>Лист1!L131</f>
        <v>0</v>
      </c>
      <c r="M131" s="38">
        <f>Лист1!M131</f>
        <v>0</v>
      </c>
      <c r="N131" s="38">
        <f>Лист1!N131</f>
        <v>0</v>
      </c>
      <c r="O131" s="38">
        <f>Лист1!O131</f>
        <v>0</v>
      </c>
      <c r="P131" s="38">
        <f>Лист1!P131</f>
        <v>0</v>
      </c>
      <c r="Q131" s="38">
        <f>Лист1!Q131</f>
        <v>0</v>
      </c>
      <c r="R131" s="38">
        <f>Лист1!R131</f>
        <v>0</v>
      </c>
      <c r="S131" s="38">
        <f>Лист1!S131</f>
        <v>0</v>
      </c>
      <c r="T131" s="38">
        <f>Лист1!T131</f>
        <v>0</v>
      </c>
      <c r="U131" s="38">
        <f>Лист1!U131</f>
        <v>0</v>
      </c>
      <c r="V131" s="38">
        <f>Лист1!V131</f>
        <v>0</v>
      </c>
      <c r="W131" s="38">
        <f>Лист1!W131</f>
        <v>0</v>
      </c>
      <c r="X131" s="38">
        <f>Лист1!X131</f>
        <v>0</v>
      </c>
      <c r="Y131" s="38">
        <f>Лист1!Y131</f>
        <v>0</v>
      </c>
      <c r="Z131" s="38">
        <f>Лист1!Z131</f>
        <v>0</v>
      </c>
      <c r="AA131" s="38">
        <f>Лист1!AA131</f>
        <v>0</v>
      </c>
      <c r="AB131" s="38">
        <f>Лист1!AB131</f>
        <v>0</v>
      </c>
      <c r="AC131" s="38">
        <f>Лист1!AC131</f>
        <v>0</v>
      </c>
      <c r="AD131" s="38">
        <f>Лист1!AD131</f>
        <v>0</v>
      </c>
      <c r="AE131" s="38">
        <f>Лист1!AE131</f>
        <v>0</v>
      </c>
      <c r="AF131" s="38">
        <f>Лист1!AF131</f>
        <v>0</v>
      </c>
      <c r="AG131" s="33" t="e">
        <f>VLOOKUP($B131,district!$A$2:$E$72,4,0)</f>
        <v>#N/A</v>
      </c>
      <c r="AH131" s="38"/>
      <c r="AI131" s="38"/>
      <c r="AJ131" s="38"/>
      <c r="AK131" s="38"/>
      <c r="AL131" s="38"/>
    </row>
    <row r="132" spans="1:38">
      <c r="A132" s="31">
        <f>Лист1!A132</f>
        <v>0</v>
      </c>
      <c r="B132" s="32" t="str">
        <f>TRIM(Лист1!B132)</f>
        <v/>
      </c>
      <c r="C132" s="38">
        <f>Лист1!C132</f>
        <v>0</v>
      </c>
      <c r="D132" s="38">
        <f>Лист1!D132</f>
        <v>0</v>
      </c>
      <c r="E132" s="38">
        <f>Лист1!E132</f>
        <v>0</v>
      </c>
      <c r="F132" s="38">
        <f>Лист1!F132</f>
        <v>0</v>
      </c>
      <c r="G132" s="38">
        <f>Лист1!G132</f>
        <v>0</v>
      </c>
      <c r="H132" s="38">
        <f>Лист1!H132</f>
        <v>0</v>
      </c>
      <c r="I132" s="38">
        <f>Лист1!I132</f>
        <v>0</v>
      </c>
      <c r="J132" s="38">
        <f>Лист1!J132</f>
        <v>0</v>
      </c>
      <c r="K132" s="38">
        <f>Лист1!K132</f>
        <v>0</v>
      </c>
      <c r="L132" s="38">
        <f>Лист1!L132</f>
        <v>0</v>
      </c>
      <c r="M132" s="38">
        <f>Лист1!M132</f>
        <v>0</v>
      </c>
      <c r="N132" s="38">
        <f>Лист1!N132</f>
        <v>0</v>
      </c>
      <c r="O132" s="38">
        <f>Лист1!O132</f>
        <v>0</v>
      </c>
      <c r="P132" s="38">
        <f>Лист1!P132</f>
        <v>0</v>
      </c>
      <c r="Q132" s="38">
        <f>Лист1!Q132</f>
        <v>0</v>
      </c>
      <c r="R132" s="38">
        <f>Лист1!R132</f>
        <v>0</v>
      </c>
      <c r="S132" s="38">
        <f>Лист1!S132</f>
        <v>0</v>
      </c>
      <c r="T132" s="38">
        <f>Лист1!T132</f>
        <v>0</v>
      </c>
      <c r="U132" s="38">
        <f>Лист1!U132</f>
        <v>0</v>
      </c>
      <c r="V132" s="38">
        <f>Лист1!V132</f>
        <v>0</v>
      </c>
      <c r="W132" s="38">
        <f>Лист1!W132</f>
        <v>0</v>
      </c>
      <c r="X132" s="38">
        <f>Лист1!X132</f>
        <v>0</v>
      </c>
      <c r="Y132" s="38">
        <f>Лист1!Y132</f>
        <v>0</v>
      </c>
      <c r="Z132" s="38">
        <f>Лист1!Z132</f>
        <v>0</v>
      </c>
      <c r="AA132" s="38">
        <f>Лист1!AA132</f>
        <v>0</v>
      </c>
      <c r="AB132" s="38">
        <f>Лист1!AB132</f>
        <v>0</v>
      </c>
      <c r="AC132" s="38">
        <f>Лист1!AC132</f>
        <v>0</v>
      </c>
      <c r="AD132" s="38">
        <f>Лист1!AD132</f>
        <v>0</v>
      </c>
      <c r="AE132" s="38">
        <f>Лист1!AE132</f>
        <v>0</v>
      </c>
      <c r="AF132" s="38">
        <f>Лист1!AF132</f>
        <v>0</v>
      </c>
      <c r="AG132" s="33" t="e">
        <f>VLOOKUP($B132,district!$A$2:$E$72,4,0)</f>
        <v>#N/A</v>
      </c>
      <c r="AH132" s="38"/>
      <c r="AI132" s="38"/>
      <c r="AJ132" s="38"/>
      <c r="AK132" s="38"/>
      <c r="AL132" s="38"/>
    </row>
    <row r="133" spans="1:38">
      <c r="A133" s="31">
        <f>Лист1!A133</f>
        <v>0</v>
      </c>
      <c r="B133" s="32" t="str">
        <f>TRIM(Лист1!B133)</f>
        <v/>
      </c>
      <c r="C133" s="38">
        <f>Лист1!C133</f>
        <v>0</v>
      </c>
      <c r="D133" s="38">
        <f>Лист1!D133</f>
        <v>0</v>
      </c>
      <c r="E133" s="38">
        <f>Лист1!E133</f>
        <v>0</v>
      </c>
      <c r="F133" s="38">
        <f>Лист1!F133</f>
        <v>0</v>
      </c>
      <c r="G133" s="38">
        <f>Лист1!G133</f>
        <v>0</v>
      </c>
      <c r="H133" s="38">
        <f>Лист1!H133</f>
        <v>0</v>
      </c>
      <c r="I133" s="38">
        <f>Лист1!I133</f>
        <v>0</v>
      </c>
      <c r="J133" s="38">
        <f>Лист1!J133</f>
        <v>0</v>
      </c>
      <c r="K133" s="38">
        <f>Лист1!K133</f>
        <v>0</v>
      </c>
      <c r="L133" s="38">
        <f>Лист1!L133</f>
        <v>0</v>
      </c>
      <c r="M133" s="38">
        <f>Лист1!M133</f>
        <v>0</v>
      </c>
      <c r="N133" s="38">
        <f>Лист1!N133</f>
        <v>0</v>
      </c>
      <c r="O133" s="38">
        <f>Лист1!O133</f>
        <v>0</v>
      </c>
      <c r="P133" s="38">
        <f>Лист1!P133</f>
        <v>0</v>
      </c>
      <c r="Q133" s="38">
        <f>Лист1!Q133</f>
        <v>0</v>
      </c>
      <c r="R133" s="38">
        <f>Лист1!R133</f>
        <v>0</v>
      </c>
      <c r="S133" s="38">
        <f>Лист1!S133</f>
        <v>0</v>
      </c>
      <c r="T133" s="38">
        <f>Лист1!T133</f>
        <v>0</v>
      </c>
      <c r="U133" s="38">
        <f>Лист1!U133</f>
        <v>0</v>
      </c>
      <c r="V133" s="38">
        <f>Лист1!V133</f>
        <v>0</v>
      </c>
      <c r="W133" s="38">
        <f>Лист1!W133</f>
        <v>0</v>
      </c>
      <c r="X133" s="38">
        <f>Лист1!X133</f>
        <v>0</v>
      </c>
      <c r="Y133" s="38">
        <f>Лист1!Y133</f>
        <v>0</v>
      </c>
      <c r="Z133" s="38">
        <f>Лист1!Z133</f>
        <v>0</v>
      </c>
      <c r="AA133" s="38">
        <f>Лист1!AA133</f>
        <v>0</v>
      </c>
      <c r="AB133" s="38">
        <f>Лист1!AB133</f>
        <v>0</v>
      </c>
      <c r="AC133" s="38">
        <f>Лист1!AC133</f>
        <v>0</v>
      </c>
      <c r="AD133" s="38">
        <f>Лист1!AD133</f>
        <v>0</v>
      </c>
      <c r="AE133" s="38">
        <f>Лист1!AE133</f>
        <v>0</v>
      </c>
      <c r="AF133" s="38">
        <f>Лист1!AF133</f>
        <v>0</v>
      </c>
      <c r="AG133" s="33" t="e">
        <f>VLOOKUP($B133,district!$A$2:$E$72,4,0)</f>
        <v>#N/A</v>
      </c>
      <c r="AH133" s="38"/>
      <c r="AI133" s="38"/>
      <c r="AJ133" s="38"/>
      <c r="AK133" s="38"/>
      <c r="AL133" s="38"/>
    </row>
    <row r="134" spans="1:38">
      <c r="A134" s="31">
        <f>Лист1!A134</f>
        <v>0</v>
      </c>
      <c r="B134" s="32" t="str">
        <f>TRIM(Лист1!B134)</f>
        <v/>
      </c>
      <c r="C134" s="38">
        <f>Лист1!C134</f>
        <v>0</v>
      </c>
      <c r="D134" s="38">
        <f>Лист1!D134</f>
        <v>0</v>
      </c>
      <c r="E134" s="38">
        <f>Лист1!E134</f>
        <v>0</v>
      </c>
      <c r="F134" s="38">
        <f>Лист1!F134</f>
        <v>0</v>
      </c>
      <c r="G134" s="38">
        <f>Лист1!G134</f>
        <v>0</v>
      </c>
      <c r="H134" s="38">
        <f>Лист1!H134</f>
        <v>0</v>
      </c>
      <c r="I134" s="38">
        <f>Лист1!I134</f>
        <v>0</v>
      </c>
      <c r="J134" s="38">
        <f>Лист1!J134</f>
        <v>0</v>
      </c>
      <c r="K134" s="38">
        <f>Лист1!K134</f>
        <v>0</v>
      </c>
      <c r="L134" s="38">
        <f>Лист1!L134</f>
        <v>0</v>
      </c>
      <c r="M134" s="38">
        <f>Лист1!M134</f>
        <v>0</v>
      </c>
      <c r="N134" s="38">
        <f>Лист1!N134</f>
        <v>0</v>
      </c>
      <c r="O134" s="38">
        <f>Лист1!O134</f>
        <v>0</v>
      </c>
      <c r="P134" s="38">
        <f>Лист1!P134</f>
        <v>0</v>
      </c>
      <c r="Q134" s="38">
        <f>Лист1!Q134</f>
        <v>0</v>
      </c>
      <c r="R134" s="38">
        <f>Лист1!R134</f>
        <v>0</v>
      </c>
      <c r="S134" s="38">
        <f>Лист1!S134</f>
        <v>0</v>
      </c>
      <c r="T134" s="38">
        <f>Лист1!T134</f>
        <v>0</v>
      </c>
      <c r="U134" s="38">
        <f>Лист1!U134</f>
        <v>0</v>
      </c>
      <c r="V134" s="38">
        <f>Лист1!V134</f>
        <v>0</v>
      </c>
      <c r="W134" s="38">
        <f>Лист1!W134</f>
        <v>0</v>
      </c>
      <c r="X134" s="38">
        <f>Лист1!X134</f>
        <v>0</v>
      </c>
      <c r="Y134" s="38">
        <f>Лист1!Y134</f>
        <v>0</v>
      </c>
      <c r="Z134" s="38">
        <f>Лист1!Z134</f>
        <v>0</v>
      </c>
      <c r="AA134" s="38">
        <f>Лист1!AA134</f>
        <v>0</v>
      </c>
      <c r="AB134" s="38">
        <f>Лист1!AB134</f>
        <v>0</v>
      </c>
      <c r="AC134" s="38">
        <f>Лист1!AC134</f>
        <v>0</v>
      </c>
      <c r="AD134" s="38">
        <f>Лист1!AD134</f>
        <v>0</v>
      </c>
      <c r="AE134" s="38">
        <f>Лист1!AE134</f>
        <v>0</v>
      </c>
      <c r="AF134" s="38">
        <f>Лист1!AF134</f>
        <v>0</v>
      </c>
      <c r="AG134" s="33" t="e">
        <f>VLOOKUP($B134,district!$A$2:$E$72,4,0)</f>
        <v>#N/A</v>
      </c>
      <c r="AH134" s="38"/>
      <c r="AI134" s="38"/>
      <c r="AJ134" s="38"/>
      <c r="AK134" s="38"/>
      <c r="AL134" s="38"/>
    </row>
    <row r="135" spans="1:38">
      <c r="A135" s="31">
        <f>Лист1!A135</f>
        <v>0</v>
      </c>
      <c r="B135" s="32" t="str">
        <f>TRIM(Лист1!B135)</f>
        <v/>
      </c>
      <c r="C135" s="38">
        <f>Лист1!C135</f>
        <v>0</v>
      </c>
      <c r="D135" s="38">
        <f>Лист1!D135</f>
        <v>0</v>
      </c>
      <c r="E135" s="38">
        <f>Лист1!E135</f>
        <v>0</v>
      </c>
      <c r="F135" s="38">
        <f>Лист1!F135</f>
        <v>0</v>
      </c>
      <c r="G135" s="38">
        <f>Лист1!G135</f>
        <v>0</v>
      </c>
      <c r="H135" s="38">
        <f>Лист1!H135</f>
        <v>0</v>
      </c>
      <c r="I135" s="38">
        <f>Лист1!I135</f>
        <v>0</v>
      </c>
      <c r="J135" s="38">
        <f>Лист1!J135</f>
        <v>0</v>
      </c>
      <c r="K135" s="38">
        <f>Лист1!K135</f>
        <v>0</v>
      </c>
      <c r="L135" s="38">
        <f>Лист1!L135</f>
        <v>0</v>
      </c>
      <c r="M135" s="38">
        <f>Лист1!M135</f>
        <v>0</v>
      </c>
      <c r="N135" s="38">
        <f>Лист1!N135</f>
        <v>0</v>
      </c>
      <c r="O135" s="38">
        <f>Лист1!O135</f>
        <v>0</v>
      </c>
      <c r="P135" s="38">
        <f>Лист1!P135</f>
        <v>0</v>
      </c>
      <c r="Q135" s="38">
        <f>Лист1!Q135</f>
        <v>0</v>
      </c>
      <c r="R135" s="38">
        <f>Лист1!R135</f>
        <v>0</v>
      </c>
      <c r="S135" s="38">
        <f>Лист1!S135</f>
        <v>0</v>
      </c>
      <c r="T135" s="38">
        <f>Лист1!T135</f>
        <v>0</v>
      </c>
      <c r="U135" s="38">
        <f>Лист1!U135</f>
        <v>0</v>
      </c>
      <c r="V135" s="38">
        <f>Лист1!V135</f>
        <v>0</v>
      </c>
      <c r="W135" s="38">
        <f>Лист1!W135</f>
        <v>0</v>
      </c>
      <c r="X135" s="38">
        <f>Лист1!X135</f>
        <v>0</v>
      </c>
      <c r="Y135" s="38">
        <f>Лист1!Y135</f>
        <v>0</v>
      </c>
      <c r="Z135" s="38">
        <f>Лист1!Z135</f>
        <v>0</v>
      </c>
      <c r="AA135" s="38">
        <f>Лист1!AA135</f>
        <v>0</v>
      </c>
      <c r="AB135" s="38">
        <f>Лист1!AB135</f>
        <v>0</v>
      </c>
      <c r="AC135" s="38">
        <f>Лист1!AC135</f>
        <v>0</v>
      </c>
      <c r="AD135" s="38">
        <f>Лист1!AD135</f>
        <v>0</v>
      </c>
      <c r="AE135" s="38">
        <f>Лист1!AE135</f>
        <v>0</v>
      </c>
      <c r="AF135" s="38">
        <f>Лист1!AF135</f>
        <v>0</v>
      </c>
      <c r="AG135" s="33" t="e">
        <f>VLOOKUP($B135,district!$A$2:$E$72,4,0)</f>
        <v>#N/A</v>
      </c>
      <c r="AH135" s="38"/>
      <c r="AI135" s="38"/>
      <c r="AJ135" s="38"/>
      <c r="AK135" s="38"/>
      <c r="AL135" s="38"/>
    </row>
    <row r="136" spans="1:38">
      <c r="A136" s="31">
        <f>Лист1!A136</f>
        <v>0</v>
      </c>
      <c r="B136" s="32" t="str">
        <f>TRIM(Лист1!B136)</f>
        <v/>
      </c>
      <c r="C136" s="38">
        <f>Лист1!C136</f>
        <v>0</v>
      </c>
      <c r="D136" s="38">
        <f>Лист1!D136</f>
        <v>0</v>
      </c>
      <c r="E136" s="38">
        <f>Лист1!E136</f>
        <v>0</v>
      </c>
      <c r="F136" s="38">
        <f>Лист1!F136</f>
        <v>0</v>
      </c>
      <c r="G136" s="38">
        <f>Лист1!G136</f>
        <v>0</v>
      </c>
      <c r="H136" s="38">
        <f>Лист1!H136</f>
        <v>0</v>
      </c>
      <c r="I136" s="38">
        <f>Лист1!I136</f>
        <v>0</v>
      </c>
      <c r="J136" s="38">
        <f>Лист1!J136</f>
        <v>0</v>
      </c>
      <c r="K136" s="38">
        <f>Лист1!K136</f>
        <v>0</v>
      </c>
      <c r="L136" s="38">
        <f>Лист1!L136</f>
        <v>0</v>
      </c>
      <c r="M136" s="38">
        <f>Лист1!M136</f>
        <v>0</v>
      </c>
      <c r="N136" s="38">
        <f>Лист1!N136</f>
        <v>0</v>
      </c>
      <c r="O136" s="38">
        <f>Лист1!O136</f>
        <v>0</v>
      </c>
      <c r="P136" s="38">
        <f>Лист1!P136</f>
        <v>0</v>
      </c>
      <c r="Q136" s="38">
        <f>Лист1!Q136</f>
        <v>0</v>
      </c>
      <c r="R136" s="38">
        <f>Лист1!R136</f>
        <v>0</v>
      </c>
      <c r="S136" s="38">
        <f>Лист1!S136</f>
        <v>0</v>
      </c>
      <c r="T136" s="38">
        <f>Лист1!T136</f>
        <v>0</v>
      </c>
      <c r="U136" s="38">
        <f>Лист1!U136</f>
        <v>0</v>
      </c>
      <c r="V136" s="38">
        <f>Лист1!V136</f>
        <v>0</v>
      </c>
      <c r="W136" s="38">
        <f>Лист1!W136</f>
        <v>0</v>
      </c>
      <c r="X136" s="38">
        <f>Лист1!X136</f>
        <v>0</v>
      </c>
      <c r="Y136" s="38">
        <f>Лист1!Y136</f>
        <v>0</v>
      </c>
      <c r="Z136" s="38">
        <f>Лист1!Z136</f>
        <v>0</v>
      </c>
      <c r="AA136" s="38">
        <f>Лист1!AA136</f>
        <v>0</v>
      </c>
      <c r="AB136" s="38">
        <f>Лист1!AB136</f>
        <v>0</v>
      </c>
      <c r="AC136" s="38">
        <f>Лист1!AC136</f>
        <v>0</v>
      </c>
      <c r="AD136" s="38">
        <f>Лист1!AD136</f>
        <v>0</v>
      </c>
      <c r="AE136" s="38">
        <f>Лист1!AE136</f>
        <v>0</v>
      </c>
      <c r="AF136" s="38">
        <f>Лист1!AF136</f>
        <v>0</v>
      </c>
      <c r="AG136" s="33" t="e">
        <f>VLOOKUP($B136,district!$A$2:$E$72,4,0)</f>
        <v>#N/A</v>
      </c>
      <c r="AH136" s="38"/>
      <c r="AI136" s="38"/>
      <c r="AJ136" s="38"/>
      <c r="AK136" s="38"/>
      <c r="AL136" s="38"/>
    </row>
    <row r="137" spans="1:38">
      <c r="A137" s="31">
        <f>Лист1!A137</f>
        <v>0</v>
      </c>
      <c r="B137" s="32" t="str">
        <f>TRIM(Лист1!B137)</f>
        <v/>
      </c>
      <c r="C137" s="38">
        <f>Лист1!C137</f>
        <v>0</v>
      </c>
      <c r="D137" s="38">
        <f>Лист1!D137</f>
        <v>0</v>
      </c>
      <c r="E137" s="38">
        <f>Лист1!E137</f>
        <v>0</v>
      </c>
      <c r="F137" s="38">
        <f>Лист1!F137</f>
        <v>0</v>
      </c>
      <c r="G137" s="38">
        <f>Лист1!G137</f>
        <v>0</v>
      </c>
      <c r="H137" s="38">
        <f>Лист1!H137</f>
        <v>0</v>
      </c>
      <c r="I137" s="38">
        <f>Лист1!I137</f>
        <v>0</v>
      </c>
      <c r="J137" s="38">
        <f>Лист1!J137</f>
        <v>0</v>
      </c>
      <c r="K137" s="38">
        <f>Лист1!K137</f>
        <v>0</v>
      </c>
      <c r="L137" s="38">
        <f>Лист1!L137</f>
        <v>0</v>
      </c>
      <c r="M137" s="38">
        <f>Лист1!M137</f>
        <v>0</v>
      </c>
      <c r="N137" s="38">
        <f>Лист1!N137</f>
        <v>0</v>
      </c>
      <c r="O137" s="38">
        <f>Лист1!O137</f>
        <v>0</v>
      </c>
      <c r="P137" s="38">
        <f>Лист1!P137</f>
        <v>0</v>
      </c>
      <c r="Q137" s="38">
        <f>Лист1!Q137</f>
        <v>0</v>
      </c>
      <c r="R137" s="38">
        <f>Лист1!R137</f>
        <v>0</v>
      </c>
      <c r="S137" s="38">
        <f>Лист1!S137</f>
        <v>0</v>
      </c>
      <c r="T137" s="38">
        <f>Лист1!T137</f>
        <v>0</v>
      </c>
      <c r="U137" s="38">
        <f>Лист1!U137</f>
        <v>0</v>
      </c>
      <c r="V137" s="38">
        <f>Лист1!V137</f>
        <v>0</v>
      </c>
      <c r="W137" s="38">
        <f>Лист1!W137</f>
        <v>0</v>
      </c>
      <c r="X137" s="38">
        <f>Лист1!X137</f>
        <v>0</v>
      </c>
      <c r="Y137" s="38">
        <f>Лист1!Y137</f>
        <v>0</v>
      </c>
      <c r="Z137" s="38">
        <f>Лист1!Z137</f>
        <v>0</v>
      </c>
      <c r="AA137" s="38">
        <f>Лист1!AA137</f>
        <v>0</v>
      </c>
      <c r="AB137" s="38">
        <f>Лист1!AB137</f>
        <v>0</v>
      </c>
      <c r="AC137" s="38">
        <f>Лист1!AC137</f>
        <v>0</v>
      </c>
      <c r="AD137" s="38">
        <f>Лист1!AD137</f>
        <v>0</v>
      </c>
      <c r="AE137" s="38">
        <f>Лист1!AE137</f>
        <v>0</v>
      </c>
      <c r="AF137" s="38">
        <f>Лист1!AF137</f>
        <v>0</v>
      </c>
      <c r="AG137" s="33" t="e">
        <f>VLOOKUP($B137,district!$A$2:$E$72,4,0)</f>
        <v>#N/A</v>
      </c>
      <c r="AH137" s="38"/>
      <c r="AI137" s="38"/>
      <c r="AJ137" s="38"/>
      <c r="AK137" s="38"/>
      <c r="AL137" s="38"/>
    </row>
    <row r="138" spans="1:38">
      <c r="A138" s="31">
        <f>Лист1!A138</f>
        <v>0</v>
      </c>
      <c r="B138" s="32" t="str">
        <f>TRIM(Лист1!B138)</f>
        <v/>
      </c>
      <c r="C138" s="38">
        <f>Лист1!C138</f>
        <v>0</v>
      </c>
      <c r="D138" s="38">
        <f>Лист1!D138</f>
        <v>0</v>
      </c>
      <c r="E138" s="38">
        <f>Лист1!E138</f>
        <v>0</v>
      </c>
      <c r="F138" s="38">
        <f>Лист1!F138</f>
        <v>0</v>
      </c>
      <c r="G138" s="38">
        <f>Лист1!G138</f>
        <v>0</v>
      </c>
      <c r="H138" s="38">
        <f>Лист1!H138</f>
        <v>0</v>
      </c>
      <c r="I138" s="38">
        <f>Лист1!I138</f>
        <v>0</v>
      </c>
      <c r="J138" s="38">
        <f>Лист1!J138</f>
        <v>0</v>
      </c>
      <c r="K138" s="38">
        <f>Лист1!K138</f>
        <v>0</v>
      </c>
      <c r="L138" s="38">
        <f>Лист1!L138</f>
        <v>0</v>
      </c>
      <c r="M138" s="38">
        <f>Лист1!M138</f>
        <v>0</v>
      </c>
      <c r="N138" s="38">
        <f>Лист1!N138</f>
        <v>0</v>
      </c>
      <c r="O138" s="38">
        <f>Лист1!O138</f>
        <v>0</v>
      </c>
      <c r="P138" s="38">
        <f>Лист1!P138</f>
        <v>0</v>
      </c>
      <c r="Q138" s="38">
        <f>Лист1!Q138</f>
        <v>0</v>
      </c>
      <c r="R138" s="38">
        <f>Лист1!R138</f>
        <v>0</v>
      </c>
      <c r="S138" s="38">
        <f>Лист1!S138</f>
        <v>0</v>
      </c>
      <c r="T138" s="38">
        <f>Лист1!T138</f>
        <v>0</v>
      </c>
      <c r="U138" s="38">
        <f>Лист1!U138</f>
        <v>0</v>
      </c>
      <c r="V138" s="38">
        <f>Лист1!V138</f>
        <v>0</v>
      </c>
      <c r="W138" s="38">
        <f>Лист1!W138</f>
        <v>0</v>
      </c>
      <c r="X138" s="38">
        <f>Лист1!X138</f>
        <v>0</v>
      </c>
      <c r="Y138" s="38">
        <f>Лист1!Y138</f>
        <v>0</v>
      </c>
      <c r="Z138" s="38">
        <f>Лист1!Z138</f>
        <v>0</v>
      </c>
      <c r="AA138" s="38">
        <f>Лист1!AA138</f>
        <v>0</v>
      </c>
      <c r="AB138" s="38">
        <f>Лист1!AB138</f>
        <v>0</v>
      </c>
      <c r="AC138" s="38">
        <f>Лист1!AC138</f>
        <v>0</v>
      </c>
      <c r="AD138" s="38">
        <f>Лист1!AD138</f>
        <v>0</v>
      </c>
      <c r="AE138" s="38">
        <f>Лист1!AE138</f>
        <v>0</v>
      </c>
      <c r="AF138" s="38">
        <f>Лист1!AF138</f>
        <v>0</v>
      </c>
      <c r="AG138" s="33" t="e">
        <f>VLOOKUP($B138,district!$A$2:$E$72,4,0)</f>
        <v>#N/A</v>
      </c>
      <c r="AH138" s="38"/>
      <c r="AI138" s="38"/>
      <c r="AJ138" s="38"/>
      <c r="AK138" s="38"/>
      <c r="AL138" s="38"/>
    </row>
    <row r="139" spans="1:38">
      <c r="A139" s="31">
        <f>Лист1!A139</f>
        <v>0</v>
      </c>
      <c r="B139" s="32" t="str">
        <f>TRIM(Лист1!B139)</f>
        <v/>
      </c>
      <c r="C139" s="38">
        <f>Лист1!C139</f>
        <v>0</v>
      </c>
      <c r="D139" s="38">
        <f>Лист1!D139</f>
        <v>0</v>
      </c>
      <c r="E139" s="38">
        <f>Лист1!E139</f>
        <v>0</v>
      </c>
      <c r="F139" s="38">
        <f>Лист1!F139</f>
        <v>0</v>
      </c>
      <c r="G139" s="38">
        <f>Лист1!G139</f>
        <v>0</v>
      </c>
      <c r="H139" s="38">
        <f>Лист1!H139</f>
        <v>0</v>
      </c>
      <c r="I139" s="38">
        <f>Лист1!I139</f>
        <v>0</v>
      </c>
      <c r="J139" s="38">
        <f>Лист1!J139</f>
        <v>0</v>
      </c>
      <c r="K139" s="38">
        <f>Лист1!K139</f>
        <v>0</v>
      </c>
      <c r="L139" s="38">
        <f>Лист1!L139</f>
        <v>0</v>
      </c>
      <c r="M139" s="38">
        <f>Лист1!M139</f>
        <v>0</v>
      </c>
      <c r="N139" s="38">
        <f>Лист1!N139</f>
        <v>0</v>
      </c>
      <c r="O139" s="38">
        <f>Лист1!O139</f>
        <v>0</v>
      </c>
      <c r="P139" s="38">
        <f>Лист1!P139</f>
        <v>0</v>
      </c>
      <c r="Q139" s="38">
        <f>Лист1!Q139</f>
        <v>0</v>
      </c>
      <c r="R139" s="38">
        <f>Лист1!R139</f>
        <v>0</v>
      </c>
      <c r="S139" s="38">
        <f>Лист1!S139</f>
        <v>0</v>
      </c>
      <c r="T139" s="38">
        <f>Лист1!T139</f>
        <v>0</v>
      </c>
      <c r="U139" s="38">
        <f>Лист1!U139</f>
        <v>0</v>
      </c>
      <c r="V139" s="38">
        <f>Лист1!V139</f>
        <v>0</v>
      </c>
      <c r="W139" s="38">
        <f>Лист1!W139</f>
        <v>0</v>
      </c>
      <c r="X139" s="38">
        <f>Лист1!X139</f>
        <v>0</v>
      </c>
      <c r="Y139" s="38">
        <f>Лист1!Y139</f>
        <v>0</v>
      </c>
      <c r="Z139" s="38">
        <f>Лист1!Z139</f>
        <v>0</v>
      </c>
      <c r="AA139" s="38">
        <f>Лист1!AA139</f>
        <v>0</v>
      </c>
      <c r="AB139" s="38">
        <f>Лист1!AB139</f>
        <v>0</v>
      </c>
      <c r="AC139" s="38">
        <f>Лист1!AC139</f>
        <v>0</v>
      </c>
      <c r="AD139" s="38">
        <f>Лист1!AD139</f>
        <v>0</v>
      </c>
      <c r="AE139" s="38">
        <f>Лист1!AE139</f>
        <v>0</v>
      </c>
      <c r="AF139" s="38">
        <f>Лист1!AF139</f>
        <v>0</v>
      </c>
      <c r="AG139" s="33" t="e">
        <f>VLOOKUP($B139,district!$A$2:$E$72,4,0)</f>
        <v>#N/A</v>
      </c>
      <c r="AH139" s="38"/>
      <c r="AI139" s="38"/>
      <c r="AJ139" s="38"/>
      <c r="AK139" s="38"/>
      <c r="AL139" s="38"/>
    </row>
    <row r="140" spans="1:38">
      <c r="A140" s="31">
        <f>Лист1!A140</f>
        <v>0</v>
      </c>
      <c r="B140" s="32" t="str">
        <f>TRIM(Лист1!B140)</f>
        <v/>
      </c>
      <c r="C140" s="38">
        <f>Лист1!C140</f>
        <v>0</v>
      </c>
      <c r="D140" s="38">
        <f>Лист1!D140</f>
        <v>0</v>
      </c>
      <c r="E140" s="38">
        <f>Лист1!E140</f>
        <v>0</v>
      </c>
      <c r="F140" s="38">
        <f>Лист1!F140</f>
        <v>0</v>
      </c>
      <c r="G140" s="38">
        <f>Лист1!G140</f>
        <v>0</v>
      </c>
      <c r="H140" s="38">
        <f>Лист1!H140</f>
        <v>0</v>
      </c>
      <c r="I140" s="38">
        <f>Лист1!I140</f>
        <v>0</v>
      </c>
      <c r="J140" s="38">
        <f>Лист1!J140</f>
        <v>0</v>
      </c>
      <c r="K140" s="38">
        <f>Лист1!K140</f>
        <v>0</v>
      </c>
      <c r="L140" s="38">
        <f>Лист1!L140</f>
        <v>0</v>
      </c>
      <c r="M140" s="38">
        <f>Лист1!M140</f>
        <v>0</v>
      </c>
      <c r="N140" s="38">
        <f>Лист1!N140</f>
        <v>0</v>
      </c>
      <c r="O140" s="38">
        <f>Лист1!O140</f>
        <v>0</v>
      </c>
      <c r="P140" s="38">
        <f>Лист1!P140</f>
        <v>0</v>
      </c>
      <c r="Q140" s="38">
        <f>Лист1!Q140</f>
        <v>0</v>
      </c>
      <c r="R140" s="38">
        <f>Лист1!R140</f>
        <v>0</v>
      </c>
      <c r="S140" s="38">
        <f>Лист1!S140</f>
        <v>0</v>
      </c>
      <c r="T140" s="38">
        <f>Лист1!T140</f>
        <v>0</v>
      </c>
      <c r="U140" s="38">
        <f>Лист1!U140</f>
        <v>0</v>
      </c>
      <c r="V140" s="38">
        <f>Лист1!V140</f>
        <v>0</v>
      </c>
      <c r="W140" s="38">
        <f>Лист1!W140</f>
        <v>0</v>
      </c>
      <c r="X140" s="38">
        <f>Лист1!X140</f>
        <v>0</v>
      </c>
      <c r="Y140" s="38">
        <f>Лист1!Y140</f>
        <v>0</v>
      </c>
      <c r="Z140" s="38">
        <f>Лист1!Z140</f>
        <v>0</v>
      </c>
      <c r="AA140" s="38">
        <f>Лист1!AA140</f>
        <v>0</v>
      </c>
      <c r="AB140" s="38">
        <f>Лист1!AB140</f>
        <v>0</v>
      </c>
      <c r="AC140" s="38">
        <f>Лист1!AC140</f>
        <v>0</v>
      </c>
      <c r="AD140" s="38">
        <f>Лист1!AD140</f>
        <v>0</v>
      </c>
      <c r="AE140" s="38">
        <f>Лист1!AE140</f>
        <v>0</v>
      </c>
      <c r="AF140" s="38">
        <f>Лист1!AF140</f>
        <v>0</v>
      </c>
      <c r="AG140" s="33" t="e">
        <f>VLOOKUP($B140,district!$A$2:$E$72,4,0)</f>
        <v>#N/A</v>
      </c>
      <c r="AH140" s="38"/>
      <c r="AI140" s="38"/>
      <c r="AJ140" s="38"/>
      <c r="AK140" s="38"/>
      <c r="AL140" s="38"/>
    </row>
    <row r="141" spans="1:38">
      <c r="A141" s="31">
        <f>Лист1!A141</f>
        <v>0</v>
      </c>
      <c r="B141" s="32" t="str">
        <f>TRIM(Лист1!B141)</f>
        <v/>
      </c>
      <c r="C141" s="38">
        <f>Лист1!C141</f>
        <v>0</v>
      </c>
      <c r="D141" s="38">
        <f>Лист1!D141</f>
        <v>0</v>
      </c>
      <c r="E141" s="38">
        <f>Лист1!E141</f>
        <v>0</v>
      </c>
      <c r="F141" s="38">
        <f>Лист1!F141</f>
        <v>0</v>
      </c>
      <c r="G141" s="38">
        <f>Лист1!G141</f>
        <v>0</v>
      </c>
      <c r="H141" s="38">
        <f>Лист1!H141</f>
        <v>0</v>
      </c>
      <c r="I141" s="38">
        <f>Лист1!I141</f>
        <v>0</v>
      </c>
      <c r="J141" s="38">
        <f>Лист1!J141</f>
        <v>0</v>
      </c>
      <c r="K141" s="38">
        <f>Лист1!K141</f>
        <v>0</v>
      </c>
      <c r="L141" s="38">
        <f>Лист1!L141</f>
        <v>0</v>
      </c>
      <c r="M141" s="38">
        <f>Лист1!M141</f>
        <v>0</v>
      </c>
      <c r="N141" s="38">
        <f>Лист1!N141</f>
        <v>0</v>
      </c>
      <c r="O141" s="38">
        <f>Лист1!O141</f>
        <v>0</v>
      </c>
      <c r="P141" s="38">
        <f>Лист1!P141</f>
        <v>0</v>
      </c>
      <c r="Q141" s="38">
        <f>Лист1!Q141</f>
        <v>0</v>
      </c>
      <c r="R141" s="38">
        <f>Лист1!R141</f>
        <v>0</v>
      </c>
      <c r="S141" s="38">
        <f>Лист1!S141</f>
        <v>0</v>
      </c>
      <c r="T141" s="38">
        <f>Лист1!T141</f>
        <v>0</v>
      </c>
      <c r="U141" s="38">
        <f>Лист1!U141</f>
        <v>0</v>
      </c>
      <c r="V141" s="38">
        <f>Лист1!V141</f>
        <v>0</v>
      </c>
      <c r="W141" s="38">
        <f>Лист1!W141</f>
        <v>0</v>
      </c>
      <c r="X141" s="38">
        <f>Лист1!X141</f>
        <v>0</v>
      </c>
      <c r="Y141" s="38">
        <f>Лист1!Y141</f>
        <v>0</v>
      </c>
      <c r="Z141" s="38">
        <f>Лист1!Z141</f>
        <v>0</v>
      </c>
      <c r="AA141" s="38">
        <f>Лист1!AA141</f>
        <v>0</v>
      </c>
      <c r="AB141" s="38">
        <f>Лист1!AB141</f>
        <v>0</v>
      </c>
      <c r="AC141" s="38">
        <f>Лист1!AC141</f>
        <v>0</v>
      </c>
      <c r="AD141" s="38">
        <f>Лист1!AD141</f>
        <v>0</v>
      </c>
      <c r="AE141" s="38">
        <f>Лист1!AE141</f>
        <v>0</v>
      </c>
      <c r="AF141" s="38">
        <f>Лист1!AF141</f>
        <v>0</v>
      </c>
      <c r="AG141" s="33" t="e">
        <f>VLOOKUP($B141,district!$A$2:$E$72,4,0)</f>
        <v>#N/A</v>
      </c>
      <c r="AH141" s="38"/>
      <c r="AI141" s="38"/>
      <c r="AJ141" s="38"/>
      <c r="AK141" s="38"/>
      <c r="AL141" s="38"/>
    </row>
    <row r="142" spans="1:38">
      <c r="A142" s="31">
        <f>Лист1!A142</f>
        <v>0</v>
      </c>
      <c r="B142" s="32" t="str">
        <f>TRIM(Лист1!B142)</f>
        <v/>
      </c>
      <c r="C142" s="38">
        <f>Лист1!C142</f>
        <v>0</v>
      </c>
      <c r="D142" s="38">
        <f>Лист1!D142</f>
        <v>0</v>
      </c>
      <c r="E142" s="38">
        <f>Лист1!E142</f>
        <v>0</v>
      </c>
      <c r="F142" s="38">
        <f>Лист1!F142</f>
        <v>0</v>
      </c>
      <c r="G142" s="38">
        <f>Лист1!G142</f>
        <v>0</v>
      </c>
      <c r="H142" s="38">
        <f>Лист1!H142</f>
        <v>0</v>
      </c>
      <c r="I142" s="38">
        <f>Лист1!I142</f>
        <v>0</v>
      </c>
      <c r="J142" s="38">
        <f>Лист1!J142</f>
        <v>0</v>
      </c>
      <c r="K142" s="38">
        <f>Лист1!K142</f>
        <v>0</v>
      </c>
      <c r="L142" s="38">
        <f>Лист1!L142</f>
        <v>0</v>
      </c>
      <c r="M142" s="38">
        <f>Лист1!M142</f>
        <v>0</v>
      </c>
      <c r="N142" s="38">
        <f>Лист1!N142</f>
        <v>0</v>
      </c>
      <c r="O142" s="38">
        <f>Лист1!O142</f>
        <v>0</v>
      </c>
      <c r="P142" s="38">
        <f>Лист1!P142</f>
        <v>0</v>
      </c>
      <c r="Q142" s="38">
        <f>Лист1!Q142</f>
        <v>0</v>
      </c>
      <c r="R142" s="38">
        <f>Лист1!R142</f>
        <v>0</v>
      </c>
      <c r="S142" s="38">
        <f>Лист1!S142</f>
        <v>0</v>
      </c>
      <c r="T142" s="38">
        <f>Лист1!T142</f>
        <v>0</v>
      </c>
      <c r="U142" s="38">
        <f>Лист1!U142</f>
        <v>0</v>
      </c>
      <c r="V142" s="38">
        <f>Лист1!V142</f>
        <v>0</v>
      </c>
      <c r="W142" s="38">
        <f>Лист1!W142</f>
        <v>0</v>
      </c>
      <c r="X142" s="38">
        <f>Лист1!X142</f>
        <v>0</v>
      </c>
      <c r="Y142" s="38">
        <f>Лист1!Y142</f>
        <v>0</v>
      </c>
      <c r="Z142" s="38">
        <f>Лист1!Z142</f>
        <v>0</v>
      </c>
      <c r="AA142" s="38">
        <f>Лист1!AA142</f>
        <v>0</v>
      </c>
      <c r="AB142" s="38">
        <f>Лист1!AB142</f>
        <v>0</v>
      </c>
      <c r="AC142" s="38">
        <f>Лист1!AC142</f>
        <v>0</v>
      </c>
      <c r="AD142" s="38">
        <f>Лист1!AD142</f>
        <v>0</v>
      </c>
      <c r="AE142" s="38">
        <f>Лист1!AE142</f>
        <v>0</v>
      </c>
      <c r="AF142" s="38">
        <f>Лист1!AF142</f>
        <v>0</v>
      </c>
      <c r="AG142" s="33" t="e">
        <f>VLOOKUP($B142,district!$A$2:$E$72,4,0)</f>
        <v>#N/A</v>
      </c>
      <c r="AH142" s="38"/>
      <c r="AI142" s="38"/>
      <c r="AJ142" s="38"/>
      <c r="AK142" s="38"/>
      <c r="AL142" s="38"/>
    </row>
    <row r="143" spans="1:38">
      <c r="A143" s="31">
        <f>Лист1!A143</f>
        <v>0</v>
      </c>
      <c r="B143" s="32" t="str">
        <f>TRIM(Лист1!B143)</f>
        <v/>
      </c>
      <c r="C143" s="38">
        <f>Лист1!C143</f>
        <v>0</v>
      </c>
      <c r="D143" s="38">
        <f>Лист1!D143</f>
        <v>0</v>
      </c>
      <c r="E143" s="38">
        <f>Лист1!E143</f>
        <v>0</v>
      </c>
      <c r="F143" s="38">
        <f>Лист1!F143</f>
        <v>0</v>
      </c>
      <c r="G143" s="38">
        <f>Лист1!G143</f>
        <v>0</v>
      </c>
      <c r="H143" s="38">
        <f>Лист1!H143</f>
        <v>0</v>
      </c>
      <c r="I143" s="38">
        <f>Лист1!I143</f>
        <v>0</v>
      </c>
      <c r="J143" s="38">
        <f>Лист1!J143</f>
        <v>0</v>
      </c>
      <c r="K143" s="38">
        <f>Лист1!K143</f>
        <v>0</v>
      </c>
      <c r="L143" s="38">
        <f>Лист1!L143</f>
        <v>0</v>
      </c>
      <c r="M143" s="38">
        <f>Лист1!M143</f>
        <v>0</v>
      </c>
      <c r="N143" s="38">
        <f>Лист1!N143</f>
        <v>0</v>
      </c>
      <c r="O143" s="38">
        <f>Лист1!O143</f>
        <v>0</v>
      </c>
      <c r="P143" s="38">
        <f>Лист1!P143</f>
        <v>0</v>
      </c>
      <c r="Q143" s="38">
        <f>Лист1!Q143</f>
        <v>0</v>
      </c>
      <c r="R143" s="38">
        <f>Лист1!R143</f>
        <v>0</v>
      </c>
      <c r="S143" s="38">
        <f>Лист1!S143</f>
        <v>0</v>
      </c>
      <c r="T143" s="38">
        <f>Лист1!T143</f>
        <v>0</v>
      </c>
      <c r="U143" s="38">
        <f>Лист1!U143</f>
        <v>0</v>
      </c>
      <c r="V143" s="38">
        <f>Лист1!V143</f>
        <v>0</v>
      </c>
      <c r="W143" s="38">
        <f>Лист1!W143</f>
        <v>0</v>
      </c>
      <c r="X143" s="38">
        <f>Лист1!X143</f>
        <v>0</v>
      </c>
      <c r="Y143" s="38">
        <f>Лист1!Y143</f>
        <v>0</v>
      </c>
      <c r="Z143" s="38">
        <f>Лист1!Z143</f>
        <v>0</v>
      </c>
      <c r="AA143" s="38">
        <f>Лист1!AA143</f>
        <v>0</v>
      </c>
      <c r="AB143" s="38">
        <f>Лист1!AB143</f>
        <v>0</v>
      </c>
      <c r="AC143" s="38">
        <f>Лист1!AC143</f>
        <v>0</v>
      </c>
      <c r="AD143" s="38">
        <f>Лист1!AD143</f>
        <v>0</v>
      </c>
      <c r="AE143" s="38">
        <f>Лист1!AE143</f>
        <v>0</v>
      </c>
      <c r="AF143" s="38">
        <f>Лист1!AF143</f>
        <v>0</v>
      </c>
      <c r="AG143" s="33" t="e">
        <f>VLOOKUP($B143,district!$A$2:$E$72,4,0)</f>
        <v>#N/A</v>
      </c>
      <c r="AH143" s="38"/>
      <c r="AI143" s="38"/>
      <c r="AJ143" s="38"/>
      <c r="AK143" s="38"/>
      <c r="AL143" s="38"/>
    </row>
    <row r="144" spans="1:38">
      <c r="A144" s="31">
        <f>Лист1!A144</f>
        <v>0</v>
      </c>
      <c r="B144" s="32" t="str">
        <f>TRIM(Лист1!B144)</f>
        <v/>
      </c>
      <c r="C144" s="38">
        <f>Лист1!C144</f>
        <v>0</v>
      </c>
      <c r="D144" s="38">
        <f>Лист1!D144</f>
        <v>0</v>
      </c>
      <c r="E144" s="38">
        <f>Лист1!E144</f>
        <v>0</v>
      </c>
      <c r="F144" s="38">
        <f>Лист1!F144</f>
        <v>0</v>
      </c>
      <c r="G144" s="38">
        <f>Лист1!G144</f>
        <v>0</v>
      </c>
      <c r="H144" s="38">
        <f>Лист1!H144</f>
        <v>0</v>
      </c>
      <c r="I144" s="38">
        <f>Лист1!I144</f>
        <v>0</v>
      </c>
      <c r="J144" s="38">
        <f>Лист1!J144</f>
        <v>0</v>
      </c>
      <c r="K144" s="38">
        <f>Лист1!K144</f>
        <v>0</v>
      </c>
      <c r="L144" s="38">
        <f>Лист1!L144</f>
        <v>0</v>
      </c>
      <c r="M144" s="38">
        <f>Лист1!M144</f>
        <v>0</v>
      </c>
      <c r="N144" s="38">
        <f>Лист1!N144</f>
        <v>0</v>
      </c>
      <c r="O144" s="38">
        <f>Лист1!O144</f>
        <v>0</v>
      </c>
      <c r="P144" s="38">
        <f>Лист1!P144</f>
        <v>0</v>
      </c>
      <c r="Q144" s="38">
        <f>Лист1!Q144</f>
        <v>0</v>
      </c>
      <c r="R144" s="38">
        <f>Лист1!R144</f>
        <v>0</v>
      </c>
      <c r="S144" s="38">
        <f>Лист1!S144</f>
        <v>0</v>
      </c>
      <c r="T144" s="38">
        <f>Лист1!T144</f>
        <v>0</v>
      </c>
      <c r="U144" s="38">
        <f>Лист1!U144</f>
        <v>0</v>
      </c>
      <c r="V144" s="38">
        <f>Лист1!V144</f>
        <v>0</v>
      </c>
      <c r="W144" s="38">
        <f>Лист1!W144</f>
        <v>0</v>
      </c>
      <c r="X144" s="38">
        <f>Лист1!X144</f>
        <v>0</v>
      </c>
      <c r="Y144" s="38">
        <f>Лист1!Y144</f>
        <v>0</v>
      </c>
      <c r="Z144" s="38">
        <f>Лист1!Z144</f>
        <v>0</v>
      </c>
      <c r="AA144" s="38">
        <f>Лист1!AA144</f>
        <v>0</v>
      </c>
      <c r="AB144" s="38">
        <f>Лист1!AB144</f>
        <v>0</v>
      </c>
      <c r="AC144" s="38">
        <f>Лист1!AC144</f>
        <v>0</v>
      </c>
      <c r="AD144" s="38">
        <f>Лист1!AD144</f>
        <v>0</v>
      </c>
      <c r="AE144" s="38">
        <f>Лист1!AE144</f>
        <v>0</v>
      </c>
      <c r="AF144" s="38">
        <f>Лист1!AF144</f>
        <v>0</v>
      </c>
      <c r="AG144" s="33" t="e">
        <f>VLOOKUP($B144,district!$A$2:$E$72,4,0)</f>
        <v>#N/A</v>
      </c>
      <c r="AH144" s="38"/>
      <c r="AI144" s="38"/>
      <c r="AJ144" s="38"/>
      <c r="AK144" s="38"/>
      <c r="AL144" s="38"/>
    </row>
    <row r="145" spans="1:38">
      <c r="A145" s="31">
        <f>Лист1!A145</f>
        <v>0</v>
      </c>
      <c r="B145" s="32" t="str">
        <f>TRIM(Лист1!B145)</f>
        <v/>
      </c>
      <c r="C145" s="38">
        <f>Лист1!C145</f>
        <v>0</v>
      </c>
      <c r="D145" s="38">
        <f>Лист1!D145</f>
        <v>0</v>
      </c>
      <c r="E145" s="38">
        <f>Лист1!E145</f>
        <v>0</v>
      </c>
      <c r="F145" s="38">
        <f>Лист1!F145</f>
        <v>0</v>
      </c>
      <c r="G145" s="38">
        <f>Лист1!G145</f>
        <v>0</v>
      </c>
      <c r="H145" s="38">
        <f>Лист1!H145</f>
        <v>0</v>
      </c>
      <c r="I145" s="38">
        <f>Лист1!I145</f>
        <v>0</v>
      </c>
      <c r="J145" s="38">
        <f>Лист1!J145</f>
        <v>0</v>
      </c>
      <c r="K145" s="38">
        <f>Лист1!K145</f>
        <v>0</v>
      </c>
      <c r="L145" s="38">
        <f>Лист1!L145</f>
        <v>0</v>
      </c>
      <c r="M145" s="38">
        <f>Лист1!M145</f>
        <v>0</v>
      </c>
      <c r="N145" s="38">
        <f>Лист1!N145</f>
        <v>0</v>
      </c>
      <c r="O145" s="38">
        <f>Лист1!O145</f>
        <v>0</v>
      </c>
      <c r="P145" s="38">
        <f>Лист1!P145</f>
        <v>0</v>
      </c>
      <c r="Q145" s="38">
        <f>Лист1!Q145</f>
        <v>0</v>
      </c>
      <c r="R145" s="38">
        <f>Лист1!R145</f>
        <v>0</v>
      </c>
      <c r="S145" s="38">
        <f>Лист1!S145</f>
        <v>0</v>
      </c>
      <c r="T145" s="38">
        <f>Лист1!T145</f>
        <v>0</v>
      </c>
      <c r="U145" s="38">
        <f>Лист1!U145</f>
        <v>0</v>
      </c>
      <c r="V145" s="38">
        <f>Лист1!V145</f>
        <v>0</v>
      </c>
      <c r="W145" s="38">
        <f>Лист1!W145</f>
        <v>0</v>
      </c>
      <c r="X145" s="38">
        <f>Лист1!X145</f>
        <v>0</v>
      </c>
      <c r="Y145" s="38">
        <f>Лист1!Y145</f>
        <v>0</v>
      </c>
      <c r="Z145" s="38">
        <f>Лист1!Z145</f>
        <v>0</v>
      </c>
      <c r="AA145" s="38">
        <f>Лист1!AA145</f>
        <v>0</v>
      </c>
      <c r="AB145" s="38">
        <f>Лист1!AB145</f>
        <v>0</v>
      </c>
      <c r="AC145" s="38">
        <f>Лист1!AC145</f>
        <v>0</v>
      </c>
      <c r="AD145" s="38">
        <f>Лист1!AD145</f>
        <v>0</v>
      </c>
      <c r="AE145" s="38">
        <f>Лист1!AE145</f>
        <v>0</v>
      </c>
      <c r="AF145" s="38">
        <f>Лист1!AF145</f>
        <v>0</v>
      </c>
      <c r="AG145" s="33" t="e">
        <f>VLOOKUP($B145,district!$A$2:$E$72,4,0)</f>
        <v>#N/A</v>
      </c>
      <c r="AH145" s="38"/>
      <c r="AI145" s="38"/>
      <c r="AJ145" s="38"/>
      <c r="AK145" s="38"/>
      <c r="AL145" s="38"/>
    </row>
    <row r="146" spans="1:38">
      <c r="A146" s="31">
        <f>Лист1!A146</f>
        <v>0</v>
      </c>
      <c r="B146" s="32" t="str">
        <f>TRIM(Лист1!B146)</f>
        <v/>
      </c>
      <c r="C146" s="38">
        <f>Лист1!C146</f>
        <v>0</v>
      </c>
      <c r="D146" s="38">
        <f>Лист1!D146</f>
        <v>0</v>
      </c>
      <c r="E146" s="38">
        <f>Лист1!E146</f>
        <v>0</v>
      </c>
      <c r="F146" s="38">
        <f>Лист1!F146</f>
        <v>0</v>
      </c>
      <c r="G146" s="38">
        <f>Лист1!G146</f>
        <v>0</v>
      </c>
      <c r="H146" s="38">
        <f>Лист1!H146</f>
        <v>0</v>
      </c>
      <c r="I146" s="38">
        <f>Лист1!I146</f>
        <v>0</v>
      </c>
      <c r="J146" s="38">
        <f>Лист1!J146</f>
        <v>0</v>
      </c>
      <c r="K146" s="38">
        <f>Лист1!K146</f>
        <v>0</v>
      </c>
      <c r="L146" s="38">
        <f>Лист1!L146</f>
        <v>0</v>
      </c>
      <c r="M146" s="38">
        <f>Лист1!M146</f>
        <v>0</v>
      </c>
      <c r="N146" s="38">
        <f>Лист1!N146</f>
        <v>0</v>
      </c>
      <c r="O146" s="38">
        <f>Лист1!O146</f>
        <v>0</v>
      </c>
      <c r="P146" s="38">
        <f>Лист1!P146</f>
        <v>0</v>
      </c>
      <c r="Q146" s="38">
        <f>Лист1!Q146</f>
        <v>0</v>
      </c>
      <c r="R146" s="38">
        <f>Лист1!R146</f>
        <v>0</v>
      </c>
      <c r="S146" s="38">
        <f>Лист1!S146</f>
        <v>0</v>
      </c>
      <c r="T146" s="38">
        <f>Лист1!T146</f>
        <v>0</v>
      </c>
      <c r="U146" s="38">
        <f>Лист1!U146</f>
        <v>0</v>
      </c>
      <c r="V146" s="38">
        <f>Лист1!V146</f>
        <v>0</v>
      </c>
      <c r="W146" s="38">
        <f>Лист1!W146</f>
        <v>0</v>
      </c>
      <c r="X146" s="38">
        <f>Лист1!X146</f>
        <v>0</v>
      </c>
      <c r="Y146" s="38">
        <f>Лист1!Y146</f>
        <v>0</v>
      </c>
      <c r="Z146" s="38">
        <f>Лист1!Z146</f>
        <v>0</v>
      </c>
      <c r="AA146" s="38">
        <f>Лист1!AA146</f>
        <v>0</v>
      </c>
      <c r="AB146" s="38">
        <f>Лист1!AB146</f>
        <v>0</v>
      </c>
      <c r="AC146" s="38">
        <f>Лист1!AC146</f>
        <v>0</v>
      </c>
      <c r="AD146" s="38">
        <f>Лист1!AD146</f>
        <v>0</v>
      </c>
      <c r="AE146" s="38">
        <f>Лист1!AE146</f>
        <v>0</v>
      </c>
      <c r="AF146" s="38">
        <f>Лист1!AF146</f>
        <v>0</v>
      </c>
      <c r="AG146" s="33" t="e">
        <f>VLOOKUP($B146,district!$A$2:$E$72,4,0)</f>
        <v>#N/A</v>
      </c>
      <c r="AH146" s="38"/>
      <c r="AI146" s="38"/>
      <c r="AJ146" s="38"/>
      <c r="AK146" s="38"/>
      <c r="AL146" s="38"/>
    </row>
    <row r="147" spans="1:38">
      <c r="A147" s="31">
        <f>Лист1!A147</f>
        <v>0</v>
      </c>
      <c r="B147" s="32" t="str">
        <f>TRIM(Лист1!B147)</f>
        <v/>
      </c>
      <c r="C147" s="38">
        <f>Лист1!C147</f>
        <v>0</v>
      </c>
      <c r="D147" s="38">
        <f>Лист1!D147</f>
        <v>0</v>
      </c>
      <c r="E147" s="38">
        <f>Лист1!E147</f>
        <v>0</v>
      </c>
      <c r="F147" s="38">
        <f>Лист1!F147</f>
        <v>0</v>
      </c>
      <c r="G147" s="38">
        <f>Лист1!G147</f>
        <v>0</v>
      </c>
      <c r="H147" s="38">
        <f>Лист1!H147</f>
        <v>0</v>
      </c>
      <c r="I147" s="38">
        <f>Лист1!I147</f>
        <v>0</v>
      </c>
      <c r="J147" s="38">
        <f>Лист1!J147</f>
        <v>0</v>
      </c>
      <c r="K147" s="38">
        <f>Лист1!K147</f>
        <v>0</v>
      </c>
      <c r="L147" s="38">
        <f>Лист1!L147</f>
        <v>0</v>
      </c>
      <c r="M147" s="38">
        <f>Лист1!M147</f>
        <v>0</v>
      </c>
      <c r="N147" s="38">
        <f>Лист1!N147</f>
        <v>0</v>
      </c>
      <c r="O147" s="38">
        <f>Лист1!O147</f>
        <v>0</v>
      </c>
      <c r="P147" s="38">
        <f>Лист1!P147</f>
        <v>0</v>
      </c>
      <c r="Q147" s="38">
        <f>Лист1!Q147</f>
        <v>0</v>
      </c>
      <c r="R147" s="38">
        <f>Лист1!R147</f>
        <v>0</v>
      </c>
      <c r="S147" s="38">
        <f>Лист1!S147</f>
        <v>0</v>
      </c>
      <c r="T147" s="38">
        <f>Лист1!T147</f>
        <v>0</v>
      </c>
      <c r="U147" s="38">
        <f>Лист1!U147</f>
        <v>0</v>
      </c>
      <c r="V147" s="38">
        <f>Лист1!V147</f>
        <v>0</v>
      </c>
      <c r="W147" s="38">
        <f>Лист1!W147</f>
        <v>0</v>
      </c>
      <c r="X147" s="38">
        <f>Лист1!X147</f>
        <v>0</v>
      </c>
      <c r="Y147" s="38">
        <f>Лист1!Y147</f>
        <v>0</v>
      </c>
      <c r="Z147" s="38">
        <f>Лист1!Z147</f>
        <v>0</v>
      </c>
      <c r="AA147" s="38">
        <f>Лист1!AA147</f>
        <v>0</v>
      </c>
      <c r="AB147" s="38">
        <f>Лист1!AB147</f>
        <v>0</v>
      </c>
      <c r="AC147" s="38">
        <f>Лист1!AC147</f>
        <v>0</v>
      </c>
      <c r="AD147" s="38">
        <f>Лист1!AD147</f>
        <v>0</v>
      </c>
      <c r="AE147" s="38">
        <f>Лист1!AE147</f>
        <v>0</v>
      </c>
      <c r="AF147" s="38">
        <f>Лист1!AF147</f>
        <v>0</v>
      </c>
      <c r="AG147" s="33" t="e">
        <f>VLOOKUP($B147,district!$A$2:$E$72,4,0)</f>
        <v>#N/A</v>
      </c>
      <c r="AH147" s="38"/>
      <c r="AI147" s="38"/>
      <c r="AJ147" s="38"/>
      <c r="AK147" s="38"/>
      <c r="AL147" s="38"/>
    </row>
    <row r="148" spans="1:38">
      <c r="A148" s="31">
        <f>Лист1!A148</f>
        <v>0</v>
      </c>
      <c r="B148" s="32" t="str">
        <f>TRIM(Лист1!B148)</f>
        <v/>
      </c>
      <c r="C148" s="38">
        <f>Лист1!C148</f>
        <v>0</v>
      </c>
      <c r="D148" s="38">
        <f>Лист1!D148</f>
        <v>0</v>
      </c>
      <c r="E148" s="38">
        <f>Лист1!E148</f>
        <v>0</v>
      </c>
      <c r="F148" s="38">
        <f>Лист1!F148</f>
        <v>0</v>
      </c>
      <c r="G148" s="38">
        <f>Лист1!G148</f>
        <v>0</v>
      </c>
      <c r="H148" s="38">
        <f>Лист1!H148</f>
        <v>0</v>
      </c>
      <c r="I148" s="38">
        <f>Лист1!I148</f>
        <v>0</v>
      </c>
      <c r="J148" s="38">
        <f>Лист1!J148</f>
        <v>0</v>
      </c>
      <c r="K148" s="38">
        <f>Лист1!K148</f>
        <v>0</v>
      </c>
      <c r="L148" s="38">
        <f>Лист1!L148</f>
        <v>0</v>
      </c>
      <c r="M148" s="38">
        <f>Лист1!M148</f>
        <v>0</v>
      </c>
      <c r="N148" s="38">
        <f>Лист1!N148</f>
        <v>0</v>
      </c>
      <c r="O148" s="38">
        <f>Лист1!O148</f>
        <v>0</v>
      </c>
      <c r="P148" s="38">
        <f>Лист1!P148</f>
        <v>0</v>
      </c>
      <c r="Q148" s="38">
        <f>Лист1!Q148</f>
        <v>0</v>
      </c>
      <c r="R148" s="38">
        <f>Лист1!R148</f>
        <v>0</v>
      </c>
      <c r="S148" s="38">
        <f>Лист1!S148</f>
        <v>0</v>
      </c>
      <c r="T148" s="38">
        <f>Лист1!T148</f>
        <v>0</v>
      </c>
      <c r="U148" s="38">
        <f>Лист1!U148</f>
        <v>0</v>
      </c>
      <c r="V148" s="38">
        <f>Лист1!V148</f>
        <v>0</v>
      </c>
      <c r="W148" s="38">
        <f>Лист1!W148</f>
        <v>0</v>
      </c>
      <c r="X148" s="38">
        <f>Лист1!X148</f>
        <v>0</v>
      </c>
      <c r="Y148" s="38">
        <f>Лист1!Y148</f>
        <v>0</v>
      </c>
      <c r="Z148" s="38">
        <f>Лист1!Z148</f>
        <v>0</v>
      </c>
      <c r="AA148" s="38">
        <f>Лист1!AA148</f>
        <v>0</v>
      </c>
      <c r="AB148" s="38">
        <f>Лист1!AB148</f>
        <v>0</v>
      </c>
      <c r="AC148" s="38">
        <f>Лист1!AC148</f>
        <v>0</v>
      </c>
      <c r="AD148" s="38">
        <f>Лист1!AD148</f>
        <v>0</v>
      </c>
      <c r="AE148" s="38">
        <f>Лист1!AE148</f>
        <v>0</v>
      </c>
      <c r="AF148" s="38">
        <f>Лист1!AF148</f>
        <v>0</v>
      </c>
      <c r="AG148" s="33" t="e">
        <f>VLOOKUP($B148,district!$A$2:$E$72,4,0)</f>
        <v>#N/A</v>
      </c>
      <c r="AH148" s="38"/>
      <c r="AI148" s="38"/>
      <c r="AJ148" s="38"/>
      <c r="AK148" s="38"/>
      <c r="AL148" s="38"/>
    </row>
    <row r="149" spans="1:38">
      <c r="A149" s="31">
        <f>Лист1!A149</f>
        <v>0</v>
      </c>
      <c r="B149" s="32" t="str">
        <f>TRIM(Лист1!B149)</f>
        <v/>
      </c>
      <c r="C149" s="38">
        <f>Лист1!C149</f>
        <v>0</v>
      </c>
      <c r="D149" s="38">
        <f>Лист1!D149</f>
        <v>0</v>
      </c>
      <c r="E149" s="38">
        <f>Лист1!E149</f>
        <v>0</v>
      </c>
      <c r="F149" s="38">
        <f>Лист1!F149</f>
        <v>0</v>
      </c>
      <c r="G149" s="38">
        <f>Лист1!G149</f>
        <v>0</v>
      </c>
      <c r="H149" s="38">
        <f>Лист1!H149</f>
        <v>0</v>
      </c>
      <c r="I149" s="38">
        <f>Лист1!I149</f>
        <v>0</v>
      </c>
      <c r="J149" s="38">
        <f>Лист1!J149</f>
        <v>0</v>
      </c>
      <c r="K149" s="38">
        <f>Лист1!K149</f>
        <v>0</v>
      </c>
      <c r="L149" s="38">
        <f>Лист1!L149</f>
        <v>0</v>
      </c>
      <c r="M149" s="38">
        <f>Лист1!M149</f>
        <v>0</v>
      </c>
      <c r="N149" s="38">
        <f>Лист1!N149</f>
        <v>0</v>
      </c>
      <c r="O149" s="38">
        <f>Лист1!O149</f>
        <v>0</v>
      </c>
      <c r="P149" s="38">
        <f>Лист1!P149</f>
        <v>0</v>
      </c>
      <c r="Q149" s="38">
        <f>Лист1!Q149</f>
        <v>0</v>
      </c>
      <c r="R149" s="38">
        <f>Лист1!R149</f>
        <v>0</v>
      </c>
      <c r="S149" s="38">
        <f>Лист1!S149</f>
        <v>0</v>
      </c>
      <c r="T149" s="38">
        <f>Лист1!T149</f>
        <v>0</v>
      </c>
      <c r="U149" s="38">
        <f>Лист1!U149</f>
        <v>0</v>
      </c>
      <c r="V149" s="38">
        <f>Лист1!V149</f>
        <v>0</v>
      </c>
      <c r="W149" s="38">
        <f>Лист1!W149</f>
        <v>0</v>
      </c>
      <c r="X149" s="38">
        <f>Лист1!X149</f>
        <v>0</v>
      </c>
      <c r="Y149" s="38">
        <f>Лист1!Y149</f>
        <v>0</v>
      </c>
      <c r="Z149" s="38">
        <f>Лист1!Z149</f>
        <v>0</v>
      </c>
      <c r="AA149" s="38">
        <f>Лист1!AA149</f>
        <v>0</v>
      </c>
      <c r="AB149" s="38">
        <f>Лист1!AB149</f>
        <v>0</v>
      </c>
      <c r="AC149" s="38">
        <f>Лист1!AC149</f>
        <v>0</v>
      </c>
      <c r="AD149" s="38">
        <f>Лист1!AD149</f>
        <v>0</v>
      </c>
      <c r="AE149" s="38">
        <f>Лист1!AE149</f>
        <v>0</v>
      </c>
      <c r="AF149" s="38">
        <f>Лист1!AF149</f>
        <v>0</v>
      </c>
      <c r="AG149" s="33" t="e">
        <f>VLOOKUP($B149,district!$A$2:$E$72,4,0)</f>
        <v>#N/A</v>
      </c>
      <c r="AH149" s="38"/>
      <c r="AI149" s="38"/>
      <c r="AJ149" s="38"/>
      <c r="AK149" s="38"/>
      <c r="AL149" s="38"/>
    </row>
    <row r="150" spans="1:38">
      <c r="A150" s="31">
        <f>Лист1!A150</f>
        <v>0</v>
      </c>
      <c r="B150" s="32" t="str">
        <f>TRIM(Лист1!B150)</f>
        <v/>
      </c>
      <c r="C150" s="38">
        <f>Лист1!C150</f>
        <v>0</v>
      </c>
      <c r="D150" s="38">
        <f>Лист1!D150</f>
        <v>0</v>
      </c>
      <c r="E150" s="38">
        <f>Лист1!E150</f>
        <v>0</v>
      </c>
      <c r="F150" s="38">
        <f>Лист1!F150</f>
        <v>0</v>
      </c>
      <c r="G150" s="38">
        <f>Лист1!G150</f>
        <v>0</v>
      </c>
      <c r="H150" s="38">
        <f>Лист1!H150</f>
        <v>0</v>
      </c>
      <c r="I150" s="38">
        <f>Лист1!I150</f>
        <v>0</v>
      </c>
      <c r="J150" s="38">
        <f>Лист1!J150</f>
        <v>0</v>
      </c>
      <c r="K150" s="38">
        <f>Лист1!K150</f>
        <v>0</v>
      </c>
      <c r="L150" s="38">
        <f>Лист1!L150</f>
        <v>0</v>
      </c>
      <c r="M150" s="38">
        <f>Лист1!M150</f>
        <v>0</v>
      </c>
      <c r="N150" s="38">
        <f>Лист1!N150</f>
        <v>0</v>
      </c>
      <c r="O150" s="38">
        <f>Лист1!O150</f>
        <v>0</v>
      </c>
      <c r="P150" s="38">
        <f>Лист1!P150</f>
        <v>0</v>
      </c>
      <c r="Q150" s="38">
        <f>Лист1!Q150</f>
        <v>0</v>
      </c>
      <c r="R150" s="38">
        <f>Лист1!R150</f>
        <v>0</v>
      </c>
      <c r="S150" s="38">
        <f>Лист1!S150</f>
        <v>0</v>
      </c>
      <c r="T150" s="38">
        <f>Лист1!T150</f>
        <v>0</v>
      </c>
      <c r="U150" s="38">
        <f>Лист1!U150</f>
        <v>0</v>
      </c>
      <c r="V150" s="38">
        <f>Лист1!V150</f>
        <v>0</v>
      </c>
      <c r="W150" s="38">
        <f>Лист1!W150</f>
        <v>0</v>
      </c>
      <c r="X150" s="38">
        <f>Лист1!X150</f>
        <v>0</v>
      </c>
      <c r="Y150" s="38">
        <f>Лист1!Y150</f>
        <v>0</v>
      </c>
      <c r="Z150" s="38">
        <f>Лист1!Z150</f>
        <v>0</v>
      </c>
      <c r="AA150" s="38">
        <f>Лист1!AA150</f>
        <v>0</v>
      </c>
      <c r="AB150" s="38">
        <f>Лист1!AB150</f>
        <v>0</v>
      </c>
      <c r="AC150" s="38">
        <f>Лист1!AC150</f>
        <v>0</v>
      </c>
      <c r="AD150" s="38">
        <f>Лист1!AD150</f>
        <v>0</v>
      </c>
      <c r="AE150" s="38">
        <f>Лист1!AE150</f>
        <v>0</v>
      </c>
      <c r="AF150" s="38">
        <f>Лист1!AF150</f>
        <v>0</v>
      </c>
      <c r="AG150" s="33" t="e">
        <f>VLOOKUP($B150,district!$A$2:$E$72,4,0)</f>
        <v>#N/A</v>
      </c>
      <c r="AH150" s="38"/>
      <c r="AI150" s="38"/>
      <c r="AJ150" s="38"/>
      <c r="AK150" s="38"/>
      <c r="AL150" s="38"/>
    </row>
    <row r="151" spans="1:38">
      <c r="A151" s="31">
        <f>Лист1!A151</f>
        <v>0</v>
      </c>
      <c r="B151" s="32" t="str">
        <f>TRIM(Лист1!B151)</f>
        <v/>
      </c>
      <c r="C151" s="38">
        <f>Лист1!C151</f>
        <v>0</v>
      </c>
      <c r="D151" s="38">
        <f>Лист1!D151</f>
        <v>0</v>
      </c>
      <c r="E151" s="38">
        <f>Лист1!E151</f>
        <v>0</v>
      </c>
      <c r="F151" s="38">
        <f>Лист1!F151</f>
        <v>0</v>
      </c>
      <c r="G151" s="38">
        <f>Лист1!G151</f>
        <v>0</v>
      </c>
      <c r="H151" s="38">
        <f>Лист1!H151</f>
        <v>0</v>
      </c>
      <c r="I151" s="38">
        <f>Лист1!I151</f>
        <v>0</v>
      </c>
      <c r="J151" s="38">
        <f>Лист1!J151</f>
        <v>0</v>
      </c>
      <c r="K151" s="38">
        <f>Лист1!K151</f>
        <v>0</v>
      </c>
      <c r="L151" s="38">
        <f>Лист1!L151</f>
        <v>0</v>
      </c>
      <c r="M151" s="38">
        <f>Лист1!M151</f>
        <v>0</v>
      </c>
      <c r="N151" s="38">
        <f>Лист1!N151</f>
        <v>0</v>
      </c>
      <c r="O151" s="38">
        <f>Лист1!O151</f>
        <v>0</v>
      </c>
      <c r="P151" s="38">
        <f>Лист1!P151</f>
        <v>0</v>
      </c>
      <c r="Q151" s="38">
        <f>Лист1!Q151</f>
        <v>0</v>
      </c>
      <c r="R151" s="38">
        <f>Лист1!R151</f>
        <v>0</v>
      </c>
      <c r="S151" s="38">
        <f>Лист1!S151</f>
        <v>0</v>
      </c>
      <c r="T151" s="38">
        <f>Лист1!T151</f>
        <v>0</v>
      </c>
      <c r="U151" s="38">
        <f>Лист1!U151</f>
        <v>0</v>
      </c>
      <c r="V151" s="38">
        <f>Лист1!V151</f>
        <v>0</v>
      </c>
      <c r="W151" s="38">
        <f>Лист1!W151</f>
        <v>0</v>
      </c>
      <c r="X151" s="38">
        <f>Лист1!X151</f>
        <v>0</v>
      </c>
      <c r="Y151" s="38">
        <f>Лист1!Y151</f>
        <v>0</v>
      </c>
      <c r="Z151" s="38">
        <f>Лист1!Z151</f>
        <v>0</v>
      </c>
      <c r="AA151" s="38">
        <f>Лист1!AA151</f>
        <v>0</v>
      </c>
      <c r="AB151" s="38">
        <f>Лист1!AB151</f>
        <v>0</v>
      </c>
      <c r="AC151" s="38">
        <f>Лист1!AC151</f>
        <v>0</v>
      </c>
      <c r="AD151" s="38">
        <f>Лист1!AD151</f>
        <v>0</v>
      </c>
      <c r="AE151" s="38">
        <f>Лист1!AE151</f>
        <v>0</v>
      </c>
      <c r="AF151" s="38">
        <f>Лист1!AF151</f>
        <v>0</v>
      </c>
      <c r="AG151" s="33" t="e">
        <f>VLOOKUP($B151,district!$A$2:$E$72,4,0)</f>
        <v>#N/A</v>
      </c>
      <c r="AH151" s="38"/>
      <c r="AI151" s="38"/>
      <c r="AJ151" s="38"/>
      <c r="AK151" s="38"/>
      <c r="AL151" s="38"/>
    </row>
    <row r="152" spans="1:38">
      <c r="A152" s="31">
        <f>Лист1!A152</f>
        <v>0</v>
      </c>
      <c r="B152" s="32" t="str">
        <f>TRIM(Лист1!B152)</f>
        <v/>
      </c>
      <c r="C152" s="38">
        <f>Лист1!C152</f>
        <v>0</v>
      </c>
      <c r="D152" s="38">
        <f>Лист1!D152</f>
        <v>0</v>
      </c>
      <c r="E152" s="38">
        <f>Лист1!E152</f>
        <v>0</v>
      </c>
      <c r="F152" s="38">
        <f>Лист1!F152</f>
        <v>0</v>
      </c>
      <c r="G152" s="38">
        <f>Лист1!G152</f>
        <v>0</v>
      </c>
      <c r="H152" s="38">
        <f>Лист1!H152</f>
        <v>0</v>
      </c>
      <c r="I152" s="38">
        <f>Лист1!I152</f>
        <v>0</v>
      </c>
      <c r="J152" s="38">
        <f>Лист1!J152</f>
        <v>0</v>
      </c>
      <c r="K152" s="38">
        <f>Лист1!K152</f>
        <v>0</v>
      </c>
      <c r="L152" s="38">
        <f>Лист1!L152</f>
        <v>0</v>
      </c>
      <c r="M152" s="38">
        <f>Лист1!M152</f>
        <v>0</v>
      </c>
      <c r="N152" s="38">
        <f>Лист1!N152</f>
        <v>0</v>
      </c>
      <c r="O152" s="38">
        <f>Лист1!O152</f>
        <v>0</v>
      </c>
      <c r="P152" s="38">
        <f>Лист1!P152</f>
        <v>0</v>
      </c>
      <c r="Q152" s="38">
        <f>Лист1!Q152</f>
        <v>0</v>
      </c>
      <c r="R152" s="38">
        <f>Лист1!R152</f>
        <v>0</v>
      </c>
      <c r="S152" s="38">
        <f>Лист1!S152</f>
        <v>0</v>
      </c>
      <c r="T152" s="38">
        <f>Лист1!T152</f>
        <v>0</v>
      </c>
      <c r="U152" s="38">
        <f>Лист1!U152</f>
        <v>0</v>
      </c>
      <c r="V152" s="38">
        <f>Лист1!V152</f>
        <v>0</v>
      </c>
      <c r="W152" s="38">
        <f>Лист1!W152</f>
        <v>0</v>
      </c>
      <c r="X152" s="38">
        <f>Лист1!X152</f>
        <v>0</v>
      </c>
      <c r="Y152" s="38">
        <f>Лист1!Y152</f>
        <v>0</v>
      </c>
      <c r="Z152" s="38">
        <f>Лист1!Z152</f>
        <v>0</v>
      </c>
      <c r="AA152" s="38">
        <f>Лист1!AA152</f>
        <v>0</v>
      </c>
      <c r="AB152" s="38">
        <f>Лист1!AB152</f>
        <v>0</v>
      </c>
      <c r="AC152" s="38">
        <f>Лист1!AC152</f>
        <v>0</v>
      </c>
      <c r="AD152" s="38">
        <f>Лист1!AD152</f>
        <v>0</v>
      </c>
      <c r="AE152" s="38">
        <f>Лист1!AE152</f>
        <v>0</v>
      </c>
      <c r="AF152" s="38">
        <f>Лист1!AF152</f>
        <v>0</v>
      </c>
      <c r="AG152" s="33" t="e">
        <f>VLOOKUP($B152,district!$A$2:$E$72,4,0)</f>
        <v>#N/A</v>
      </c>
      <c r="AH152" s="38"/>
      <c r="AI152" s="38"/>
      <c r="AJ152" s="38"/>
      <c r="AK152" s="38"/>
      <c r="AL152" s="38"/>
    </row>
    <row r="153" spans="1:38">
      <c r="A153" s="31">
        <f>Лист1!A153</f>
        <v>0</v>
      </c>
      <c r="B153" s="32" t="str">
        <f>TRIM(Лист1!B153)</f>
        <v/>
      </c>
      <c r="C153" s="38">
        <f>Лист1!C153</f>
        <v>0</v>
      </c>
      <c r="D153" s="38">
        <f>Лист1!D153</f>
        <v>0</v>
      </c>
      <c r="E153" s="38">
        <f>Лист1!E153</f>
        <v>0</v>
      </c>
      <c r="F153" s="38">
        <f>Лист1!F153</f>
        <v>0</v>
      </c>
      <c r="G153" s="38">
        <f>Лист1!G153</f>
        <v>0</v>
      </c>
      <c r="H153" s="38">
        <f>Лист1!H153</f>
        <v>0</v>
      </c>
      <c r="I153" s="38">
        <f>Лист1!I153</f>
        <v>0</v>
      </c>
      <c r="J153" s="38">
        <f>Лист1!J153</f>
        <v>0</v>
      </c>
      <c r="K153" s="38">
        <f>Лист1!K153</f>
        <v>0</v>
      </c>
      <c r="L153" s="38">
        <f>Лист1!L153</f>
        <v>0</v>
      </c>
      <c r="M153" s="38">
        <f>Лист1!M153</f>
        <v>0</v>
      </c>
      <c r="N153" s="38">
        <f>Лист1!N153</f>
        <v>0</v>
      </c>
      <c r="O153" s="38">
        <f>Лист1!O153</f>
        <v>0</v>
      </c>
      <c r="P153" s="38">
        <f>Лист1!P153</f>
        <v>0</v>
      </c>
      <c r="Q153" s="38">
        <f>Лист1!Q153</f>
        <v>0</v>
      </c>
      <c r="R153" s="38">
        <f>Лист1!R153</f>
        <v>0</v>
      </c>
      <c r="S153" s="38">
        <f>Лист1!S153</f>
        <v>0</v>
      </c>
      <c r="T153" s="38">
        <f>Лист1!T153</f>
        <v>0</v>
      </c>
      <c r="U153" s="38">
        <f>Лист1!U153</f>
        <v>0</v>
      </c>
      <c r="V153" s="38">
        <f>Лист1!V153</f>
        <v>0</v>
      </c>
      <c r="W153" s="38">
        <f>Лист1!W153</f>
        <v>0</v>
      </c>
      <c r="X153" s="38">
        <f>Лист1!X153</f>
        <v>0</v>
      </c>
      <c r="Y153" s="38">
        <f>Лист1!Y153</f>
        <v>0</v>
      </c>
      <c r="Z153" s="38">
        <f>Лист1!Z153</f>
        <v>0</v>
      </c>
      <c r="AA153" s="38">
        <f>Лист1!AA153</f>
        <v>0</v>
      </c>
      <c r="AB153" s="38">
        <f>Лист1!AB153</f>
        <v>0</v>
      </c>
      <c r="AC153" s="38">
        <f>Лист1!AC153</f>
        <v>0</v>
      </c>
      <c r="AD153" s="38">
        <f>Лист1!AD153</f>
        <v>0</v>
      </c>
      <c r="AE153" s="38">
        <f>Лист1!AE153</f>
        <v>0</v>
      </c>
      <c r="AF153" s="38">
        <f>Лист1!AF153</f>
        <v>0</v>
      </c>
      <c r="AG153" s="33" t="e">
        <f>VLOOKUP($B153,district!$A$2:$E$72,4,0)</f>
        <v>#N/A</v>
      </c>
      <c r="AH153" s="38"/>
      <c r="AI153" s="38"/>
      <c r="AJ153" s="38"/>
      <c r="AK153" s="38"/>
      <c r="AL153" s="38"/>
    </row>
    <row r="154" spans="1:38">
      <c r="A154" s="31">
        <f>Лист1!A154</f>
        <v>0</v>
      </c>
      <c r="B154" s="32" t="str">
        <f>TRIM(Лист1!B154)</f>
        <v/>
      </c>
      <c r="C154" s="38">
        <f>Лист1!C154</f>
        <v>0</v>
      </c>
      <c r="D154" s="38">
        <f>Лист1!D154</f>
        <v>0</v>
      </c>
      <c r="E154" s="38">
        <f>Лист1!E154</f>
        <v>0</v>
      </c>
      <c r="F154" s="38">
        <f>Лист1!F154</f>
        <v>0</v>
      </c>
      <c r="G154" s="38">
        <f>Лист1!G154</f>
        <v>0</v>
      </c>
      <c r="H154" s="38">
        <f>Лист1!H154</f>
        <v>0</v>
      </c>
      <c r="I154" s="38">
        <f>Лист1!I154</f>
        <v>0</v>
      </c>
      <c r="J154" s="38">
        <f>Лист1!J154</f>
        <v>0</v>
      </c>
      <c r="K154" s="38">
        <f>Лист1!K154</f>
        <v>0</v>
      </c>
      <c r="L154" s="38">
        <f>Лист1!L154</f>
        <v>0</v>
      </c>
      <c r="M154" s="38">
        <f>Лист1!M154</f>
        <v>0</v>
      </c>
      <c r="N154" s="38">
        <f>Лист1!N154</f>
        <v>0</v>
      </c>
      <c r="O154" s="38">
        <f>Лист1!O154</f>
        <v>0</v>
      </c>
      <c r="P154" s="38">
        <f>Лист1!P154</f>
        <v>0</v>
      </c>
      <c r="Q154" s="38">
        <f>Лист1!Q154</f>
        <v>0</v>
      </c>
      <c r="R154" s="38">
        <f>Лист1!R154</f>
        <v>0</v>
      </c>
      <c r="S154" s="38">
        <f>Лист1!S154</f>
        <v>0</v>
      </c>
      <c r="T154" s="38">
        <f>Лист1!T154</f>
        <v>0</v>
      </c>
      <c r="U154" s="38">
        <f>Лист1!U154</f>
        <v>0</v>
      </c>
      <c r="V154" s="38">
        <f>Лист1!V154</f>
        <v>0</v>
      </c>
      <c r="W154" s="38">
        <f>Лист1!W154</f>
        <v>0</v>
      </c>
      <c r="X154" s="38">
        <f>Лист1!X154</f>
        <v>0</v>
      </c>
      <c r="Y154" s="38">
        <f>Лист1!Y154</f>
        <v>0</v>
      </c>
      <c r="Z154" s="38">
        <f>Лист1!Z154</f>
        <v>0</v>
      </c>
      <c r="AA154" s="38">
        <f>Лист1!AA154</f>
        <v>0</v>
      </c>
      <c r="AB154" s="38">
        <f>Лист1!AB154</f>
        <v>0</v>
      </c>
      <c r="AC154" s="38">
        <f>Лист1!AC154</f>
        <v>0</v>
      </c>
      <c r="AD154" s="38">
        <f>Лист1!AD154</f>
        <v>0</v>
      </c>
      <c r="AE154" s="38">
        <f>Лист1!AE154</f>
        <v>0</v>
      </c>
      <c r="AF154" s="38">
        <f>Лист1!AF154</f>
        <v>0</v>
      </c>
      <c r="AG154" s="33" t="e">
        <f>VLOOKUP($B154,district!$A$2:$E$72,4,0)</f>
        <v>#N/A</v>
      </c>
      <c r="AH154" s="38"/>
      <c r="AI154" s="38"/>
      <c r="AJ154" s="38"/>
      <c r="AK154" s="38"/>
      <c r="AL154" s="38"/>
    </row>
    <row r="155" spans="1:38">
      <c r="A155" s="31">
        <f>Лист1!A155</f>
        <v>0</v>
      </c>
      <c r="B155" s="32" t="str">
        <f>TRIM(Лист1!B155)</f>
        <v/>
      </c>
      <c r="C155" s="38">
        <f>Лист1!C155</f>
        <v>0</v>
      </c>
      <c r="D155" s="38">
        <f>Лист1!D155</f>
        <v>0</v>
      </c>
      <c r="E155" s="38">
        <f>Лист1!E155</f>
        <v>0</v>
      </c>
      <c r="F155" s="38">
        <f>Лист1!F155</f>
        <v>0</v>
      </c>
      <c r="G155" s="38">
        <f>Лист1!G155</f>
        <v>0</v>
      </c>
      <c r="H155" s="38">
        <f>Лист1!H155</f>
        <v>0</v>
      </c>
      <c r="I155" s="38">
        <f>Лист1!I155</f>
        <v>0</v>
      </c>
      <c r="J155" s="38">
        <f>Лист1!J155</f>
        <v>0</v>
      </c>
      <c r="K155" s="38">
        <f>Лист1!K155</f>
        <v>0</v>
      </c>
      <c r="L155" s="38">
        <f>Лист1!L155</f>
        <v>0</v>
      </c>
      <c r="M155" s="38">
        <f>Лист1!M155</f>
        <v>0</v>
      </c>
      <c r="N155" s="38">
        <f>Лист1!N155</f>
        <v>0</v>
      </c>
      <c r="O155" s="38">
        <f>Лист1!O155</f>
        <v>0</v>
      </c>
      <c r="P155" s="38">
        <f>Лист1!P155</f>
        <v>0</v>
      </c>
      <c r="Q155" s="38">
        <f>Лист1!Q155</f>
        <v>0</v>
      </c>
      <c r="R155" s="38">
        <f>Лист1!R155</f>
        <v>0</v>
      </c>
      <c r="S155" s="38">
        <f>Лист1!S155</f>
        <v>0</v>
      </c>
      <c r="T155" s="38">
        <f>Лист1!T155</f>
        <v>0</v>
      </c>
      <c r="U155" s="38">
        <f>Лист1!U155</f>
        <v>0</v>
      </c>
      <c r="V155" s="38">
        <f>Лист1!V155</f>
        <v>0</v>
      </c>
      <c r="W155" s="38">
        <f>Лист1!W155</f>
        <v>0</v>
      </c>
      <c r="X155" s="38">
        <f>Лист1!X155</f>
        <v>0</v>
      </c>
      <c r="Y155" s="38">
        <f>Лист1!Y155</f>
        <v>0</v>
      </c>
      <c r="Z155" s="38">
        <f>Лист1!Z155</f>
        <v>0</v>
      </c>
      <c r="AA155" s="38">
        <f>Лист1!AA155</f>
        <v>0</v>
      </c>
      <c r="AB155" s="38">
        <f>Лист1!AB155</f>
        <v>0</v>
      </c>
      <c r="AC155" s="38">
        <f>Лист1!AC155</f>
        <v>0</v>
      </c>
      <c r="AD155" s="38">
        <f>Лист1!AD155</f>
        <v>0</v>
      </c>
      <c r="AE155" s="38">
        <f>Лист1!AE155</f>
        <v>0</v>
      </c>
      <c r="AF155" s="38">
        <f>Лист1!AF155</f>
        <v>0</v>
      </c>
      <c r="AG155" s="33" t="e">
        <f>VLOOKUP($B155,district!$A$2:$E$72,4,0)</f>
        <v>#N/A</v>
      </c>
      <c r="AH155" s="38"/>
      <c r="AI155" s="38"/>
      <c r="AJ155" s="38"/>
      <c r="AK155" s="38"/>
      <c r="AL155" s="38"/>
    </row>
    <row r="156" spans="1:38">
      <c r="A156" s="31">
        <f>Лист1!A156</f>
        <v>0</v>
      </c>
      <c r="B156" s="32" t="str">
        <f>TRIM(Лист1!B156)</f>
        <v/>
      </c>
      <c r="C156" s="38">
        <f>Лист1!C156</f>
        <v>0</v>
      </c>
      <c r="D156" s="38">
        <f>Лист1!D156</f>
        <v>0</v>
      </c>
      <c r="E156" s="38">
        <f>Лист1!E156</f>
        <v>0</v>
      </c>
      <c r="F156" s="38">
        <f>Лист1!F156</f>
        <v>0</v>
      </c>
      <c r="G156" s="38">
        <f>Лист1!G156</f>
        <v>0</v>
      </c>
      <c r="H156" s="38">
        <f>Лист1!H156</f>
        <v>0</v>
      </c>
      <c r="I156" s="38">
        <f>Лист1!I156</f>
        <v>0</v>
      </c>
      <c r="J156" s="38">
        <f>Лист1!J156</f>
        <v>0</v>
      </c>
      <c r="K156" s="38">
        <f>Лист1!K156</f>
        <v>0</v>
      </c>
      <c r="L156" s="38">
        <f>Лист1!L156</f>
        <v>0</v>
      </c>
      <c r="M156" s="38">
        <f>Лист1!M156</f>
        <v>0</v>
      </c>
      <c r="N156" s="38">
        <f>Лист1!N156</f>
        <v>0</v>
      </c>
      <c r="O156" s="38">
        <f>Лист1!O156</f>
        <v>0</v>
      </c>
      <c r="P156" s="38">
        <f>Лист1!P156</f>
        <v>0</v>
      </c>
      <c r="Q156" s="38">
        <f>Лист1!Q156</f>
        <v>0</v>
      </c>
      <c r="R156" s="38">
        <f>Лист1!R156</f>
        <v>0</v>
      </c>
      <c r="S156" s="38">
        <f>Лист1!S156</f>
        <v>0</v>
      </c>
      <c r="T156" s="38">
        <f>Лист1!T156</f>
        <v>0</v>
      </c>
      <c r="U156" s="38">
        <f>Лист1!U156</f>
        <v>0</v>
      </c>
      <c r="V156" s="38">
        <f>Лист1!V156</f>
        <v>0</v>
      </c>
      <c r="W156" s="38">
        <f>Лист1!W156</f>
        <v>0</v>
      </c>
      <c r="X156" s="38">
        <f>Лист1!X156</f>
        <v>0</v>
      </c>
      <c r="Y156" s="38">
        <f>Лист1!Y156</f>
        <v>0</v>
      </c>
      <c r="Z156" s="38">
        <f>Лист1!Z156</f>
        <v>0</v>
      </c>
      <c r="AA156" s="38">
        <f>Лист1!AA156</f>
        <v>0</v>
      </c>
      <c r="AB156" s="38">
        <f>Лист1!AB156</f>
        <v>0</v>
      </c>
      <c r="AC156" s="38">
        <f>Лист1!AC156</f>
        <v>0</v>
      </c>
      <c r="AD156" s="38">
        <f>Лист1!AD156</f>
        <v>0</v>
      </c>
      <c r="AE156" s="38">
        <f>Лист1!AE156</f>
        <v>0</v>
      </c>
      <c r="AF156" s="38">
        <f>Лист1!AF156</f>
        <v>0</v>
      </c>
      <c r="AG156" s="33" t="e">
        <f>VLOOKUP($B156,district!$A$2:$E$72,4,0)</f>
        <v>#N/A</v>
      </c>
      <c r="AH156" s="38"/>
      <c r="AI156" s="38"/>
      <c r="AJ156" s="38"/>
      <c r="AK156" s="38"/>
      <c r="AL156" s="38"/>
    </row>
    <row r="157" spans="1:38">
      <c r="A157" s="31">
        <f>Лист1!A157</f>
        <v>0</v>
      </c>
      <c r="B157" s="32" t="str">
        <f>TRIM(Лист1!B157)</f>
        <v/>
      </c>
      <c r="C157" s="38">
        <f>Лист1!C157</f>
        <v>0</v>
      </c>
      <c r="D157" s="38">
        <f>Лист1!D157</f>
        <v>0</v>
      </c>
      <c r="E157" s="38">
        <f>Лист1!E157</f>
        <v>0</v>
      </c>
      <c r="F157" s="38">
        <f>Лист1!F157</f>
        <v>0</v>
      </c>
      <c r="G157" s="38">
        <f>Лист1!G157</f>
        <v>0</v>
      </c>
      <c r="H157" s="38">
        <f>Лист1!H157</f>
        <v>0</v>
      </c>
      <c r="I157" s="38">
        <f>Лист1!I157</f>
        <v>0</v>
      </c>
      <c r="J157" s="38">
        <f>Лист1!J157</f>
        <v>0</v>
      </c>
      <c r="K157" s="38">
        <f>Лист1!K157</f>
        <v>0</v>
      </c>
      <c r="L157" s="38">
        <f>Лист1!L157</f>
        <v>0</v>
      </c>
      <c r="M157" s="38">
        <f>Лист1!M157</f>
        <v>0</v>
      </c>
      <c r="N157" s="38">
        <f>Лист1!N157</f>
        <v>0</v>
      </c>
      <c r="O157" s="38">
        <f>Лист1!O157</f>
        <v>0</v>
      </c>
      <c r="P157" s="38">
        <f>Лист1!P157</f>
        <v>0</v>
      </c>
      <c r="Q157" s="38">
        <f>Лист1!Q157</f>
        <v>0</v>
      </c>
      <c r="R157" s="38">
        <f>Лист1!R157</f>
        <v>0</v>
      </c>
      <c r="S157" s="38">
        <f>Лист1!S157</f>
        <v>0</v>
      </c>
      <c r="T157" s="38">
        <f>Лист1!T157</f>
        <v>0</v>
      </c>
      <c r="U157" s="38">
        <f>Лист1!U157</f>
        <v>0</v>
      </c>
      <c r="V157" s="38">
        <f>Лист1!V157</f>
        <v>0</v>
      </c>
      <c r="W157" s="38">
        <f>Лист1!W157</f>
        <v>0</v>
      </c>
      <c r="X157" s="38">
        <f>Лист1!X157</f>
        <v>0</v>
      </c>
      <c r="Y157" s="38">
        <f>Лист1!Y157</f>
        <v>0</v>
      </c>
      <c r="Z157" s="38">
        <f>Лист1!Z157</f>
        <v>0</v>
      </c>
      <c r="AA157" s="38">
        <f>Лист1!AA157</f>
        <v>0</v>
      </c>
      <c r="AB157" s="38">
        <f>Лист1!AB157</f>
        <v>0</v>
      </c>
      <c r="AC157" s="38">
        <f>Лист1!AC157</f>
        <v>0</v>
      </c>
      <c r="AD157" s="38">
        <f>Лист1!AD157</f>
        <v>0</v>
      </c>
      <c r="AE157" s="38">
        <f>Лист1!AE157</f>
        <v>0</v>
      </c>
      <c r="AF157" s="38">
        <f>Лист1!AF157</f>
        <v>0</v>
      </c>
      <c r="AG157" s="33" t="e">
        <f>VLOOKUP($B157,district!$A$2:$E$72,4,0)</f>
        <v>#N/A</v>
      </c>
      <c r="AH157" s="38"/>
      <c r="AI157" s="38"/>
      <c r="AJ157" s="38"/>
      <c r="AK157" s="38"/>
      <c r="AL157" s="38"/>
    </row>
    <row r="158" spans="1:38">
      <c r="A158" s="31">
        <f>Лист1!A158</f>
        <v>0</v>
      </c>
      <c r="B158" s="32" t="str">
        <f>TRIM(Лист1!B158)</f>
        <v/>
      </c>
      <c r="C158" s="38">
        <f>Лист1!C158</f>
        <v>0</v>
      </c>
      <c r="D158" s="38">
        <f>Лист1!D158</f>
        <v>0</v>
      </c>
      <c r="E158" s="38">
        <f>Лист1!E158</f>
        <v>0</v>
      </c>
      <c r="F158" s="38">
        <f>Лист1!F158</f>
        <v>0</v>
      </c>
      <c r="G158" s="38">
        <f>Лист1!G158</f>
        <v>0</v>
      </c>
      <c r="H158" s="38">
        <f>Лист1!H158</f>
        <v>0</v>
      </c>
      <c r="I158" s="38">
        <f>Лист1!I158</f>
        <v>0</v>
      </c>
      <c r="J158" s="38">
        <f>Лист1!J158</f>
        <v>0</v>
      </c>
      <c r="K158" s="38">
        <f>Лист1!K158</f>
        <v>0</v>
      </c>
      <c r="L158" s="38">
        <f>Лист1!L158</f>
        <v>0</v>
      </c>
      <c r="M158" s="38">
        <f>Лист1!M158</f>
        <v>0</v>
      </c>
      <c r="N158" s="38">
        <f>Лист1!N158</f>
        <v>0</v>
      </c>
      <c r="O158" s="38">
        <f>Лист1!O158</f>
        <v>0</v>
      </c>
      <c r="P158" s="38">
        <f>Лист1!P158</f>
        <v>0</v>
      </c>
      <c r="Q158" s="38">
        <f>Лист1!Q158</f>
        <v>0</v>
      </c>
      <c r="R158" s="38">
        <f>Лист1!R158</f>
        <v>0</v>
      </c>
      <c r="S158" s="38">
        <f>Лист1!S158</f>
        <v>0</v>
      </c>
      <c r="T158" s="38">
        <f>Лист1!T158</f>
        <v>0</v>
      </c>
      <c r="U158" s="38">
        <f>Лист1!U158</f>
        <v>0</v>
      </c>
      <c r="V158" s="38">
        <f>Лист1!V158</f>
        <v>0</v>
      </c>
      <c r="W158" s="38">
        <f>Лист1!W158</f>
        <v>0</v>
      </c>
      <c r="X158" s="38">
        <f>Лист1!X158</f>
        <v>0</v>
      </c>
      <c r="Y158" s="38">
        <f>Лист1!Y158</f>
        <v>0</v>
      </c>
      <c r="Z158" s="38">
        <f>Лист1!Z158</f>
        <v>0</v>
      </c>
      <c r="AA158" s="38">
        <f>Лист1!AA158</f>
        <v>0</v>
      </c>
      <c r="AB158" s="38">
        <f>Лист1!AB158</f>
        <v>0</v>
      </c>
      <c r="AC158" s="38">
        <f>Лист1!AC158</f>
        <v>0</v>
      </c>
      <c r="AD158" s="38">
        <f>Лист1!AD158</f>
        <v>0</v>
      </c>
      <c r="AE158" s="38">
        <f>Лист1!AE158</f>
        <v>0</v>
      </c>
      <c r="AF158" s="38">
        <f>Лист1!AF158</f>
        <v>0</v>
      </c>
      <c r="AG158" s="33" t="e">
        <f>VLOOKUP($B158,district!$A$2:$E$72,4,0)</f>
        <v>#N/A</v>
      </c>
      <c r="AH158" s="38"/>
      <c r="AI158" s="38"/>
      <c r="AJ158" s="38"/>
      <c r="AK158" s="38"/>
      <c r="AL158" s="38"/>
    </row>
    <row r="159" spans="1:38">
      <c r="A159" s="31">
        <f>Лист1!A159</f>
        <v>0</v>
      </c>
      <c r="B159" s="32" t="str">
        <f>TRIM(Лист1!B159)</f>
        <v/>
      </c>
      <c r="C159" s="38">
        <f>Лист1!C159</f>
        <v>0</v>
      </c>
      <c r="D159" s="38">
        <f>Лист1!D159</f>
        <v>0</v>
      </c>
      <c r="E159" s="38">
        <f>Лист1!E159</f>
        <v>0</v>
      </c>
      <c r="F159" s="38">
        <f>Лист1!F159</f>
        <v>0</v>
      </c>
      <c r="G159" s="38">
        <f>Лист1!G159</f>
        <v>0</v>
      </c>
      <c r="H159" s="38">
        <f>Лист1!H159</f>
        <v>0</v>
      </c>
      <c r="I159" s="38">
        <f>Лист1!I159</f>
        <v>0</v>
      </c>
      <c r="J159" s="38">
        <f>Лист1!J159</f>
        <v>0</v>
      </c>
      <c r="K159" s="38">
        <f>Лист1!K159</f>
        <v>0</v>
      </c>
      <c r="L159" s="38">
        <f>Лист1!L159</f>
        <v>0</v>
      </c>
      <c r="M159" s="38">
        <f>Лист1!M159</f>
        <v>0</v>
      </c>
      <c r="N159" s="38">
        <f>Лист1!N159</f>
        <v>0</v>
      </c>
      <c r="O159" s="38">
        <f>Лист1!O159</f>
        <v>0</v>
      </c>
      <c r="P159" s="38">
        <f>Лист1!P159</f>
        <v>0</v>
      </c>
      <c r="Q159" s="38">
        <f>Лист1!Q159</f>
        <v>0</v>
      </c>
      <c r="R159" s="38">
        <f>Лист1!R159</f>
        <v>0</v>
      </c>
      <c r="S159" s="38">
        <f>Лист1!S159</f>
        <v>0</v>
      </c>
      <c r="T159" s="38">
        <f>Лист1!T159</f>
        <v>0</v>
      </c>
      <c r="U159" s="38">
        <f>Лист1!U159</f>
        <v>0</v>
      </c>
      <c r="V159" s="38">
        <f>Лист1!V159</f>
        <v>0</v>
      </c>
      <c r="W159" s="38">
        <f>Лист1!W159</f>
        <v>0</v>
      </c>
      <c r="X159" s="38">
        <f>Лист1!X159</f>
        <v>0</v>
      </c>
      <c r="Y159" s="38">
        <f>Лист1!Y159</f>
        <v>0</v>
      </c>
      <c r="Z159" s="38">
        <f>Лист1!Z159</f>
        <v>0</v>
      </c>
      <c r="AA159" s="38">
        <f>Лист1!AA159</f>
        <v>0</v>
      </c>
      <c r="AB159" s="38">
        <f>Лист1!AB159</f>
        <v>0</v>
      </c>
      <c r="AC159" s="38">
        <f>Лист1!AC159</f>
        <v>0</v>
      </c>
      <c r="AD159" s="38">
        <f>Лист1!AD159</f>
        <v>0</v>
      </c>
      <c r="AE159" s="38">
        <f>Лист1!AE159</f>
        <v>0</v>
      </c>
      <c r="AF159" s="38">
        <f>Лист1!AF159</f>
        <v>0</v>
      </c>
      <c r="AG159" s="33" t="e">
        <f>VLOOKUP($B159,district!$A$2:$E$72,4,0)</f>
        <v>#N/A</v>
      </c>
      <c r="AH159" s="38"/>
      <c r="AI159" s="38"/>
      <c r="AJ159" s="38"/>
      <c r="AK159" s="38"/>
      <c r="AL159" s="38"/>
    </row>
    <row r="160" spans="1:38">
      <c r="A160" s="31">
        <f>Лист1!A160</f>
        <v>0</v>
      </c>
      <c r="B160" s="32" t="str">
        <f>TRIM(Лист1!B160)</f>
        <v/>
      </c>
      <c r="C160" s="38">
        <f>Лист1!C160</f>
        <v>0</v>
      </c>
      <c r="D160" s="38">
        <f>Лист1!D160</f>
        <v>0</v>
      </c>
      <c r="E160" s="38">
        <f>Лист1!E160</f>
        <v>0</v>
      </c>
      <c r="F160" s="38">
        <f>Лист1!F160</f>
        <v>0</v>
      </c>
      <c r="G160" s="38">
        <f>Лист1!G160</f>
        <v>0</v>
      </c>
      <c r="H160" s="38">
        <f>Лист1!H160</f>
        <v>0</v>
      </c>
      <c r="I160" s="38">
        <f>Лист1!I160</f>
        <v>0</v>
      </c>
      <c r="J160" s="38">
        <f>Лист1!J160</f>
        <v>0</v>
      </c>
      <c r="K160" s="38">
        <f>Лист1!K160</f>
        <v>0</v>
      </c>
      <c r="L160" s="38">
        <f>Лист1!L160</f>
        <v>0</v>
      </c>
      <c r="M160" s="38">
        <f>Лист1!M160</f>
        <v>0</v>
      </c>
      <c r="N160" s="38">
        <f>Лист1!N160</f>
        <v>0</v>
      </c>
      <c r="O160" s="38">
        <f>Лист1!O160</f>
        <v>0</v>
      </c>
      <c r="P160" s="38">
        <f>Лист1!P160</f>
        <v>0</v>
      </c>
      <c r="Q160" s="38">
        <f>Лист1!Q160</f>
        <v>0</v>
      </c>
      <c r="R160" s="38">
        <f>Лист1!R160</f>
        <v>0</v>
      </c>
      <c r="S160" s="38">
        <f>Лист1!S160</f>
        <v>0</v>
      </c>
      <c r="T160" s="38">
        <f>Лист1!T160</f>
        <v>0</v>
      </c>
      <c r="U160" s="38">
        <f>Лист1!U160</f>
        <v>0</v>
      </c>
      <c r="V160" s="38">
        <f>Лист1!V160</f>
        <v>0</v>
      </c>
      <c r="W160" s="38">
        <f>Лист1!W160</f>
        <v>0</v>
      </c>
      <c r="X160" s="38">
        <f>Лист1!X160</f>
        <v>0</v>
      </c>
      <c r="Y160" s="38">
        <f>Лист1!Y160</f>
        <v>0</v>
      </c>
      <c r="Z160" s="38">
        <f>Лист1!Z160</f>
        <v>0</v>
      </c>
      <c r="AA160" s="38">
        <f>Лист1!AA160</f>
        <v>0</v>
      </c>
      <c r="AB160" s="38">
        <f>Лист1!AB160</f>
        <v>0</v>
      </c>
      <c r="AC160" s="38">
        <f>Лист1!AC160</f>
        <v>0</v>
      </c>
      <c r="AD160" s="38">
        <f>Лист1!AD160</f>
        <v>0</v>
      </c>
      <c r="AE160" s="38">
        <f>Лист1!AE160</f>
        <v>0</v>
      </c>
      <c r="AF160" s="38">
        <f>Лист1!AF160</f>
        <v>0</v>
      </c>
      <c r="AG160" s="33" t="e">
        <f>VLOOKUP($B160,district!$A$2:$E$72,4,0)</f>
        <v>#N/A</v>
      </c>
      <c r="AH160" s="38"/>
      <c r="AI160" s="38"/>
      <c r="AJ160" s="38"/>
      <c r="AK160" s="38"/>
      <c r="AL160" s="38"/>
    </row>
    <row r="161" spans="1:38">
      <c r="A161" s="31">
        <f>Лист1!A161</f>
        <v>0</v>
      </c>
      <c r="B161" s="32" t="str">
        <f>TRIM(Лист1!B161)</f>
        <v/>
      </c>
      <c r="C161" s="38">
        <f>Лист1!C161</f>
        <v>0</v>
      </c>
      <c r="D161" s="38">
        <f>Лист1!D161</f>
        <v>0</v>
      </c>
      <c r="E161" s="38">
        <f>Лист1!E161</f>
        <v>0</v>
      </c>
      <c r="F161" s="38">
        <f>Лист1!F161</f>
        <v>0</v>
      </c>
      <c r="G161" s="38">
        <f>Лист1!G161</f>
        <v>0</v>
      </c>
      <c r="H161" s="38">
        <f>Лист1!H161</f>
        <v>0</v>
      </c>
      <c r="I161" s="38">
        <f>Лист1!I161</f>
        <v>0</v>
      </c>
      <c r="J161" s="38">
        <f>Лист1!J161</f>
        <v>0</v>
      </c>
      <c r="K161" s="38">
        <f>Лист1!K161</f>
        <v>0</v>
      </c>
      <c r="L161" s="38">
        <f>Лист1!L161</f>
        <v>0</v>
      </c>
      <c r="M161" s="38">
        <f>Лист1!M161</f>
        <v>0</v>
      </c>
      <c r="N161" s="38">
        <f>Лист1!N161</f>
        <v>0</v>
      </c>
      <c r="O161" s="38">
        <f>Лист1!O161</f>
        <v>0</v>
      </c>
      <c r="P161" s="38">
        <f>Лист1!P161</f>
        <v>0</v>
      </c>
      <c r="Q161" s="38">
        <f>Лист1!Q161</f>
        <v>0</v>
      </c>
      <c r="R161" s="38">
        <f>Лист1!R161</f>
        <v>0</v>
      </c>
      <c r="S161" s="38">
        <f>Лист1!S161</f>
        <v>0</v>
      </c>
      <c r="T161" s="38">
        <f>Лист1!T161</f>
        <v>0</v>
      </c>
      <c r="U161" s="38">
        <f>Лист1!U161</f>
        <v>0</v>
      </c>
      <c r="V161" s="38">
        <f>Лист1!V161</f>
        <v>0</v>
      </c>
      <c r="W161" s="38">
        <f>Лист1!W161</f>
        <v>0</v>
      </c>
      <c r="X161" s="38">
        <f>Лист1!X161</f>
        <v>0</v>
      </c>
      <c r="Y161" s="38">
        <f>Лист1!Y161</f>
        <v>0</v>
      </c>
      <c r="Z161" s="38">
        <f>Лист1!Z161</f>
        <v>0</v>
      </c>
      <c r="AA161" s="38">
        <f>Лист1!AA161</f>
        <v>0</v>
      </c>
      <c r="AB161" s="38">
        <f>Лист1!AB161</f>
        <v>0</v>
      </c>
      <c r="AC161" s="38">
        <f>Лист1!AC161</f>
        <v>0</v>
      </c>
      <c r="AD161" s="38">
        <f>Лист1!AD161</f>
        <v>0</v>
      </c>
      <c r="AE161" s="38">
        <f>Лист1!AE161</f>
        <v>0</v>
      </c>
      <c r="AF161" s="38">
        <f>Лист1!AF161</f>
        <v>0</v>
      </c>
      <c r="AG161" s="33" t="e">
        <f>VLOOKUP($B161,district!$A$2:$E$72,4,0)</f>
        <v>#N/A</v>
      </c>
      <c r="AH161" s="38"/>
      <c r="AI161" s="38"/>
      <c r="AJ161" s="38"/>
      <c r="AK161" s="38"/>
      <c r="AL161" s="38"/>
    </row>
    <row r="162" spans="1:38">
      <c r="A162" s="31">
        <f>Лист1!A162</f>
        <v>0</v>
      </c>
      <c r="B162" s="32" t="str">
        <f>TRIM(Лист1!B162)</f>
        <v/>
      </c>
      <c r="C162" s="38">
        <f>Лист1!C162</f>
        <v>0</v>
      </c>
      <c r="D162" s="38">
        <f>Лист1!D162</f>
        <v>0</v>
      </c>
      <c r="E162" s="38">
        <f>Лист1!E162</f>
        <v>0</v>
      </c>
      <c r="F162" s="38">
        <f>Лист1!F162</f>
        <v>0</v>
      </c>
      <c r="G162" s="38">
        <f>Лист1!G162</f>
        <v>0</v>
      </c>
      <c r="H162" s="38">
        <f>Лист1!H162</f>
        <v>0</v>
      </c>
      <c r="I162" s="38">
        <f>Лист1!I162</f>
        <v>0</v>
      </c>
      <c r="J162" s="38">
        <f>Лист1!J162</f>
        <v>0</v>
      </c>
      <c r="K162" s="38">
        <f>Лист1!K162</f>
        <v>0</v>
      </c>
      <c r="L162" s="38">
        <f>Лист1!L162</f>
        <v>0</v>
      </c>
      <c r="M162" s="38">
        <f>Лист1!M162</f>
        <v>0</v>
      </c>
      <c r="N162" s="38">
        <f>Лист1!N162</f>
        <v>0</v>
      </c>
      <c r="O162" s="38">
        <f>Лист1!O162</f>
        <v>0</v>
      </c>
      <c r="P162" s="38">
        <f>Лист1!P162</f>
        <v>0</v>
      </c>
      <c r="Q162" s="38">
        <f>Лист1!Q162</f>
        <v>0</v>
      </c>
      <c r="R162" s="38">
        <f>Лист1!R162</f>
        <v>0</v>
      </c>
      <c r="S162" s="38">
        <f>Лист1!S162</f>
        <v>0</v>
      </c>
      <c r="T162" s="38">
        <f>Лист1!T162</f>
        <v>0</v>
      </c>
      <c r="U162" s="38">
        <f>Лист1!U162</f>
        <v>0</v>
      </c>
      <c r="V162" s="38">
        <f>Лист1!V162</f>
        <v>0</v>
      </c>
      <c r="W162" s="38">
        <f>Лист1!W162</f>
        <v>0</v>
      </c>
      <c r="X162" s="38">
        <f>Лист1!X162</f>
        <v>0</v>
      </c>
      <c r="Y162" s="38">
        <f>Лист1!Y162</f>
        <v>0</v>
      </c>
      <c r="Z162" s="38">
        <f>Лист1!Z162</f>
        <v>0</v>
      </c>
      <c r="AA162" s="38">
        <f>Лист1!AA162</f>
        <v>0</v>
      </c>
      <c r="AB162" s="38">
        <f>Лист1!AB162</f>
        <v>0</v>
      </c>
      <c r="AC162" s="38">
        <f>Лист1!AC162</f>
        <v>0</v>
      </c>
      <c r="AD162" s="38">
        <f>Лист1!AD162</f>
        <v>0</v>
      </c>
      <c r="AE162" s="38">
        <f>Лист1!AE162</f>
        <v>0</v>
      </c>
      <c r="AF162" s="38">
        <f>Лист1!AF162</f>
        <v>0</v>
      </c>
      <c r="AG162" s="33" t="e">
        <f>VLOOKUP($B162,district!$A$2:$E$72,4,0)</f>
        <v>#N/A</v>
      </c>
      <c r="AH162" s="38"/>
      <c r="AI162" s="38"/>
      <c r="AJ162" s="38"/>
      <c r="AK162" s="38"/>
      <c r="AL162" s="38"/>
    </row>
    <row r="163" spans="1:38">
      <c r="A163" s="31">
        <f>Лист1!A163</f>
        <v>0</v>
      </c>
      <c r="B163" s="32" t="str">
        <f>TRIM(Лист1!B163)</f>
        <v/>
      </c>
      <c r="C163" s="38">
        <f>Лист1!C163</f>
        <v>0</v>
      </c>
      <c r="D163" s="38">
        <f>Лист1!D163</f>
        <v>0</v>
      </c>
      <c r="E163" s="38">
        <f>Лист1!E163</f>
        <v>0</v>
      </c>
      <c r="F163" s="38">
        <f>Лист1!F163</f>
        <v>0</v>
      </c>
      <c r="G163" s="38">
        <f>Лист1!G163</f>
        <v>0</v>
      </c>
      <c r="H163" s="38">
        <f>Лист1!H163</f>
        <v>0</v>
      </c>
      <c r="I163" s="38">
        <f>Лист1!I163</f>
        <v>0</v>
      </c>
      <c r="J163" s="38">
        <f>Лист1!J163</f>
        <v>0</v>
      </c>
      <c r="K163" s="38">
        <f>Лист1!K163</f>
        <v>0</v>
      </c>
      <c r="L163" s="38">
        <f>Лист1!L163</f>
        <v>0</v>
      </c>
      <c r="M163" s="38">
        <f>Лист1!M163</f>
        <v>0</v>
      </c>
      <c r="N163" s="38">
        <f>Лист1!N163</f>
        <v>0</v>
      </c>
      <c r="O163" s="38">
        <f>Лист1!O163</f>
        <v>0</v>
      </c>
      <c r="P163" s="38">
        <f>Лист1!P163</f>
        <v>0</v>
      </c>
      <c r="Q163" s="38">
        <f>Лист1!Q163</f>
        <v>0</v>
      </c>
      <c r="R163" s="38">
        <f>Лист1!R163</f>
        <v>0</v>
      </c>
      <c r="S163" s="38">
        <f>Лист1!S163</f>
        <v>0</v>
      </c>
      <c r="T163" s="38">
        <f>Лист1!T163</f>
        <v>0</v>
      </c>
      <c r="U163" s="38">
        <f>Лист1!U163</f>
        <v>0</v>
      </c>
      <c r="V163" s="38">
        <f>Лист1!V163</f>
        <v>0</v>
      </c>
      <c r="W163" s="38">
        <f>Лист1!W163</f>
        <v>0</v>
      </c>
      <c r="X163" s="38">
        <f>Лист1!X163</f>
        <v>0</v>
      </c>
      <c r="Y163" s="38">
        <f>Лист1!Y163</f>
        <v>0</v>
      </c>
      <c r="Z163" s="38">
        <f>Лист1!Z163</f>
        <v>0</v>
      </c>
      <c r="AA163" s="38">
        <f>Лист1!AA163</f>
        <v>0</v>
      </c>
      <c r="AB163" s="38">
        <f>Лист1!AB163</f>
        <v>0</v>
      </c>
      <c r="AC163" s="38">
        <f>Лист1!AC163</f>
        <v>0</v>
      </c>
      <c r="AD163" s="38">
        <f>Лист1!AD163</f>
        <v>0</v>
      </c>
      <c r="AE163" s="38">
        <f>Лист1!AE163</f>
        <v>0</v>
      </c>
      <c r="AF163" s="38">
        <f>Лист1!AF163</f>
        <v>0</v>
      </c>
      <c r="AG163" s="33" t="e">
        <f>VLOOKUP($B163,district!$A$2:$E$72,4,0)</f>
        <v>#N/A</v>
      </c>
      <c r="AH163" s="38"/>
      <c r="AI163" s="38"/>
      <c r="AJ163" s="38"/>
      <c r="AK163" s="38"/>
      <c r="AL163" s="38"/>
    </row>
    <row r="164" spans="1:38">
      <c r="A164" s="31">
        <f>Лист1!A164</f>
        <v>0</v>
      </c>
      <c r="B164" s="32" t="str">
        <f>TRIM(Лист1!B164)</f>
        <v/>
      </c>
      <c r="C164" s="38">
        <f>Лист1!C164</f>
        <v>0</v>
      </c>
      <c r="D164" s="38">
        <f>Лист1!D164</f>
        <v>0</v>
      </c>
      <c r="E164" s="38">
        <f>Лист1!E164</f>
        <v>0</v>
      </c>
      <c r="F164" s="38">
        <f>Лист1!F164</f>
        <v>0</v>
      </c>
      <c r="G164" s="38">
        <f>Лист1!G164</f>
        <v>0</v>
      </c>
      <c r="H164" s="38">
        <f>Лист1!H164</f>
        <v>0</v>
      </c>
      <c r="I164" s="38">
        <f>Лист1!I164</f>
        <v>0</v>
      </c>
      <c r="J164" s="38">
        <f>Лист1!J164</f>
        <v>0</v>
      </c>
      <c r="K164" s="38">
        <f>Лист1!K164</f>
        <v>0</v>
      </c>
      <c r="L164" s="38">
        <f>Лист1!L164</f>
        <v>0</v>
      </c>
      <c r="M164" s="38">
        <f>Лист1!M164</f>
        <v>0</v>
      </c>
      <c r="N164" s="38">
        <f>Лист1!N164</f>
        <v>0</v>
      </c>
      <c r="O164" s="38">
        <f>Лист1!O164</f>
        <v>0</v>
      </c>
      <c r="P164" s="38">
        <f>Лист1!P164</f>
        <v>0</v>
      </c>
      <c r="Q164" s="38">
        <f>Лист1!Q164</f>
        <v>0</v>
      </c>
      <c r="R164" s="38">
        <f>Лист1!R164</f>
        <v>0</v>
      </c>
      <c r="S164" s="38">
        <f>Лист1!S164</f>
        <v>0</v>
      </c>
      <c r="T164" s="38">
        <f>Лист1!T164</f>
        <v>0</v>
      </c>
      <c r="U164" s="38">
        <f>Лист1!U164</f>
        <v>0</v>
      </c>
      <c r="V164" s="38">
        <f>Лист1!V164</f>
        <v>0</v>
      </c>
      <c r="W164" s="38">
        <f>Лист1!W164</f>
        <v>0</v>
      </c>
      <c r="X164" s="38">
        <f>Лист1!X164</f>
        <v>0</v>
      </c>
      <c r="Y164" s="38">
        <f>Лист1!Y164</f>
        <v>0</v>
      </c>
      <c r="Z164" s="38">
        <f>Лист1!Z164</f>
        <v>0</v>
      </c>
      <c r="AA164" s="38">
        <f>Лист1!AA164</f>
        <v>0</v>
      </c>
      <c r="AB164" s="38">
        <f>Лист1!AB164</f>
        <v>0</v>
      </c>
      <c r="AC164" s="38">
        <f>Лист1!AC164</f>
        <v>0</v>
      </c>
      <c r="AD164" s="38">
        <f>Лист1!AD164</f>
        <v>0</v>
      </c>
      <c r="AE164" s="38">
        <f>Лист1!AE164</f>
        <v>0</v>
      </c>
      <c r="AF164" s="38">
        <f>Лист1!AF164</f>
        <v>0</v>
      </c>
      <c r="AG164" s="33" t="e">
        <f>VLOOKUP($B164,district!$A$2:$E$72,4,0)</f>
        <v>#N/A</v>
      </c>
      <c r="AH164" s="38"/>
      <c r="AI164" s="38"/>
      <c r="AJ164" s="38"/>
      <c r="AK164" s="38"/>
      <c r="AL164" s="38"/>
    </row>
    <row r="165" spans="1:38">
      <c r="A165" s="31">
        <f>Лист1!A165</f>
        <v>0</v>
      </c>
      <c r="B165" s="32" t="str">
        <f>TRIM(Лист1!B165)</f>
        <v/>
      </c>
      <c r="C165" s="38">
        <f>Лист1!C165</f>
        <v>0</v>
      </c>
      <c r="D165" s="38">
        <f>Лист1!D165</f>
        <v>0</v>
      </c>
      <c r="E165" s="38">
        <f>Лист1!E165</f>
        <v>0</v>
      </c>
      <c r="F165" s="38">
        <f>Лист1!F165</f>
        <v>0</v>
      </c>
      <c r="G165" s="38">
        <f>Лист1!G165</f>
        <v>0</v>
      </c>
      <c r="H165" s="38">
        <f>Лист1!H165</f>
        <v>0</v>
      </c>
      <c r="I165" s="38">
        <f>Лист1!I165</f>
        <v>0</v>
      </c>
      <c r="J165" s="38">
        <f>Лист1!J165</f>
        <v>0</v>
      </c>
      <c r="K165" s="38">
        <f>Лист1!K165</f>
        <v>0</v>
      </c>
      <c r="L165" s="38">
        <f>Лист1!L165</f>
        <v>0</v>
      </c>
      <c r="M165" s="38">
        <f>Лист1!M165</f>
        <v>0</v>
      </c>
      <c r="N165" s="38">
        <f>Лист1!N165</f>
        <v>0</v>
      </c>
      <c r="O165" s="38">
        <f>Лист1!O165</f>
        <v>0</v>
      </c>
      <c r="P165" s="38">
        <f>Лист1!P165</f>
        <v>0</v>
      </c>
      <c r="Q165" s="38">
        <f>Лист1!Q165</f>
        <v>0</v>
      </c>
      <c r="R165" s="38">
        <f>Лист1!R165</f>
        <v>0</v>
      </c>
      <c r="S165" s="38">
        <f>Лист1!S165</f>
        <v>0</v>
      </c>
      <c r="T165" s="38">
        <f>Лист1!T165</f>
        <v>0</v>
      </c>
      <c r="U165" s="38">
        <f>Лист1!U165</f>
        <v>0</v>
      </c>
      <c r="V165" s="38">
        <f>Лист1!V165</f>
        <v>0</v>
      </c>
      <c r="W165" s="38">
        <f>Лист1!W165</f>
        <v>0</v>
      </c>
      <c r="X165" s="38">
        <f>Лист1!X165</f>
        <v>0</v>
      </c>
      <c r="Y165" s="38">
        <f>Лист1!Y165</f>
        <v>0</v>
      </c>
      <c r="Z165" s="38">
        <f>Лист1!Z165</f>
        <v>0</v>
      </c>
      <c r="AA165" s="38">
        <f>Лист1!AA165</f>
        <v>0</v>
      </c>
      <c r="AB165" s="38">
        <f>Лист1!AB165</f>
        <v>0</v>
      </c>
      <c r="AC165" s="38">
        <f>Лист1!AC165</f>
        <v>0</v>
      </c>
      <c r="AD165" s="38">
        <f>Лист1!AD165</f>
        <v>0</v>
      </c>
      <c r="AE165" s="38">
        <f>Лист1!AE165</f>
        <v>0</v>
      </c>
      <c r="AF165" s="38">
        <f>Лист1!AF165</f>
        <v>0</v>
      </c>
      <c r="AG165" s="33" t="e">
        <f>VLOOKUP($B165,district!$A$2:$E$72,4,0)</f>
        <v>#N/A</v>
      </c>
      <c r="AH165" s="38"/>
      <c r="AI165" s="38"/>
      <c r="AJ165" s="38"/>
      <c r="AK165" s="38"/>
      <c r="AL165" s="38"/>
    </row>
    <row r="166" spans="1:38">
      <c r="A166" s="31">
        <f>Лист1!A166</f>
        <v>0</v>
      </c>
      <c r="B166" s="32" t="str">
        <f>TRIM(Лист1!B166)</f>
        <v/>
      </c>
      <c r="C166" s="38">
        <f>Лист1!C166</f>
        <v>0</v>
      </c>
      <c r="D166" s="38">
        <f>Лист1!D166</f>
        <v>0</v>
      </c>
      <c r="E166" s="38">
        <f>Лист1!E166</f>
        <v>0</v>
      </c>
      <c r="F166" s="38">
        <f>Лист1!F166</f>
        <v>0</v>
      </c>
      <c r="G166" s="38">
        <f>Лист1!G166</f>
        <v>0</v>
      </c>
      <c r="H166" s="38">
        <f>Лист1!H166</f>
        <v>0</v>
      </c>
      <c r="I166" s="38">
        <f>Лист1!I166</f>
        <v>0</v>
      </c>
      <c r="J166" s="38">
        <f>Лист1!J166</f>
        <v>0</v>
      </c>
      <c r="K166" s="38">
        <f>Лист1!K166</f>
        <v>0</v>
      </c>
      <c r="L166" s="38">
        <f>Лист1!L166</f>
        <v>0</v>
      </c>
      <c r="M166" s="38">
        <f>Лист1!M166</f>
        <v>0</v>
      </c>
      <c r="N166" s="38">
        <f>Лист1!N166</f>
        <v>0</v>
      </c>
      <c r="O166" s="38">
        <f>Лист1!O166</f>
        <v>0</v>
      </c>
      <c r="P166" s="38">
        <f>Лист1!P166</f>
        <v>0</v>
      </c>
      <c r="Q166" s="38">
        <f>Лист1!Q166</f>
        <v>0</v>
      </c>
      <c r="R166" s="38">
        <f>Лист1!R166</f>
        <v>0</v>
      </c>
      <c r="S166" s="38">
        <f>Лист1!S166</f>
        <v>0</v>
      </c>
      <c r="T166" s="38">
        <f>Лист1!T166</f>
        <v>0</v>
      </c>
      <c r="U166" s="38">
        <f>Лист1!U166</f>
        <v>0</v>
      </c>
      <c r="V166" s="38">
        <f>Лист1!V166</f>
        <v>0</v>
      </c>
      <c r="W166" s="38">
        <f>Лист1!W166</f>
        <v>0</v>
      </c>
      <c r="X166" s="38">
        <f>Лист1!X166</f>
        <v>0</v>
      </c>
      <c r="Y166" s="38">
        <f>Лист1!Y166</f>
        <v>0</v>
      </c>
      <c r="Z166" s="38">
        <f>Лист1!Z166</f>
        <v>0</v>
      </c>
      <c r="AA166" s="38">
        <f>Лист1!AA166</f>
        <v>0</v>
      </c>
      <c r="AB166" s="38">
        <f>Лист1!AB166</f>
        <v>0</v>
      </c>
      <c r="AC166" s="38">
        <f>Лист1!AC166</f>
        <v>0</v>
      </c>
      <c r="AD166" s="38">
        <f>Лист1!AD166</f>
        <v>0</v>
      </c>
      <c r="AE166" s="38">
        <f>Лист1!AE166</f>
        <v>0</v>
      </c>
      <c r="AF166" s="38">
        <f>Лист1!AF166</f>
        <v>0</v>
      </c>
      <c r="AG166" s="33" t="e">
        <f>VLOOKUP($B166,district!$A$2:$E$72,4,0)</f>
        <v>#N/A</v>
      </c>
      <c r="AH166" s="38"/>
      <c r="AI166" s="38"/>
      <c r="AJ166" s="38"/>
      <c r="AK166" s="38"/>
      <c r="AL166" s="38"/>
    </row>
    <row r="167" spans="1:38">
      <c r="A167" s="31">
        <f>Лист1!A167</f>
        <v>0</v>
      </c>
      <c r="B167" s="32" t="str">
        <f>TRIM(Лист1!B167)</f>
        <v/>
      </c>
      <c r="C167" s="38">
        <f>Лист1!C167</f>
        <v>0</v>
      </c>
      <c r="D167" s="38">
        <f>Лист1!D167</f>
        <v>0</v>
      </c>
      <c r="E167" s="38">
        <f>Лист1!E167</f>
        <v>0</v>
      </c>
      <c r="F167" s="38">
        <f>Лист1!F167</f>
        <v>0</v>
      </c>
      <c r="G167" s="38">
        <f>Лист1!G167</f>
        <v>0</v>
      </c>
      <c r="H167" s="38">
        <f>Лист1!H167</f>
        <v>0</v>
      </c>
      <c r="I167" s="38">
        <f>Лист1!I167</f>
        <v>0</v>
      </c>
      <c r="J167" s="38">
        <f>Лист1!J167</f>
        <v>0</v>
      </c>
      <c r="K167" s="38">
        <f>Лист1!K167</f>
        <v>0</v>
      </c>
      <c r="L167" s="38">
        <f>Лист1!L167</f>
        <v>0</v>
      </c>
      <c r="M167" s="38">
        <f>Лист1!M167</f>
        <v>0</v>
      </c>
      <c r="N167" s="38">
        <f>Лист1!N167</f>
        <v>0</v>
      </c>
      <c r="O167" s="38">
        <f>Лист1!O167</f>
        <v>0</v>
      </c>
      <c r="P167" s="38">
        <f>Лист1!P167</f>
        <v>0</v>
      </c>
      <c r="Q167" s="38">
        <f>Лист1!Q167</f>
        <v>0</v>
      </c>
      <c r="R167" s="38">
        <f>Лист1!R167</f>
        <v>0</v>
      </c>
      <c r="S167" s="38">
        <f>Лист1!S167</f>
        <v>0</v>
      </c>
      <c r="T167" s="38">
        <f>Лист1!T167</f>
        <v>0</v>
      </c>
      <c r="U167" s="38">
        <f>Лист1!U167</f>
        <v>0</v>
      </c>
      <c r="V167" s="38">
        <f>Лист1!V167</f>
        <v>0</v>
      </c>
      <c r="W167" s="38">
        <f>Лист1!W167</f>
        <v>0</v>
      </c>
      <c r="X167" s="38">
        <f>Лист1!X167</f>
        <v>0</v>
      </c>
      <c r="Y167" s="38">
        <f>Лист1!Y167</f>
        <v>0</v>
      </c>
      <c r="Z167" s="38">
        <f>Лист1!Z167</f>
        <v>0</v>
      </c>
      <c r="AA167" s="38">
        <f>Лист1!AA167</f>
        <v>0</v>
      </c>
      <c r="AB167" s="38">
        <f>Лист1!AB167</f>
        <v>0</v>
      </c>
      <c r="AC167" s="38">
        <f>Лист1!AC167</f>
        <v>0</v>
      </c>
      <c r="AD167" s="38">
        <f>Лист1!AD167</f>
        <v>0</v>
      </c>
      <c r="AE167" s="38">
        <f>Лист1!AE167</f>
        <v>0</v>
      </c>
      <c r="AF167" s="38">
        <f>Лист1!AF167</f>
        <v>0</v>
      </c>
      <c r="AG167" s="33" t="e">
        <f>VLOOKUP($B167,district!$A$2:$E$72,4,0)</f>
        <v>#N/A</v>
      </c>
      <c r="AH167" s="38"/>
      <c r="AI167" s="38"/>
      <c r="AJ167" s="38"/>
      <c r="AK167" s="38"/>
      <c r="AL167" s="38"/>
    </row>
    <row r="168" spans="1:38">
      <c r="A168" s="31">
        <f>Лист1!A168</f>
        <v>0</v>
      </c>
      <c r="B168" s="32" t="str">
        <f>TRIM(Лист1!B168)</f>
        <v/>
      </c>
      <c r="C168" s="38">
        <f>Лист1!C168</f>
        <v>0</v>
      </c>
      <c r="D168" s="38">
        <f>Лист1!D168</f>
        <v>0</v>
      </c>
      <c r="E168" s="38">
        <f>Лист1!E168</f>
        <v>0</v>
      </c>
      <c r="F168" s="38">
        <f>Лист1!F168</f>
        <v>0</v>
      </c>
      <c r="G168" s="38">
        <f>Лист1!G168</f>
        <v>0</v>
      </c>
      <c r="H168" s="38">
        <f>Лист1!H168</f>
        <v>0</v>
      </c>
      <c r="I168" s="38">
        <f>Лист1!I168</f>
        <v>0</v>
      </c>
      <c r="J168" s="38">
        <f>Лист1!J168</f>
        <v>0</v>
      </c>
      <c r="K168" s="38">
        <f>Лист1!K168</f>
        <v>0</v>
      </c>
      <c r="L168" s="38">
        <f>Лист1!L168</f>
        <v>0</v>
      </c>
      <c r="M168" s="38">
        <f>Лист1!M168</f>
        <v>0</v>
      </c>
      <c r="N168" s="38">
        <f>Лист1!N168</f>
        <v>0</v>
      </c>
      <c r="O168" s="38">
        <f>Лист1!O168</f>
        <v>0</v>
      </c>
      <c r="P168" s="38">
        <f>Лист1!P168</f>
        <v>0</v>
      </c>
      <c r="Q168" s="38">
        <f>Лист1!Q168</f>
        <v>0</v>
      </c>
      <c r="R168" s="38">
        <f>Лист1!R168</f>
        <v>0</v>
      </c>
      <c r="S168" s="38">
        <f>Лист1!S168</f>
        <v>0</v>
      </c>
      <c r="T168" s="38">
        <f>Лист1!T168</f>
        <v>0</v>
      </c>
      <c r="U168" s="38">
        <f>Лист1!U168</f>
        <v>0</v>
      </c>
      <c r="V168" s="38">
        <f>Лист1!V168</f>
        <v>0</v>
      </c>
      <c r="W168" s="38">
        <f>Лист1!W168</f>
        <v>0</v>
      </c>
      <c r="X168" s="38">
        <f>Лист1!X168</f>
        <v>0</v>
      </c>
      <c r="Y168" s="38">
        <f>Лист1!Y168</f>
        <v>0</v>
      </c>
      <c r="Z168" s="38">
        <f>Лист1!Z168</f>
        <v>0</v>
      </c>
      <c r="AA168" s="38">
        <f>Лист1!AA168</f>
        <v>0</v>
      </c>
      <c r="AB168" s="38">
        <f>Лист1!AB168</f>
        <v>0</v>
      </c>
      <c r="AC168" s="38">
        <f>Лист1!AC168</f>
        <v>0</v>
      </c>
      <c r="AD168" s="38">
        <f>Лист1!AD168</f>
        <v>0</v>
      </c>
      <c r="AE168" s="38">
        <f>Лист1!AE168</f>
        <v>0</v>
      </c>
      <c r="AF168" s="38">
        <f>Лист1!AF168</f>
        <v>0</v>
      </c>
      <c r="AG168" s="33" t="e">
        <f>VLOOKUP($B168,district!$A$2:$E$72,4,0)</f>
        <v>#N/A</v>
      </c>
      <c r="AH168" s="38"/>
      <c r="AI168" s="38"/>
      <c r="AJ168" s="38"/>
      <c r="AK168" s="38"/>
      <c r="AL168" s="38"/>
    </row>
    <row r="169" spans="1:38">
      <c r="A169" s="31">
        <f>Лист1!A169</f>
        <v>0</v>
      </c>
      <c r="B169" s="32" t="str">
        <f>TRIM(Лист1!B169)</f>
        <v/>
      </c>
      <c r="C169" s="38">
        <f>Лист1!C169</f>
        <v>0</v>
      </c>
      <c r="D169" s="38">
        <f>Лист1!D169</f>
        <v>0</v>
      </c>
      <c r="E169" s="38">
        <f>Лист1!E169</f>
        <v>0</v>
      </c>
      <c r="F169" s="38">
        <f>Лист1!F169</f>
        <v>0</v>
      </c>
      <c r="G169" s="38">
        <f>Лист1!G169</f>
        <v>0</v>
      </c>
      <c r="H169" s="38">
        <f>Лист1!H169</f>
        <v>0</v>
      </c>
      <c r="I169" s="38">
        <f>Лист1!I169</f>
        <v>0</v>
      </c>
      <c r="J169" s="38">
        <f>Лист1!J169</f>
        <v>0</v>
      </c>
      <c r="K169" s="38">
        <f>Лист1!K169</f>
        <v>0</v>
      </c>
      <c r="L169" s="38">
        <f>Лист1!L169</f>
        <v>0</v>
      </c>
      <c r="M169" s="38">
        <f>Лист1!M169</f>
        <v>0</v>
      </c>
      <c r="N169" s="38">
        <f>Лист1!N169</f>
        <v>0</v>
      </c>
      <c r="O169" s="38">
        <f>Лист1!O169</f>
        <v>0</v>
      </c>
      <c r="P169" s="38">
        <f>Лист1!P169</f>
        <v>0</v>
      </c>
      <c r="Q169" s="38">
        <f>Лист1!Q169</f>
        <v>0</v>
      </c>
      <c r="R169" s="38">
        <f>Лист1!R169</f>
        <v>0</v>
      </c>
      <c r="S169" s="38">
        <f>Лист1!S169</f>
        <v>0</v>
      </c>
      <c r="T169" s="38">
        <f>Лист1!T169</f>
        <v>0</v>
      </c>
      <c r="U169" s="38">
        <f>Лист1!U169</f>
        <v>0</v>
      </c>
      <c r="V169" s="38">
        <f>Лист1!V169</f>
        <v>0</v>
      </c>
      <c r="W169" s="38">
        <f>Лист1!W169</f>
        <v>0</v>
      </c>
      <c r="X169" s="38">
        <f>Лист1!X169</f>
        <v>0</v>
      </c>
      <c r="Y169" s="38">
        <f>Лист1!Y169</f>
        <v>0</v>
      </c>
      <c r="Z169" s="38">
        <f>Лист1!Z169</f>
        <v>0</v>
      </c>
      <c r="AA169" s="38">
        <f>Лист1!AA169</f>
        <v>0</v>
      </c>
      <c r="AB169" s="38">
        <f>Лист1!AB169</f>
        <v>0</v>
      </c>
      <c r="AC169" s="38">
        <f>Лист1!AC169</f>
        <v>0</v>
      </c>
      <c r="AD169" s="38">
        <f>Лист1!AD169</f>
        <v>0</v>
      </c>
      <c r="AE169" s="38">
        <f>Лист1!AE169</f>
        <v>0</v>
      </c>
      <c r="AF169" s="38">
        <f>Лист1!AF169</f>
        <v>0</v>
      </c>
      <c r="AG169" s="33" t="e">
        <f>VLOOKUP($B169,district!$A$2:$E$72,4,0)</f>
        <v>#N/A</v>
      </c>
      <c r="AH169" s="38"/>
      <c r="AI169" s="38"/>
      <c r="AJ169" s="38"/>
      <c r="AK169" s="38"/>
      <c r="AL169" s="38"/>
    </row>
    <row r="170" spans="1:38">
      <c r="A170" s="31">
        <f>Лист1!A170</f>
        <v>0</v>
      </c>
      <c r="B170" s="32" t="str">
        <f>TRIM(Лист1!B170)</f>
        <v/>
      </c>
      <c r="C170" s="38">
        <f>Лист1!C170</f>
        <v>0</v>
      </c>
      <c r="D170" s="38">
        <f>Лист1!D170</f>
        <v>0</v>
      </c>
      <c r="E170" s="38">
        <f>Лист1!E170</f>
        <v>0</v>
      </c>
      <c r="F170" s="38">
        <f>Лист1!F170</f>
        <v>0</v>
      </c>
      <c r="G170" s="38">
        <f>Лист1!G170</f>
        <v>0</v>
      </c>
      <c r="H170" s="38">
        <f>Лист1!H170</f>
        <v>0</v>
      </c>
      <c r="I170" s="38">
        <f>Лист1!I170</f>
        <v>0</v>
      </c>
      <c r="J170" s="38">
        <f>Лист1!J170</f>
        <v>0</v>
      </c>
      <c r="K170" s="38">
        <f>Лист1!K170</f>
        <v>0</v>
      </c>
      <c r="L170" s="38">
        <f>Лист1!L170</f>
        <v>0</v>
      </c>
      <c r="M170" s="38">
        <f>Лист1!M170</f>
        <v>0</v>
      </c>
      <c r="N170" s="38">
        <f>Лист1!N170</f>
        <v>0</v>
      </c>
      <c r="O170" s="38">
        <f>Лист1!O170</f>
        <v>0</v>
      </c>
      <c r="P170" s="38">
        <f>Лист1!P170</f>
        <v>0</v>
      </c>
      <c r="Q170" s="38">
        <f>Лист1!Q170</f>
        <v>0</v>
      </c>
      <c r="R170" s="38">
        <f>Лист1!R170</f>
        <v>0</v>
      </c>
      <c r="S170" s="38">
        <f>Лист1!S170</f>
        <v>0</v>
      </c>
      <c r="T170" s="38">
        <f>Лист1!T170</f>
        <v>0</v>
      </c>
      <c r="U170" s="38">
        <f>Лист1!U170</f>
        <v>0</v>
      </c>
      <c r="V170" s="38">
        <f>Лист1!V170</f>
        <v>0</v>
      </c>
      <c r="W170" s="38">
        <f>Лист1!W170</f>
        <v>0</v>
      </c>
      <c r="X170" s="38">
        <f>Лист1!X170</f>
        <v>0</v>
      </c>
      <c r="Y170" s="38">
        <f>Лист1!Y170</f>
        <v>0</v>
      </c>
      <c r="Z170" s="38">
        <f>Лист1!Z170</f>
        <v>0</v>
      </c>
      <c r="AA170" s="38">
        <f>Лист1!AA170</f>
        <v>0</v>
      </c>
      <c r="AB170" s="38">
        <f>Лист1!AB170</f>
        <v>0</v>
      </c>
      <c r="AC170" s="38">
        <f>Лист1!AC170</f>
        <v>0</v>
      </c>
      <c r="AD170" s="38">
        <f>Лист1!AD170</f>
        <v>0</v>
      </c>
      <c r="AE170" s="38">
        <f>Лист1!AE170</f>
        <v>0</v>
      </c>
      <c r="AF170" s="38">
        <f>Лист1!AF170</f>
        <v>0</v>
      </c>
      <c r="AG170" s="33" t="e">
        <f>VLOOKUP($B170,district!$A$2:$E$72,4,0)</f>
        <v>#N/A</v>
      </c>
      <c r="AH170" s="38"/>
      <c r="AI170" s="38"/>
      <c r="AJ170" s="38"/>
      <c r="AK170" s="38"/>
      <c r="AL170" s="38"/>
    </row>
    <row r="171" spans="1:38">
      <c r="A171" s="31">
        <f>Лист1!A171</f>
        <v>0</v>
      </c>
      <c r="B171" s="32" t="str">
        <f>TRIM(Лист1!B171)</f>
        <v/>
      </c>
      <c r="C171" s="38">
        <f>Лист1!C171</f>
        <v>0</v>
      </c>
      <c r="D171" s="38">
        <f>Лист1!D171</f>
        <v>0</v>
      </c>
      <c r="E171" s="38">
        <f>Лист1!E171</f>
        <v>0</v>
      </c>
      <c r="F171" s="38">
        <f>Лист1!F171</f>
        <v>0</v>
      </c>
      <c r="G171" s="38">
        <f>Лист1!G171</f>
        <v>0</v>
      </c>
      <c r="H171" s="38">
        <f>Лист1!H171</f>
        <v>0</v>
      </c>
      <c r="I171" s="38">
        <f>Лист1!I171</f>
        <v>0</v>
      </c>
      <c r="J171" s="38">
        <f>Лист1!J171</f>
        <v>0</v>
      </c>
      <c r="K171" s="38">
        <f>Лист1!K171</f>
        <v>0</v>
      </c>
      <c r="L171" s="38">
        <f>Лист1!L171</f>
        <v>0</v>
      </c>
      <c r="M171" s="38">
        <f>Лист1!M171</f>
        <v>0</v>
      </c>
      <c r="N171" s="38">
        <f>Лист1!N171</f>
        <v>0</v>
      </c>
      <c r="O171" s="38">
        <f>Лист1!O171</f>
        <v>0</v>
      </c>
      <c r="P171" s="38">
        <f>Лист1!P171</f>
        <v>0</v>
      </c>
      <c r="Q171" s="38">
        <f>Лист1!Q171</f>
        <v>0</v>
      </c>
      <c r="R171" s="38">
        <f>Лист1!R171</f>
        <v>0</v>
      </c>
      <c r="S171" s="38">
        <f>Лист1!S171</f>
        <v>0</v>
      </c>
      <c r="T171" s="38">
        <f>Лист1!T171</f>
        <v>0</v>
      </c>
      <c r="U171" s="38">
        <f>Лист1!U171</f>
        <v>0</v>
      </c>
      <c r="V171" s="38">
        <f>Лист1!V171</f>
        <v>0</v>
      </c>
      <c r="W171" s="38">
        <f>Лист1!W171</f>
        <v>0</v>
      </c>
      <c r="X171" s="38">
        <f>Лист1!X171</f>
        <v>0</v>
      </c>
      <c r="Y171" s="38">
        <f>Лист1!Y171</f>
        <v>0</v>
      </c>
      <c r="Z171" s="38">
        <f>Лист1!Z171</f>
        <v>0</v>
      </c>
      <c r="AA171" s="38">
        <f>Лист1!AA171</f>
        <v>0</v>
      </c>
      <c r="AB171" s="38">
        <f>Лист1!AB171</f>
        <v>0</v>
      </c>
      <c r="AC171" s="38">
        <f>Лист1!AC171</f>
        <v>0</v>
      </c>
      <c r="AD171" s="38">
        <f>Лист1!AD171</f>
        <v>0</v>
      </c>
      <c r="AE171" s="38">
        <f>Лист1!AE171</f>
        <v>0</v>
      </c>
      <c r="AF171" s="38">
        <f>Лист1!AF171</f>
        <v>0</v>
      </c>
      <c r="AG171" s="33" t="e">
        <f>VLOOKUP($B171,district!$A$2:$E$72,4,0)</f>
        <v>#N/A</v>
      </c>
      <c r="AH171" s="38"/>
      <c r="AI171" s="38"/>
      <c r="AJ171" s="38"/>
      <c r="AK171" s="38"/>
      <c r="AL171" s="38"/>
    </row>
    <row r="172" spans="1:38">
      <c r="A172" s="31">
        <f>Лист1!A172</f>
        <v>0</v>
      </c>
      <c r="B172" s="32" t="str">
        <f>TRIM(Лист1!B172)</f>
        <v/>
      </c>
      <c r="C172" s="38">
        <f>Лист1!C172</f>
        <v>0</v>
      </c>
      <c r="D172" s="38">
        <f>Лист1!D172</f>
        <v>0</v>
      </c>
      <c r="E172" s="38">
        <f>Лист1!E172</f>
        <v>0</v>
      </c>
      <c r="F172" s="38">
        <f>Лист1!F172</f>
        <v>0</v>
      </c>
      <c r="G172" s="38">
        <f>Лист1!G172</f>
        <v>0</v>
      </c>
      <c r="H172" s="38">
        <f>Лист1!H172</f>
        <v>0</v>
      </c>
      <c r="I172" s="38">
        <f>Лист1!I172</f>
        <v>0</v>
      </c>
      <c r="J172" s="38">
        <f>Лист1!J172</f>
        <v>0</v>
      </c>
      <c r="K172" s="38">
        <f>Лист1!K172</f>
        <v>0</v>
      </c>
      <c r="L172" s="38">
        <f>Лист1!L172</f>
        <v>0</v>
      </c>
      <c r="M172" s="38">
        <f>Лист1!M172</f>
        <v>0</v>
      </c>
      <c r="N172" s="38">
        <f>Лист1!N172</f>
        <v>0</v>
      </c>
      <c r="O172" s="38">
        <f>Лист1!O172</f>
        <v>0</v>
      </c>
      <c r="P172" s="38">
        <f>Лист1!P172</f>
        <v>0</v>
      </c>
      <c r="Q172" s="38">
        <f>Лист1!Q172</f>
        <v>0</v>
      </c>
      <c r="R172" s="38">
        <f>Лист1!R172</f>
        <v>0</v>
      </c>
      <c r="S172" s="38">
        <f>Лист1!S172</f>
        <v>0</v>
      </c>
      <c r="T172" s="38">
        <f>Лист1!T172</f>
        <v>0</v>
      </c>
      <c r="U172" s="38">
        <f>Лист1!U172</f>
        <v>0</v>
      </c>
      <c r="V172" s="38">
        <f>Лист1!V172</f>
        <v>0</v>
      </c>
      <c r="W172" s="38">
        <f>Лист1!W172</f>
        <v>0</v>
      </c>
      <c r="X172" s="38">
        <f>Лист1!X172</f>
        <v>0</v>
      </c>
      <c r="Y172" s="38">
        <f>Лист1!Y172</f>
        <v>0</v>
      </c>
      <c r="Z172" s="38">
        <f>Лист1!Z172</f>
        <v>0</v>
      </c>
      <c r="AA172" s="38">
        <f>Лист1!AA172</f>
        <v>0</v>
      </c>
      <c r="AB172" s="38">
        <f>Лист1!AB172</f>
        <v>0</v>
      </c>
      <c r="AC172" s="38">
        <f>Лист1!AC172</f>
        <v>0</v>
      </c>
      <c r="AD172" s="38">
        <f>Лист1!AD172</f>
        <v>0</v>
      </c>
      <c r="AE172" s="38">
        <f>Лист1!AE172</f>
        <v>0</v>
      </c>
      <c r="AF172" s="38">
        <f>Лист1!AF172</f>
        <v>0</v>
      </c>
      <c r="AG172" s="33" t="e">
        <f>VLOOKUP($B172,district!$A$2:$E$72,4,0)</f>
        <v>#N/A</v>
      </c>
      <c r="AH172" s="38"/>
      <c r="AI172" s="38"/>
      <c r="AJ172" s="38"/>
      <c r="AK172" s="38"/>
      <c r="AL172" s="38"/>
    </row>
    <row r="173" spans="1:38">
      <c r="A173" s="31">
        <f>Лист1!A173</f>
        <v>0</v>
      </c>
      <c r="B173" s="32" t="str">
        <f>TRIM(Лист1!B173)</f>
        <v/>
      </c>
      <c r="C173" s="38">
        <f>Лист1!C173</f>
        <v>0</v>
      </c>
      <c r="D173" s="38">
        <f>Лист1!D173</f>
        <v>0</v>
      </c>
      <c r="E173" s="38">
        <f>Лист1!E173</f>
        <v>0</v>
      </c>
      <c r="F173" s="38">
        <f>Лист1!F173</f>
        <v>0</v>
      </c>
      <c r="G173" s="38">
        <f>Лист1!G173</f>
        <v>0</v>
      </c>
      <c r="H173" s="38">
        <f>Лист1!H173</f>
        <v>0</v>
      </c>
      <c r="I173" s="38">
        <f>Лист1!I173</f>
        <v>0</v>
      </c>
      <c r="J173" s="38">
        <f>Лист1!J173</f>
        <v>0</v>
      </c>
      <c r="K173" s="38">
        <f>Лист1!K173</f>
        <v>0</v>
      </c>
      <c r="L173" s="38">
        <f>Лист1!L173</f>
        <v>0</v>
      </c>
      <c r="M173" s="38">
        <f>Лист1!M173</f>
        <v>0</v>
      </c>
      <c r="N173" s="38">
        <f>Лист1!N173</f>
        <v>0</v>
      </c>
      <c r="O173" s="38">
        <f>Лист1!O173</f>
        <v>0</v>
      </c>
      <c r="P173" s="38">
        <f>Лист1!P173</f>
        <v>0</v>
      </c>
      <c r="Q173" s="38">
        <f>Лист1!Q173</f>
        <v>0</v>
      </c>
      <c r="R173" s="38">
        <f>Лист1!R173</f>
        <v>0</v>
      </c>
      <c r="S173" s="38">
        <f>Лист1!S173</f>
        <v>0</v>
      </c>
      <c r="T173" s="38">
        <f>Лист1!T173</f>
        <v>0</v>
      </c>
      <c r="U173" s="38">
        <f>Лист1!U173</f>
        <v>0</v>
      </c>
      <c r="V173" s="38">
        <f>Лист1!V173</f>
        <v>0</v>
      </c>
      <c r="W173" s="38">
        <f>Лист1!W173</f>
        <v>0</v>
      </c>
      <c r="X173" s="38">
        <f>Лист1!X173</f>
        <v>0</v>
      </c>
      <c r="Y173" s="38">
        <f>Лист1!Y173</f>
        <v>0</v>
      </c>
      <c r="Z173" s="38">
        <f>Лист1!Z173</f>
        <v>0</v>
      </c>
      <c r="AA173" s="38">
        <f>Лист1!AA173</f>
        <v>0</v>
      </c>
      <c r="AB173" s="38">
        <f>Лист1!AB173</f>
        <v>0</v>
      </c>
      <c r="AC173" s="38">
        <f>Лист1!AC173</f>
        <v>0</v>
      </c>
      <c r="AD173" s="38">
        <f>Лист1!AD173</f>
        <v>0</v>
      </c>
      <c r="AE173" s="38">
        <f>Лист1!AE173</f>
        <v>0</v>
      </c>
      <c r="AF173" s="38">
        <f>Лист1!AF173</f>
        <v>0</v>
      </c>
      <c r="AG173" s="33" t="e">
        <f>VLOOKUP($B173,district!$A$2:$E$72,4,0)</f>
        <v>#N/A</v>
      </c>
      <c r="AH173" s="38"/>
      <c r="AI173" s="38"/>
      <c r="AJ173" s="38"/>
      <c r="AK173" s="38"/>
      <c r="AL173" s="38"/>
    </row>
    <row r="174" spans="1:38">
      <c r="A174" s="31">
        <f>Лист1!A174</f>
        <v>0</v>
      </c>
      <c r="B174" s="32" t="str">
        <f>TRIM(Лист1!B174)</f>
        <v/>
      </c>
      <c r="C174" s="38">
        <f>Лист1!C174</f>
        <v>0</v>
      </c>
      <c r="D174" s="38">
        <f>Лист1!D174</f>
        <v>0</v>
      </c>
      <c r="E174" s="38">
        <f>Лист1!E174</f>
        <v>0</v>
      </c>
      <c r="F174" s="38">
        <f>Лист1!F174</f>
        <v>0</v>
      </c>
      <c r="G174" s="38">
        <f>Лист1!G174</f>
        <v>0</v>
      </c>
      <c r="H174" s="38">
        <f>Лист1!H174</f>
        <v>0</v>
      </c>
      <c r="I174" s="38">
        <f>Лист1!I174</f>
        <v>0</v>
      </c>
      <c r="J174" s="38">
        <f>Лист1!J174</f>
        <v>0</v>
      </c>
      <c r="K174" s="38">
        <f>Лист1!K174</f>
        <v>0</v>
      </c>
      <c r="L174" s="38">
        <f>Лист1!L174</f>
        <v>0</v>
      </c>
      <c r="M174" s="38">
        <f>Лист1!M174</f>
        <v>0</v>
      </c>
      <c r="N174" s="38">
        <f>Лист1!N174</f>
        <v>0</v>
      </c>
      <c r="O174" s="38">
        <f>Лист1!O174</f>
        <v>0</v>
      </c>
      <c r="P174" s="38">
        <f>Лист1!P174</f>
        <v>0</v>
      </c>
      <c r="Q174" s="38">
        <f>Лист1!Q174</f>
        <v>0</v>
      </c>
      <c r="R174" s="38">
        <f>Лист1!R174</f>
        <v>0</v>
      </c>
      <c r="S174" s="38">
        <f>Лист1!S174</f>
        <v>0</v>
      </c>
      <c r="T174" s="38">
        <f>Лист1!T174</f>
        <v>0</v>
      </c>
      <c r="U174" s="38">
        <f>Лист1!U174</f>
        <v>0</v>
      </c>
      <c r="V174" s="38">
        <f>Лист1!V174</f>
        <v>0</v>
      </c>
      <c r="W174" s="38">
        <f>Лист1!W174</f>
        <v>0</v>
      </c>
      <c r="X174" s="38">
        <f>Лист1!X174</f>
        <v>0</v>
      </c>
      <c r="Y174" s="38">
        <f>Лист1!Y174</f>
        <v>0</v>
      </c>
      <c r="Z174" s="38">
        <f>Лист1!Z174</f>
        <v>0</v>
      </c>
      <c r="AA174" s="38">
        <f>Лист1!AA174</f>
        <v>0</v>
      </c>
      <c r="AB174" s="38">
        <f>Лист1!AB174</f>
        <v>0</v>
      </c>
      <c r="AC174" s="38">
        <f>Лист1!AC174</f>
        <v>0</v>
      </c>
      <c r="AD174" s="38">
        <f>Лист1!AD174</f>
        <v>0</v>
      </c>
      <c r="AE174" s="38">
        <f>Лист1!AE174</f>
        <v>0</v>
      </c>
      <c r="AF174" s="38">
        <f>Лист1!AF174</f>
        <v>0</v>
      </c>
      <c r="AG174" s="33" t="e">
        <f>VLOOKUP($B174,district!$A$2:$E$72,4,0)</f>
        <v>#N/A</v>
      </c>
      <c r="AH174" s="38"/>
      <c r="AI174" s="38"/>
      <c r="AJ174" s="38"/>
      <c r="AK174" s="38"/>
      <c r="AL174" s="38"/>
    </row>
    <row r="175" spans="1:38">
      <c r="A175" s="31">
        <f>Лист1!A175</f>
        <v>0</v>
      </c>
      <c r="B175" s="32" t="str">
        <f>TRIM(Лист1!B175)</f>
        <v/>
      </c>
      <c r="C175" s="38">
        <f>Лист1!C175</f>
        <v>0</v>
      </c>
      <c r="D175" s="38">
        <f>Лист1!D175</f>
        <v>0</v>
      </c>
      <c r="E175" s="38">
        <f>Лист1!E175</f>
        <v>0</v>
      </c>
      <c r="F175" s="38">
        <f>Лист1!F175</f>
        <v>0</v>
      </c>
      <c r="G175" s="38">
        <f>Лист1!G175</f>
        <v>0</v>
      </c>
      <c r="H175" s="38">
        <f>Лист1!H175</f>
        <v>0</v>
      </c>
      <c r="I175" s="38">
        <f>Лист1!I175</f>
        <v>0</v>
      </c>
      <c r="J175" s="38">
        <f>Лист1!J175</f>
        <v>0</v>
      </c>
      <c r="K175" s="38">
        <f>Лист1!K175</f>
        <v>0</v>
      </c>
      <c r="L175" s="38">
        <f>Лист1!L175</f>
        <v>0</v>
      </c>
      <c r="M175" s="38">
        <f>Лист1!M175</f>
        <v>0</v>
      </c>
      <c r="N175" s="38">
        <f>Лист1!N175</f>
        <v>0</v>
      </c>
      <c r="O175" s="38">
        <f>Лист1!O175</f>
        <v>0</v>
      </c>
      <c r="P175" s="38">
        <f>Лист1!P175</f>
        <v>0</v>
      </c>
      <c r="Q175" s="38">
        <f>Лист1!Q175</f>
        <v>0</v>
      </c>
      <c r="R175" s="38">
        <f>Лист1!R175</f>
        <v>0</v>
      </c>
      <c r="S175" s="38">
        <f>Лист1!S175</f>
        <v>0</v>
      </c>
      <c r="T175" s="38">
        <f>Лист1!T175</f>
        <v>0</v>
      </c>
      <c r="U175" s="38">
        <f>Лист1!U175</f>
        <v>0</v>
      </c>
      <c r="V175" s="38">
        <f>Лист1!V175</f>
        <v>0</v>
      </c>
      <c r="W175" s="38">
        <f>Лист1!W175</f>
        <v>0</v>
      </c>
      <c r="X175" s="38">
        <f>Лист1!X175</f>
        <v>0</v>
      </c>
      <c r="Y175" s="38">
        <f>Лист1!Y175</f>
        <v>0</v>
      </c>
      <c r="Z175" s="38">
        <f>Лист1!Z175</f>
        <v>0</v>
      </c>
      <c r="AA175" s="38">
        <f>Лист1!AA175</f>
        <v>0</v>
      </c>
      <c r="AB175" s="38">
        <f>Лист1!AB175</f>
        <v>0</v>
      </c>
      <c r="AC175" s="38">
        <f>Лист1!AC175</f>
        <v>0</v>
      </c>
      <c r="AD175" s="38">
        <f>Лист1!AD175</f>
        <v>0</v>
      </c>
      <c r="AE175" s="38">
        <f>Лист1!AE175</f>
        <v>0</v>
      </c>
      <c r="AF175" s="38">
        <f>Лист1!AF175</f>
        <v>0</v>
      </c>
      <c r="AG175" s="33" t="e">
        <f>VLOOKUP($B175,district!$A$2:$E$72,4,0)</f>
        <v>#N/A</v>
      </c>
      <c r="AH175" s="38"/>
      <c r="AI175" s="38"/>
      <c r="AJ175" s="38"/>
      <c r="AK175" s="38"/>
      <c r="AL175" s="38"/>
    </row>
    <row r="176" spans="1:38">
      <c r="A176" s="31">
        <f>Лист1!A176</f>
        <v>0</v>
      </c>
      <c r="B176" s="32" t="str">
        <f>TRIM(Лист1!B176)</f>
        <v/>
      </c>
      <c r="C176" s="38">
        <f>Лист1!C176</f>
        <v>0</v>
      </c>
      <c r="D176" s="38">
        <f>Лист1!D176</f>
        <v>0</v>
      </c>
      <c r="E176" s="38">
        <f>Лист1!E176</f>
        <v>0</v>
      </c>
      <c r="F176" s="38">
        <f>Лист1!F176</f>
        <v>0</v>
      </c>
      <c r="G176" s="38">
        <f>Лист1!G176</f>
        <v>0</v>
      </c>
      <c r="H176" s="38">
        <f>Лист1!H176</f>
        <v>0</v>
      </c>
      <c r="I176" s="38">
        <f>Лист1!I176</f>
        <v>0</v>
      </c>
      <c r="J176" s="38">
        <f>Лист1!J176</f>
        <v>0</v>
      </c>
      <c r="K176" s="38">
        <f>Лист1!K176</f>
        <v>0</v>
      </c>
      <c r="L176" s="38">
        <f>Лист1!L176</f>
        <v>0</v>
      </c>
      <c r="M176" s="38">
        <f>Лист1!M176</f>
        <v>0</v>
      </c>
      <c r="N176" s="38">
        <f>Лист1!N176</f>
        <v>0</v>
      </c>
      <c r="O176" s="38">
        <f>Лист1!O176</f>
        <v>0</v>
      </c>
      <c r="P176" s="38">
        <f>Лист1!P176</f>
        <v>0</v>
      </c>
      <c r="Q176" s="38">
        <f>Лист1!Q176</f>
        <v>0</v>
      </c>
      <c r="R176" s="38">
        <f>Лист1!R176</f>
        <v>0</v>
      </c>
      <c r="S176" s="38">
        <f>Лист1!S176</f>
        <v>0</v>
      </c>
      <c r="T176" s="38">
        <f>Лист1!T176</f>
        <v>0</v>
      </c>
      <c r="U176" s="38">
        <f>Лист1!U176</f>
        <v>0</v>
      </c>
      <c r="V176" s="38">
        <f>Лист1!V176</f>
        <v>0</v>
      </c>
      <c r="W176" s="38">
        <f>Лист1!W176</f>
        <v>0</v>
      </c>
      <c r="X176" s="38">
        <f>Лист1!X176</f>
        <v>0</v>
      </c>
      <c r="Y176" s="38">
        <f>Лист1!Y176</f>
        <v>0</v>
      </c>
      <c r="Z176" s="38">
        <f>Лист1!Z176</f>
        <v>0</v>
      </c>
      <c r="AA176" s="38">
        <f>Лист1!AA176</f>
        <v>0</v>
      </c>
      <c r="AB176" s="38">
        <f>Лист1!AB176</f>
        <v>0</v>
      </c>
      <c r="AC176" s="38">
        <f>Лист1!AC176</f>
        <v>0</v>
      </c>
      <c r="AD176" s="38">
        <f>Лист1!AD176</f>
        <v>0</v>
      </c>
      <c r="AE176" s="38">
        <f>Лист1!AE176</f>
        <v>0</v>
      </c>
      <c r="AF176" s="38">
        <f>Лист1!AF176</f>
        <v>0</v>
      </c>
      <c r="AG176" s="33" t="e">
        <f>VLOOKUP($B176,district!$A$2:$E$72,4,0)</f>
        <v>#N/A</v>
      </c>
      <c r="AH176" s="38"/>
      <c r="AI176" s="38"/>
      <c r="AJ176" s="38"/>
      <c r="AK176" s="38"/>
      <c r="AL176" s="38"/>
    </row>
    <row r="177" spans="1:38">
      <c r="A177" s="31">
        <f>Лист1!A177</f>
        <v>0</v>
      </c>
      <c r="B177" s="32" t="str">
        <f>TRIM(Лист1!B177)</f>
        <v/>
      </c>
      <c r="C177" s="38">
        <f>Лист1!C177</f>
        <v>0</v>
      </c>
      <c r="D177" s="38">
        <f>Лист1!D177</f>
        <v>0</v>
      </c>
      <c r="E177" s="38">
        <f>Лист1!E177</f>
        <v>0</v>
      </c>
      <c r="F177" s="38">
        <f>Лист1!F177</f>
        <v>0</v>
      </c>
      <c r="G177" s="38">
        <f>Лист1!G177</f>
        <v>0</v>
      </c>
      <c r="H177" s="38">
        <f>Лист1!H177</f>
        <v>0</v>
      </c>
      <c r="I177" s="38">
        <f>Лист1!I177</f>
        <v>0</v>
      </c>
      <c r="J177" s="38">
        <f>Лист1!J177</f>
        <v>0</v>
      </c>
      <c r="K177" s="38">
        <f>Лист1!K177</f>
        <v>0</v>
      </c>
      <c r="L177" s="38">
        <f>Лист1!L177</f>
        <v>0</v>
      </c>
      <c r="M177" s="38">
        <f>Лист1!M177</f>
        <v>0</v>
      </c>
      <c r="N177" s="38">
        <f>Лист1!N177</f>
        <v>0</v>
      </c>
      <c r="O177" s="38">
        <f>Лист1!O177</f>
        <v>0</v>
      </c>
      <c r="P177" s="38">
        <f>Лист1!P177</f>
        <v>0</v>
      </c>
      <c r="Q177" s="38">
        <f>Лист1!Q177</f>
        <v>0</v>
      </c>
      <c r="R177" s="38">
        <f>Лист1!R177</f>
        <v>0</v>
      </c>
      <c r="S177" s="38">
        <f>Лист1!S177</f>
        <v>0</v>
      </c>
      <c r="T177" s="38">
        <f>Лист1!T177</f>
        <v>0</v>
      </c>
      <c r="U177" s="38">
        <f>Лист1!U177</f>
        <v>0</v>
      </c>
      <c r="V177" s="38">
        <f>Лист1!V177</f>
        <v>0</v>
      </c>
      <c r="W177" s="38">
        <f>Лист1!W177</f>
        <v>0</v>
      </c>
      <c r="X177" s="38">
        <f>Лист1!X177</f>
        <v>0</v>
      </c>
      <c r="Y177" s="38">
        <f>Лист1!Y177</f>
        <v>0</v>
      </c>
      <c r="Z177" s="38">
        <f>Лист1!Z177</f>
        <v>0</v>
      </c>
      <c r="AA177" s="38">
        <f>Лист1!AA177</f>
        <v>0</v>
      </c>
      <c r="AB177" s="38">
        <f>Лист1!AB177</f>
        <v>0</v>
      </c>
      <c r="AC177" s="38">
        <f>Лист1!AC177</f>
        <v>0</v>
      </c>
      <c r="AD177" s="38">
        <f>Лист1!AD177</f>
        <v>0</v>
      </c>
      <c r="AE177" s="38">
        <f>Лист1!AE177</f>
        <v>0</v>
      </c>
      <c r="AF177" s="38">
        <f>Лист1!AF177</f>
        <v>0</v>
      </c>
      <c r="AG177" s="33" t="e">
        <f>VLOOKUP($B177,district!$A$2:$E$72,4,0)</f>
        <v>#N/A</v>
      </c>
      <c r="AH177" s="38"/>
      <c r="AI177" s="38"/>
      <c r="AJ177" s="38"/>
      <c r="AK177" s="38"/>
      <c r="AL177" s="38"/>
    </row>
    <row r="178" spans="1:38">
      <c r="A178" s="31">
        <f>Лист1!A178</f>
        <v>0</v>
      </c>
      <c r="B178" s="32" t="str">
        <f>TRIM(Лист1!B178)</f>
        <v/>
      </c>
      <c r="C178" s="38">
        <f>Лист1!C178</f>
        <v>0</v>
      </c>
      <c r="D178" s="38">
        <f>Лист1!D178</f>
        <v>0</v>
      </c>
      <c r="E178" s="38">
        <f>Лист1!E178</f>
        <v>0</v>
      </c>
      <c r="F178" s="38">
        <f>Лист1!F178</f>
        <v>0</v>
      </c>
      <c r="G178" s="38">
        <f>Лист1!G178</f>
        <v>0</v>
      </c>
      <c r="H178" s="38">
        <f>Лист1!H178</f>
        <v>0</v>
      </c>
      <c r="I178" s="38">
        <f>Лист1!I178</f>
        <v>0</v>
      </c>
      <c r="J178" s="38">
        <f>Лист1!J178</f>
        <v>0</v>
      </c>
      <c r="K178" s="38">
        <f>Лист1!K178</f>
        <v>0</v>
      </c>
      <c r="L178" s="38">
        <f>Лист1!L178</f>
        <v>0</v>
      </c>
      <c r="M178" s="38">
        <f>Лист1!M178</f>
        <v>0</v>
      </c>
      <c r="N178" s="38">
        <f>Лист1!N178</f>
        <v>0</v>
      </c>
      <c r="O178" s="38">
        <f>Лист1!O178</f>
        <v>0</v>
      </c>
      <c r="P178" s="38">
        <f>Лист1!P178</f>
        <v>0</v>
      </c>
      <c r="Q178" s="38">
        <f>Лист1!Q178</f>
        <v>0</v>
      </c>
      <c r="R178" s="38">
        <f>Лист1!R178</f>
        <v>0</v>
      </c>
      <c r="S178" s="38">
        <f>Лист1!S178</f>
        <v>0</v>
      </c>
      <c r="T178" s="38">
        <f>Лист1!T178</f>
        <v>0</v>
      </c>
      <c r="U178" s="38">
        <f>Лист1!U178</f>
        <v>0</v>
      </c>
      <c r="V178" s="38">
        <f>Лист1!V178</f>
        <v>0</v>
      </c>
      <c r="W178" s="38">
        <f>Лист1!W178</f>
        <v>0</v>
      </c>
      <c r="X178" s="38">
        <f>Лист1!X178</f>
        <v>0</v>
      </c>
      <c r="Y178" s="38">
        <f>Лист1!Y178</f>
        <v>0</v>
      </c>
      <c r="Z178" s="38">
        <f>Лист1!Z178</f>
        <v>0</v>
      </c>
      <c r="AA178" s="38">
        <f>Лист1!AA178</f>
        <v>0</v>
      </c>
      <c r="AB178" s="38">
        <f>Лист1!AB178</f>
        <v>0</v>
      </c>
      <c r="AC178" s="38">
        <f>Лист1!AC178</f>
        <v>0</v>
      </c>
      <c r="AD178" s="38">
        <f>Лист1!AD178</f>
        <v>0</v>
      </c>
      <c r="AE178" s="38">
        <f>Лист1!AE178</f>
        <v>0</v>
      </c>
      <c r="AF178" s="38">
        <f>Лист1!AF178</f>
        <v>0</v>
      </c>
      <c r="AG178" s="33" t="e">
        <f>VLOOKUP($B178,district!$A$2:$E$72,4,0)</f>
        <v>#N/A</v>
      </c>
      <c r="AH178" s="38"/>
      <c r="AI178" s="38"/>
      <c r="AJ178" s="38"/>
      <c r="AK178" s="38"/>
      <c r="AL178" s="38"/>
    </row>
    <row r="179" spans="1:38">
      <c r="A179" s="31">
        <f>Лист1!A179</f>
        <v>0</v>
      </c>
      <c r="B179" s="32" t="str">
        <f>TRIM(Лист1!B179)</f>
        <v/>
      </c>
      <c r="C179" s="38">
        <f>Лист1!C179</f>
        <v>0</v>
      </c>
      <c r="D179" s="38">
        <f>Лист1!D179</f>
        <v>0</v>
      </c>
      <c r="E179" s="38">
        <f>Лист1!E179</f>
        <v>0</v>
      </c>
      <c r="F179" s="38">
        <f>Лист1!F179</f>
        <v>0</v>
      </c>
      <c r="G179" s="38">
        <f>Лист1!G179</f>
        <v>0</v>
      </c>
      <c r="H179" s="38">
        <f>Лист1!H179</f>
        <v>0</v>
      </c>
      <c r="I179" s="38">
        <f>Лист1!I179</f>
        <v>0</v>
      </c>
      <c r="J179" s="38">
        <f>Лист1!J179</f>
        <v>0</v>
      </c>
      <c r="K179" s="38">
        <f>Лист1!K179</f>
        <v>0</v>
      </c>
      <c r="L179" s="38">
        <f>Лист1!L179</f>
        <v>0</v>
      </c>
      <c r="M179" s="38">
        <f>Лист1!M179</f>
        <v>0</v>
      </c>
      <c r="N179" s="38">
        <f>Лист1!N179</f>
        <v>0</v>
      </c>
      <c r="O179" s="38">
        <f>Лист1!O179</f>
        <v>0</v>
      </c>
      <c r="P179" s="38">
        <f>Лист1!P179</f>
        <v>0</v>
      </c>
      <c r="Q179" s="38">
        <f>Лист1!Q179</f>
        <v>0</v>
      </c>
      <c r="R179" s="38">
        <f>Лист1!R179</f>
        <v>0</v>
      </c>
      <c r="S179" s="38">
        <f>Лист1!S179</f>
        <v>0</v>
      </c>
      <c r="T179" s="38">
        <f>Лист1!T179</f>
        <v>0</v>
      </c>
      <c r="U179" s="38">
        <f>Лист1!U179</f>
        <v>0</v>
      </c>
      <c r="V179" s="38">
        <f>Лист1!V179</f>
        <v>0</v>
      </c>
      <c r="W179" s="38">
        <f>Лист1!W179</f>
        <v>0</v>
      </c>
      <c r="X179" s="38">
        <f>Лист1!X179</f>
        <v>0</v>
      </c>
      <c r="Y179" s="38">
        <f>Лист1!Y179</f>
        <v>0</v>
      </c>
      <c r="Z179" s="38">
        <f>Лист1!Z179</f>
        <v>0</v>
      </c>
      <c r="AA179" s="38">
        <f>Лист1!AA179</f>
        <v>0</v>
      </c>
      <c r="AB179" s="38">
        <f>Лист1!AB179</f>
        <v>0</v>
      </c>
      <c r="AC179" s="38">
        <f>Лист1!AC179</f>
        <v>0</v>
      </c>
      <c r="AD179" s="38">
        <f>Лист1!AD179</f>
        <v>0</v>
      </c>
      <c r="AE179" s="38">
        <f>Лист1!AE179</f>
        <v>0</v>
      </c>
      <c r="AF179" s="38">
        <f>Лист1!AF179</f>
        <v>0</v>
      </c>
      <c r="AG179" s="33" t="e">
        <f>VLOOKUP($B179,district!$A$2:$E$72,4,0)</f>
        <v>#N/A</v>
      </c>
      <c r="AH179" s="38"/>
      <c r="AI179" s="38"/>
      <c r="AJ179" s="38"/>
      <c r="AK179" s="38"/>
      <c r="AL179" s="38"/>
    </row>
    <row r="180" spans="1:38">
      <c r="A180" s="31">
        <f>Лист1!A180</f>
        <v>0</v>
      </c>
      <c r="B180" s="32" t="str">
        <f>TRIM(Лист1!B180)</f>
        <v/>
      </c>
      <c r="C180" s="38">
        <f>Лист1!C180</f>
        <v>0</v>
      </c>
      <c r="D180" s="38">
        <f>Лист1!D180</f>
        <v>0</v>
      </c>
      <c r="E180" s="38">
        <f>Лист1!E180</f>
        <v>0</v>
      </c>
      <c r="F180" s="38">
        <f>Лист1!F180</f>
        <v>0</v>
      </c>
      <c r="G180" s="38">
        <f>Лист1!G180</f>
        <v>0</v>
      </c>
      <c r="H180" s="38">
        <f>Лист1!H180</f>
        <v>0</v>
      </c>
      <c r="I180" s="38">
        <f>Лист1!I180</f>
        <v>0</v>
      </c>
      <c r="J180" s="38">
        <f>Лист1!J180</f>
        <v>0</v>
      </c>
      <c r="K180" s="38">
        <f>Лист1!K180</f>
        <v>0</v>
      </c>
      <c r="L180" s="38">
        <f>Лист1!L180</f>
        <v>0</v>
      </c>
      <c r="M180" s="38">
        <f>Лист1!M180</f>
        <v>0</v>
      </c>
      <c r="N180" s="38">
        <f>Лист1!N180</f>
        <v>0</v>
      </c>
      <c r="O180" s="38">
        <f>Лист1!O180</f>
        <v>0</v>
      </c>
      <c r="P180" s="38">
        <f>Лист1!P180</f>
        <v>0</v>
      </c>
      <c r="Q180" s="38">
        <f>Лист1!Q180</f>
        <v>0</v>
      </c>
      <c r="R180" s="38">
        <f>Лист1!R180</f>
        <v>0</v>
      </c>
      <c r="S180" s="38">
        <f>Лист1!S180</f>
        <v>0</v>
      </c>
      <c r="T180" s="38">
        <f>Лист1!T180</f>
        <v>0</v>
      </c>
      <c r="U180" s="38">
        <f>Лист1!U180</f>
        <v>0</v>
      </c>
      <c r="V180" s="38">
        <f>Лист1!V180</f>
        <v>0</v>
      </c>
      <c r="W180" s="38">
        <f>Лист1!W180</f>
        <v>0</v>
      </c>
      <c r="X180" s="38">
        <f>Лист1!X180</f>
        <v>0</v>
      </c>
      <c r="Y180" s="38">
        <f>Лист1!Y180</f>
        <v>0</v>
      </c>
      <c r="Z180" s="38">
        <f>Лист1!Z180</f>
        <v>0</v>
      </c>
      <c r="AA180" s="38">
        <f>Лист1!AA180</f>
        <v>0</v>
      </c>
      <c r="AB180" s="38">
        <f>Лист1!AB180</f>
        <v>0</v>
      </c>
      <c r="AC180" s="38">
        <f>Лист1!AC180</f>
        <v>0</v>
      </c>
      <c r="AD180" s="38">
        <f>Лист1!AD180</f>
        <v>0</v>
      </c>
      <c r="AE180" s="38">
        <f>Лист1!AE180</f>
        <v>0</v>
      </c>
      <c r="AF180" s="38">
        <f>Лист1!AF180</f>
        <v>0</v>
      </c>
      <c r="AG180" s="33" t="e">
        <f>VLOOKUP($B180,district!$A$2:$E$72,4,0)</f>
        <v>#N/A</v>
      </c>
      <c r="AH180" s="38"/>
      <c r="AI180" s="38"/>
      <c r="AJ180" s="38"/>
      <c r="AK180" s="38"/>
      <c r="AL180" s="38"/>
    </row>
    <row r="181" spans="1:38">
      <c r="A181" s="31">
        <f>Лист1!A181</f>
        <v>0</v>
      </c>
      <c r="B181" s="32" t="str">
        <f>TRIM(Лист1!B181)</f>
        <v/>
      </c>
      <c r="C181" s="38">
        <f>Лист1!C181</f>
        <v>0</v>
      </c>
      <c r="D181" s="38">
        <f>Лист1!D181</f>
        <v>0</v>
      </c>
      <c r="E181" s="38">
        <f>Лист1!E181</f>
        <v>0</v>
      </c>
      <c r="F181" s="38">
        <f>Лист1!F181</f>
        <v>0</v>
      </c>
      <c r="G181" s="38">
        <f>Лист1!G181</f>
        <v>0</v>
      </c>
      <c r="H181" s="38">
        <f>Лист1!H181</f>
        <v>0</v>
      </c>
      <c r="I181" s="38">
        <f>Лист1!I181</f>
        <v>0</v>
      </c>
      <c r="J181" s="38">
        <f>Лист1!J181</f>
        <v>0</v>
      </c>
      <c r="K181" s="38">
        <f>Лист1!K181</f>
        <v>0</v>
      </c>
      <c r="L181" s="38">
        <f>Лист1!L181</f>
        <v>0</v>
      </c>
      <c r="M181" s="38">
        <f>Лист1!M181</f>
        <v>0</v>
      </c>
      <c r="N181" s="38">
        <f>Лист1!N181</f>
        <v>0</v>
      </c>
      <c r="O181" s="38">
        <f>Лист1!O181</f>
        <v>0</v>
      </c>
      <c r="P181" s="38">
        <f>Лист1!P181</f>
        <v>0</v>
      </c>
      <c r="Q181" s="38">
        <f>Лист1!Q181</f>
        <v>0</v>
      </c>
      <c r="R181" s="38">
        <f>Лист1!R181</f>
        <v>0</v>
      </c>
      <c r="S181" s="38">
        <f>Лист1!S181</f>
        <v>0</v>
      </c>
      <c r="T181" s="38">
        <f>Лист1!T181</f>
        <v>0</v>
      </c>
      <c r="U181" s="38">
        <f>Лист1!U181</f>
        <v>0</v>
      </c>
      <c r="V181" s="38">
        <f>Лист1!V181</f>
        <v>0</v>
      </c>
      <c r="W181" s="38">
        <f>Лист1!W181</f>
        <v>0</v>
      </c>
      <c r="X181" s="38">
        <f>Лист1!X181</f>
        <v>0</v>
      </c>
      <c r="Y181" s="38">
        <f>Лист1!Y181</f>
        <v>0</v>
      </c>
      <c r="Z181" s="38">
        <f>Лист1!Z181</f>
        <v>0</v>
      </c>
      <c r="AA181" s="38">
        <f>Лист1!AA181</f>
        <v>0</v>
      </c>
      <c r="AB181" s="38">
        <f>Лист1!AB181</f>
        <v>0</v>
      </c>
      <c r="AC181" s="38">
        <f>Лист1!AC181</f>
        <v>0</v>
      </c>
      <c r="AD181" s="38">
        <f>Лист1!AD181</f>
        <v>0</v>
      </c>
      <c r="AE181" s="38">
        <f>Лист1!AE181</f>
        <v>0</v>
      </c>
      <c r="AF181" s="38">
        <f>Лист1!AF181</f>
        <v>0</v>
      </c>
      <c r="AG181" s="33" t="e">
        <f>VLOOKUP($B181,district!$A$2:$E$72,4,0)</f>
        <v>#N/A</v>
      </c>
      <c r="AH181" s="38"/>
      <c r="AI181" s="38"/>
      <c r="AJ181" s="38"/>
      <c r="AK181" s="38"/>
      <c r="AL181" s="38"/>
    </row>
    <row r="182" spans="1:38">
      <c r="A182" s="31">
        <f>Лист1!A182</f>
        <v>0</v>
      </c>
      <c r="B182" s="32" t="str">
        <f>TRIM(Лист1!B182)</f>
        <v/>
      </c>
      <c r="C182" s="38">
        <f>Лист1!C182</f>
        <v>0</v>
      </c>
      <c r="D182" s="38">
        <f>Лист1!D182</f>
        <v>0</v>
      </c>
      <c r="E182" s="38">
        <f>Лист1!E182</f>
        <v>0</v>
      </c>
      <c r="F182" s="38">
        <f>Лист1!F182</f>
        <v>0</v>
      </c>
      <c r="G182" s="38">
        <f>Лист1!G182</f>
        <v>0</v>
      </c>
      <c r="H182" s="38">
        <f>Лист1!H182</f>
        <v>0</v>
      </c>
      <c r="I182" s="38">
        <f>Лист1!I182</f>
        <v>0</v>
      </c>
      <c r="J182" s="38">
        <f>Лист1!J182</f>
        <v>0</v>
      </c>
      <c r="K182" s="38">
        <f>Лист1!K182</f>
        <v>0</v>
      </c>
      <c r="L182" s="38">
        <f>Лист1!L182</f>
        <v>0</v>
      </c>
      <c r="M182" s="38">
        <f>Лист1!M182</f>
        <v>0</v>
      </c>
      <c r="N182" s="38">
        <f>Лист1!N182</f>
        <v>0</v>
      </c>
      <c r="O182" s="38">
        <f>Лист1!O182</f>
        <v>0</v>
      </c>
      <c r="P182" s="38">
        <f>Лист1!P182</f>
        <v>0</v>
      </c>
      <c r="Q182" s="38">
        <f>Лист1!Q182</f>
        <v>0</v>
      </c>
      <c r="R182" s="38">
        <f>Лист1!R182</f>
        <v>0</v>
      </c>
      <c r="S182" s="38">
        <f>Лист1!S182</f>
        <v>0</v>
      </c>
      <c r="T182" s="38">
        <f>Лист1!T182</f>
        <v>0</v>
      </c>
      <c r="U182" s="38">
        <f>Лист1!U182</f>
        <v>0</v>
      </c>
      <c r="V182" s="38">
        <f>Лист1!V182</f>
        <v>0</v>
      </c>
      <c r="W182" s="38">
        <f>Лист1!W182</f>
        <v>0</v>
      </c>
      <c r="X182" s="38">
        <f>Лист1!X182</f>
        <v>0</v>
      </c>
      <c r="Y182" s="38">
        <f>Лист1!Y182</f>
        <v>0</v>
      </c>
      <c r="Z182" s="38">
        <f>Лист1!Z182</f>
        <v>0</v>
      </c>
      <c r="AA182" s="38">
        <f>Лист1!AA182</f>
        <v>0</v>
      </c>
      <c r="AB182" s="38">
        <f>Лист1!AB182</f>
        <v>0</v>
      </c>
      <c r="AC182" s="38">
        <f>Лист1!AC182</f>
        <v>0</v>
      </c>
      <c r="AD182" s="38">
        <f>Лист1!AD182</f>
        <v>0</v>
      </c>
      <c r="AE182" s="38">
        <f>Лист1!AE182</f>
        <v>0</v>
      </c>
      <c r="AF182" s="38">
        <f>Лист1!AF182</f>
        <v>0</v>
      </c>
      <c r="AG182" s="33" t="e">
        <f>VLOOKUP($B182,district!$A$2:$E$72,4,0)</f>
        <v>#N/A</v>
      </c>
      <c r="AH182" s="38"/>
      <c r="AI182" s="38"/>
      <c r="AJ182" s="38"/>
      <c r="AK182" s="38"/>
      <c r="AL182" s="38"/>
    </row>
    <row r="183" spans="1:38">
      <c r="A183" s="31">
        <f>Лист1!A183</f>
        <v>0</v>
      </c>
      <c r="B183" s="32" t="str">
        <f>TRIM(Лист1!B183)</f>
        <v/>
      </c>
      <c r="C183" s="38">
        <f>Лист1!C183</f>
        <v>0</v>
      </c>
      <c r="D183" s="38">
        <f>Лист1!D183</f>
        <v>0</v>
      </c>
      <c r="E183" s="38">
        <f>Лист1!E183</f>
        <v>0</v>
      </c>
      <c r="F183" s="38">
        <f>Лист1!F183</f>
        <v>0</v>
      </c>
      <c r="G183" s="38">
        <f>Лист1!G183</f>
        <v>0</v>
      </c>
      <c r="H183" s="38">
        <f>Лист1!H183</f>
        <v>0</v>
      </c>
      <c r="I183" s="38">
        <f>Лист1!I183</f>
        <v>0</v>
      </c>
      <c r="J183" s="38">
        <f>Лист1!J183</f>
        <v>0</v>
      </c>
      <c r="K183" s="38">
        <f>Лист1!K183</f>
        <v>0</v>
      </c>
      <c r="L183" s="38">
        <f>Лист1!L183</f>
        <v>0</v>
      </c>
      <c r="M183" s="38">
        <f>Лист1!M183</f>
        <v>0</v>
      </c>
      <c r="N183" s="38">
        <f>Лист1!N183</f>
        <v>0</v>
      </c>
      <c r="O183" s="38">
        <f>Лист1!O183</f>
        <v>0</v>
      </c>
      <c r="P183" s="38">
        <f>Лист1!P183</f>
        <v>0</v>
      </c>
      <c r="Q183" s="38">
        <f>Лист1!Q183</f>
        <v>0</v>
      </c>
      <c r="R183" s="38">
        <f>Лист1!R183</f>
        <v>0</v>
      </c>
      <c r="S183" s="38">
        <f>Лист1!S183</f>
        <v>0</v>
      </c>
      <c r="T183" s="38">
        <f>Лист1!T183</f>
        <v>0</v>
      </c>
      <c r="U183" s="38">
        <f>Лист1!U183</f>
        <v>0</v>
      </c>
      <c r="V183" s="38">
        <f>Лист1!V183</f>
        <v>0</v>
      </c>
      <c r="W183" s="38">
        <f>Лист1!W183</f>
        <v>0</v>
      </c>
      <c r="X183" s="38">
        <f>Лист1!X183</f>
        <v>0</v>
      </c>
      <c r="Y183" s="38">
        <f>Лист1!Y183</f>
        <v>0</v>
      </c>
      <c r="Z183" s="38">
        <f>Лист1!Z183</f>
        <v>0</v>
      </c>
      <c r="AA183" s="38">
        <f>Лист1!AA183</f>
        <v>0</v>
      </c>
      <c r="AB183" s="38">
        <f>Лист1!AB183</f>
        <v>0</v>
      </c>
      <c r="AC183" s="38">
        <f>Лист1!AC183</f>
        <v>0</v>
      </c>
      <c r="AD183" s="38">
        <f>Лист1!AD183</f>
        <v>0</v>
      </c>
      <c r="AE183" s="38">
        <f>Лист1!AE183</f>
        <v>0</v>
      </c>
      <c r="AF183" s="38">
        <f>Лист1!AF183</f>
        <v>0</v>
      </c>
      <c r="AG183" s="33" t="e">
        <f>VLOOKUP($B183,district!$A$2:$E$72,4,0)</f>
        <v>#N/A</v>
      </c>
      <c r="AH183" s="38"/>
      <c r="AI183" s="38"/>
      <c r="AJ183" s="38"/>
      <c r="AK183" s="38"/>
      <c r="AL183" s="38"/>
    </row>
    <row r="184" spans="1:38">
      <c r="A184" s="31">
        <f>Лист1!A184</f>
        <v>0</v>
      </c>
      <c r="B184" s="32" t="str">
        <f>TRIM(Лист1!B184)</f>
        <v/>
      </c>
      <c r="C184" s="38">
        <f>Лист1!C184</f>
        <v>0</v>
      </c>
      <c r="D184" s="38">
        <f>Лист1!D184</f>
        <v>0</v>
      </c>
      <c r="E184" s="38">
        <f>Лист1!E184</f>
        <v>0</v>
      </c>
      <c r="F184" s="38">
        <f>Лист1!F184</f>
        <v>0</v>
      </c>
      <c r="G184" s="38">
        <f>Лист1!G184</f>
        <v>0</v>
      </c>
      <c r="H184" s="38">
        <f>Лист1!H184</f>
        <v>0</v>
      </c>
      <c r="I184" s="38">
        <f>Лист1!I184</f>
        <v>0</v>
      </c>
      <c r="J184" s="38">
        <f>Лист1!J184</f>
        <v>0</v>
      </c>
      <c r="K184" s="38">
        <f>Лист1!K184</f>
        <v>0</v>
      </c>
      <c r="L184" s="38">
        <f>Лист1!L184</f>
        <v>0</v>
      </c>
      <c r="M184" s="38">
        <f>Лист1!M184</f>
        <v>0</v>
      </c>
      <c r="N184" s="38">
        <f>Лист1!N184</f>
        <v>0</v>
      </c>
      <c r="O184" s="38">
        <f>Лист1!O184</f>
        <v>0</v>
      </c>
      <c r="P184" s="38">
        <f>Лист1!P184</f>
        <v>0</v>
      </c>
      <c r="Q184" s="38">
        <f>Лист1!Q184</f>
        <v>0</v>
      </c>
      <c r="R184" s="38">
        <f>Лист1!R184</f>
        <v>0</v>
      </c>
      <c r="S184" s="38">
        <f>Лист1!S184</f>
        <v>0</v>
      </c>
      <c r="T184" s="38">
        <f>Лист1!T184</f>
        <v>0</v>
      </c>
      <c r="U184" s="38">
        <f>Лист1!U184</f>
        <v>0</v>
      </c>
      <c r="V184" s="38">
        <f>Лист1!V184</f>
        <v>0</v>
      </c>
      <c r="W184" s="38">
        <f>Лист1!W184</f>
        <v>0</v>
      </c>
      <c r="X184" s="38">
        <f>Лист1!X184</f>
        <v>0</v>
      </c>
      <c r="Y184" s="38">
        <f>Лист1!Y184</f>
        <v>0</v>
      </c>
      <c r="Z184" s="38">
        <f>Лист1!Z184</f>
        <v>0</v>
      </c>
      <c r="AA184" s="38">
        <f>Лист1!AA184</f>
        <v>0</v>
      </c>
      <c r="AB184" s="38">
        <f>Лист1!AB184</f>
        <v>0</v>
      </c>
      <c r="AC184" s="38">
        <f>Лист1!AC184</f>
        <v>0</v>
      </c>
      <c r="AD184" s="38">
        <f>Лист1!AD184</f>
        <v>0</v>
      </c>
      <c r="AE184" s="38">
        <f>Лист1!AE184</f>
        <v>0</v>
      </c>
      <c r="AF184" s="38">
        <f>Лист1!AF184</f>
        <v>0</v>
      </c>
      <c r="AG184" s="33" t="e">
        <f>VLOOKUP($B184,district!$A$2:$E$72,4,0)</f>
        <v>#N/A</v>
      </c>
      <c r="AH184" s="38"/>
      <c r="AI184" s="38"/>
      <c r="AJ184" s="38"/>
      <c r="AK184" s="38"/>
      <c r="AL184" s="38"/>
    </row>
    <row r="185" spans="1:38">
      <c r="A185" s="31">
        <f>Лист1!A185</f>
        <v>0</v>
      </c>
      <c r="B185" s="32" t="str">
        <f>TRIM(Лист1!B185)</f>
        <v/>
      </c>
      <c r="C185" s="38">
        <f>Лист1!C185</f>
        <v>0</v>
      </c>
      <c r="D185" s="38">
        <f>Лист1!D185</f>
        <v>0</v>
      </c>
      <c r="E185" s="38">
        <f>Лист1!E185</f>
        <v>0</v>
      </c>
      <c r="F185" s="38">
        <f>Лист1!F185</f>
        <v>0</v>
      </c>
      <c r="G185" s="38">
        <f>Лист1!G185</f>
        <v>0</v>
      </c>
      <c r="H185" s="38">
        <f>Лист1!H185</f>
        <v>0</v>
      </c>
      <c r="I185" s="38">
        <f>Лист1!I185</f>
        <v>0</v>
      </c>
      <c r="J185" s="38">
        <f>Лист1!J185</f>
        <v>0</v>
      </c>
      <c r="K185" s="38">
        <f>Лист1!K185</f>
        <v>0</v>
      </c>
      <c r="L185" s="38">
        <f>Лист1!L185</f>
        <v>0</v>
      </c>
      <c r="M185" s="38">
        <f>Лист1!M185</f>
        <v>0</v>
      </c>
      <c r="N185" s="38">
        <f>Лист1!N185</f>
        <v>0</v>
      </c>
      <c r="O185" s="38">
        <f>Лист1!O185</f>
        <v>0</v>
      </c>
      <c r="P185" s="38">
        <f>Лист1!P185</f>
        <v>0</v>
      </c>
      <c r="Q185" s="38">
        <f>Лист1!Q185</f>
        <v>0</v>
      </c>
      <c r="R185" s="38">
        <f>Лист1!R185</f>
        <v>0</v>
      </c>
      <c r="S185" s="38">
        <f>Лист1!S185</f>
        <v>0</v>
      </c>
      <c r="T185" s="38">
        <f>Лист1!T185</f>
        <v>0</v>
      </c>
      <c r="U185" s="38">
        <f>Лист1!U185</f>
        <v>0</v>
      </c>
      <c r="V185" s="38">
        <f>Лист1!V185</f>
        <v>0</v>
      </c>
      <c r="W185" s="38">
        <f>Лист1!W185</f>
        <v>0</v>
      </c>
      <c r="X185" s="38">
        <f>Лист1!X185</f>
        <v>0</v>
      </c>
      <c r="Y185" s="38">
        <f>Лист1!Y185</f>
        <v>0</v>
      </c>
      <c r="Z185" s="38">
        <f>Лист1!Z185</f>
        <v>0</v>
      </c>
      <c r="AA185" s="38">
        <f>Лист1!AA185</f>
        <v>0</v>
      </c>
      <c r="AB185" s="38">
        <f>Лист1!AB185</f>
        <v>0</v>
      </c>
      <c r="AC185" s="38">
        <f>Лист1!AC185</f>
        <v>0</v>
      </c>
      <c r="AD185" s="38">
        <f>Лист1!AD185</f>
        <v>0</v>
      </c>
      <c r="AE185" s="38">
        <f>Лист1!AE185</f>
        <v>0</v>
      </c>
      <c r="AF185" s="38">
        <f>Лист1!AF185</f>
        <v>0</v>
      </c>
      <c r="AG185" s="33" t="e">
        <f>VLOOKUP($B185,district!$A$2:$E$72,4,0)</f>
        <v>#N/A</v>
      </c>
      <c r="AH185" s="38"/>
      <c r="AI185" s="38"/>
      <c r="AJ185" s="38"/>
      <c r="AK185" s="38"/>
      <c r="AL185" s="38"/>
    </row>
    <row r="186" spans="1:38">
      <c r="A186" s="31">
        <f>Лист1!A186</f>
        <v>0</v>
      </c>
      <c r="B186" s="32" t="str">
        <f>TRIM(Лист1!B186)</f>
        <v/>
      </c>
      <c r="C186" s="38">
        <f>Лист1!C186</f>
        <v>0</v>
      </c>
      <c r="D186" s="38">
        <f>Лист1!D186</f>
        <v>0</v>
      </c>
      <c r="E186" s="38">
        <f>Лист1!E186</f>
        <v>0</v>
      </c>
      <c r="F186" s="38">
        <f>Лист1!F186</f>
        <v>0</v>
      </c>
      <c r="G186" s="38">
        <f>Лист1!G186</f>
        <v>0</v>
      </c>
      <c r="H186" s="38">
        <f>Лист1!H186</f>
        <v>0</v>
      </c>
      <c r="I186" s="38">
        <f>Лист1!I186</f>
        <v>0</v>
      </c>
      <c r="J186" s="38">
        <f>Лист1!J186</f>
        <v>0</v>
      </c>
      <c r="K186" s="38">
        <f>Лист1!K186</f>
        <v>0</v>
      </c>
      <c r="L186" s="38">
        <f>Лист1!L186</f>
        <v>0</v>
      </c>
      <c r="M186" s="38">
        <f>Лист1!M186</f>
        <v>0</v>
      </c>
      <c r="N186" s="38">
        <f>Лист1!N186</f>
        <v>0</v>
      </c>
      <c r="O186" s="38">
        <f>Лист1!O186</f>
        <v>0</v>
      </c>
      <c r="P186" s="38">
        <f>Лист1!P186</f>
        <v>0</v>
      </c>
      <c r="Q186" s="38">
        <f>Лист1!Q186</f>
        <v>0</v>
      </c>
      <c r="R186" s="38">
        <f>Лист1!R186</f>
        <v>0</v>
      </c>
      <c r="S186" s="38">
        <f>Лист1!S186</f>
        <v>0</v>
      </c>
      <c r="T186" s="38">
        <f>Лист1!T186</f>
        <v>0</v>
      </c>
      <c r="U186" s="38">
        <f>Лист1!U186</f>
        <v>0</v>
      </c>
      <c r="V186" s="38">
        <f>Лист1!V186</f>
        <v>0</v>
      </c>
      <c r="W186" s="38">
        <f>Лист1!W186</f>
        <v>0</v>
      </c>
      <c r="X186" s="38">
        <f>Лист1!X186</f>
        <v>0</v>
      </c>
      <c r="Y186" s="38">
        <f>Лист1!Y186</f>
        <v>0</v>
      </c>
      <c r="Z186" s="38">
        <f>Лист1!Z186</f>
        <v>0</v>
      </c>
      <c r="AA186" s="38">
        <f>Лист1!AA186</f>
        <v>0</v>
      </c>
      <c r="AB186" s="38">
        <f>Лист1!AB186</f>
        <v>0</v>
      </c>
      <c r="AC186" s="38">
        <f>Лист1!AC186</f>
        <v>0</v>
      </c>
      <c r="AD186" s="38">
        <f>Лист1!AD186</f>
        <v>0</v>
      </c>
      <c r="AE186" s="38">
        <f>Лист1!AE186</f>
        <v>0</v>
      </c>
      <c r="AF186" s="38">
        <f>Лист1!AF186</f>
        <v>0</v>
      </c>
      <c r="AG186" s="33" t="e">
        <f>VLOOKUP($B186,district!$A$2:$E$72,4,0)</f>
        <v>#N/A</v>
      </c>
      <c r="AH186" s="38"/>
      <c r="AI186" s="38"/>
      <c r="AJ186" s="38"/>
      <c r="AK186" s="38"/>
      <c r="AL186" s="38"/>
    </row>
    <row r="187" spans="1:38">
      <c r="A187" s="31">
        <f>Лист1!A187</f>
        <v>0</v>
      </c>
      <c r="B187" s="32" t="str">
        <f>TRIM(Лист1!B187)</f>
        <v/>
      </c>
      <c r="C187" s="38">
        <f>Лист1!C187</f>
        <v>0</v>
      </c>
      <c r="D187" s="38">
        <f>Лист1!D187</f>
        <v>0</v>
      </c>
      <c r="E187" s="38">
        <f>Лист1!E187</f>
        <v>0</v>
      </c>
      <c r="F187" s="38">
        <f>Лист1!F187</f>
        <v>0</v>
      </c>
      <c r="G187" s="38">
        <f>Лист1!G187</f>
        <v>0</v>
      </c>
      <c r="H187" s="38">
        <f>Лист1!H187</f>
        <v>0</v>
      </c>
      <c r="I187" s="38">
        <f>Лист1!I187</f>
        <v>0</v>
      </c>
      <c r="J187" s="38">
        <f>Лист1!J187</f>
        <v>0</v>
      </c>
      <c r="K187" s="38">
        <f>Лист1!K187</f>
        <v>0</v>
      </c>
      <c r="L187" s="38">
        <f>Лист1!L187</f>
        <v>0</v>
      </c>
      <c r="M187" s="38">
        <f>Лист1!M187</f>
        <v>0</v>
      </c>
      <c r="N187" s="38">
        <f>Лист1!N187</f>
        <v>0</v>
      </c>
      <c r="O187" s="38">
        <f>Лист1!O187</f>
        <v>0</v>
      </c>
      <c r="P187" s="38">
        <f>Лист1!P187</f>
        <v>0</v>
      </c>
      <c r="Q187" s="38">
        <f>Лист1!Q187</f>
        <v>0</v>
      </c>
      <c r="R187" s="38">
        <f>Лист1!R187</f>
        <v>0</v>
      </c>
      <c r="S187" s="38">
        <f>Лист1!S187</f>
        <v>0</v>
      </c>
      <c r="T187" s="38">
        <f>Лист1!T187</f>
        <v>0</v>
      </c>
      <c r="U187" s="38">
        <f>Лист1!U187</f>
        <v>0</v>
      </c>
      <c r="V187" s="38">
        <f>Лист1!V187</f>
        <v>0</v>
      </c>
      <c r="W187" s="38">
        <f>Лист1!W187</f>
        <v>0</v>
      </c>
      <c r="X187" s="38">
        <f>Лист1!X187</f>
        <v>0</v>
      </c>
      <c r="Y187" s="38">
        <f>Лист1!Y187</f>
        <v>0</v>
      </c>
      <c r="Z187" s="38">
        <f>Лист1!Z187</f>
        <v>0</v>
      </c>
      <c r="AA187" s="38">
        <f>Лист1!AA187</f>
        <v>0</v>
      </c>
      <c r="AB187" s="38">
        <f>Лист1!AB187</f>
        <v>0</v>
      </c>
      <c r="AC187" s="38">
        <f>Лист1!AC187</f>
        <v>0</v>
      </c>
      <c r="AD187" s="38">
        <f>Лист1!AD187</f>
        <v>0</v>
      </c>
      <c r="AE187" s="38">
        <f>Лист1!AE187</f>
        <v>0</v>
      </c>
      <c r="AF187" s="38">
        <f>Лист1!AF187</f>
        <v>0</v>
      </c>
      <c r="AG187" s="33" t="e">
        <f>VLOOKUP($B187,district!$A$2:$E$72,4,0)</f>
        <v>#N/A</v>
      </c>
      <c r="AH187" s="38"/>
      <c r="AI187" s="38"/>
      <c r="AJ187" s="38"/>
      <c r="AK187" s="38"/>
      <c r="AL187" s="38"/>
    </row>
    <row r="188" spans="1:38">
      <c r="A188" s="31">
        <f>Лист1!A188</f>
        <v>0</v>
      </c>
      <c r="B188" s="32" t="str">
        <f>TRIM(Лист1!B188)</f>
        <v/>
      </c>
      <c r="C188" s="38">
        <f>Лист1!C188</f>
        <v>0</v>
      </c>
      <c r="D188" s="38">
        <f>Лист1!D188</f>
        <v>0</v>
      </c>
      <c r="E188" s="38">
        <f>Лист1!E188</f>
        <v>0</v>
      </c>
      <c r="F188" s="38">
        <f>Лист1!F188</f>
        <v>0</v>
      </c>
      <c r="G188" s="38">
        <f>Лист1!G188</f>
        <v>0</v>
      </c>
      <c r="H188" s="38">
        <f>Лист1!H188</f>
        <v>0</v>
      </c>
      <c r="I188" s="38">
        <f>Лист1!I188</f>
        <v>0</v>
      </c>
      <c r="J188" s="38">
        <f>Лист1!J188</f>
        <v>0</v>
      </c>
      <c r="K188" s="38">
        <f>Лист1!K188</f>
        <v>0</v>
      </c>
      <c r="L188" s="38">
        <f>Лист1!L188</f>
        <v>0</v>
      </c>
      <c r="M188" s="38">
        <f>Лист1!M188</f>
        <v>0</v>
      </c>
      <c r="N188" s="38">
        <f>Лист1!N188</f>
        <v>0</v>
      </c>
      <c r="O188" s="38">
        <f>Лист1!O188</f>
        <v>0</v>
      </c>
      <c r="P188" s="38">
        <f>Лист1!P188</f>
        <v>0</v>
      </c>
      <c r="Q188" s="38">
        <f>Лист1!Q188</f>
        <v>0</v>
      </c>
      <c r="R188" s="38">
        <f>Лист1!R188</f>
        <v>0</v>
      </c>
      <c r="S188" s="38">
        <f>Лист1!S188</f>
        <v>0</v>
      </c>
      <c r="T188" s="38">
        <f>Лист1!T188</f>
        <v>0</v>
      </c>
      <c r="U188" s="38">
        <f>Лист1!U188</f>
        <v>0</v>
      </c>
      <c r="V188" s="38">
        <f>Лист1!V188</f>
        <v>0</v>
      </c>
      <c r="W188" s="38">
        <f>Лист1!W188</f>
        <v>0</v>
      </c>
      <c r="X188" s="38">
        <f>Лист1!X188</f>
        <v>0</v>
      </c>
      <c r="Y188" s="38">
        <f>Лист1!Y188</f>
        <v>0</v>
      </c>
      <c r="Z188" s="38">
        <f>Лист1!Z188</f>
        <v>0</v>
      </c>
      <c r="AA188" s="38">
        <f>Лист1!AA188</f>
        <v>0</v>
      </c>
      <c r="AB188" s="38">
        <f>Лист1!AB188</f>
        <v>0</v>
      </c>
      <c r="AC188" s="38">
        <f>Лист1!AC188</f>
        <v>0</v>
      </c>
      <c r="AD188" s="38">
        <f>Лист1!AD188</f>
        <v>0</v>
      </c>
      <c r="AE188" s="38">
        <f>Лист1!AE188</f>
        <v>0</v>
      </c>
      <c r="AF188" s="38">
        <f>Лист1!AF188</f>
        <v>0</v>
      </c>
      <c r="AG188" s="33" t="e">
        <f>VLOOKUP($B188,district!$A$2:$E$72,4,0)</f>
        <v>#N/A</v>
      </c>
      <c r="AH188" s="38"/>
      <c r="AI188" s="38"/>
      <c r="AJ188" s="38"/>
      <c r="AK188" s="38"/>
      <c r="AL188" s="38"/>
    </row>
    <row r="189" spans="1:38">
      <c r="A189" s="31">
        <f>Лист1!A189</f>
        <v>0</v>
      </c>
      <c r="B189" s="32" t="str">
        <f>TRIM(Лист1!B189)</f>
        <v/>
      </c>
      <c r="C189" s="38">
        <f>Лист1!C189</f>
        <v>0</v>
      </c>
      <c r="D189" s="38">
        <f>Лист1!D189</f>
        <v>0</v>
      </c>
      <c r="E189" s="38">
        <f>Лист1!E189</f>
        <v>0</v>
      </c>
      <c r="F189" s="38">
        <f>Лист1!F189</f>
        <v>0</v>
      </c>
      <c r="G189" s="38">
        <f>Лист1!G189</f>
        <v>0</v>
      </c>
      <c r="H189" s="38">
        <f>Лист1!H189</f>
        <v>0</v>
      </c>
      <c r="I189" s="38">
        <f>Лист1!I189</f>
        <v>0</v>
      </c>
      <c r="J189" s="38">
        <f>Лист1!J189</f>
        <v>0</v>
      </c>
      <c r="K189" s="38">
        <f>Лист1!K189</f>
        <v>0</v>
      </c>
      <c r="L189" s="38">
        <f>Лист1!L189</f>
        <v>0</v>
      </c>
      <c r="M189" s="38">
        <f>Лист1!M189</f>
        <v>0</v>
      </c>
      <c r="N189" s="38">
        <f>Лист1!N189</f>
        <v>0</v>
      </c>
      <c r="O189" s="38">
        <f>Лист1!O189</f>
        <v>0</v>
      </c>
      <c r="P189" s="38">
        <f>Лист1!P189</f>
        <v>0</v>
      </c>
      <c r="Q189" s="38">
        <f>Лист1!Q189</f>
        <v>0</v>
      </c>
      <c r="R189" s="38">
        <f>Лист1!R189</f>
        <v>0</v>
      </c>
      <c r="S189" s="38">
        <f>Лист1!S189</f>
        <v>0</v>
      </c>
      <c r="T189" s="38">
        <f>Лист1!T189</f>
        <v>0</v>
      </c>
      <c r="U189" s="38">
        <f>Лист1!U189</f>
        <v>0</v>
      </c>
      <c r="V189" s="38">
        <f>Лист1!V189</f>
        <v>0</v>
      </c>
      <c r="W189" s="38">
        <f>Лист1!W189</f>
        <v>0</v>
      </c>
      <c r="X189" s="38">
        <f>Лист1!X189</f>
        <v>0</v>
      </c>
      <c r="Y189" s="38">
        <f>Лист1!Y189</f>
        <v>0</v>
      </c>
      <c r="Z189" s="38">
        <f>Лист1!Z189</f>
        <v>0</v>
      </c>
      <c r="AA189" s="38">
        <f>Лист1!AA189</f>
        <v>0</v>
      </c>
      <c r="AB189" s="38">
        <f>Лист1!AB189</f>
        <v>0</v>
      </c>
      <c r="AC189" s="38">
        <f>Лист1!AC189</f>
        <v>0</v>
      </c>
      <c r="AD189" s="38">
        <f>Лист1!AD189</f>
        <v>0</v>
      </c>
      <c r="AE189" s="38">
        <f>Лист1!AE189</f>
        <v>0</v>
      </c>
      <c r="AF189" s="38">
        <f>Лист1!AF189</f>
        <v>0</v>
      </c>
      <c r="AG189" s="33" t="e">
        <f>VLOOKUP($B189,district!$A$2:$E$72,4,0)</f>
        <v>#N/A</v>
      </c>
      <c r="AH189" s="38"/>
      <c r="AI189" s="38"/>
      <c r="AJ189" s="38"/>
      <c r="AK189" s="38"/>
      <c r="AL189" s="38"/>
    </row>
    <row r="190" spans="1:38">
      <c r="A190" s="31">
        <f>Лист1!A190</f>
        <v>0</v>
      </c>
      <c r="B190" s="32" t="str">
        <f>TRIM(Лист1!B190)</f>
        <v/>
      </c>
      <c r="C190" s="38">
        <f>Лист1!C190</f>
        <v>0</v>
      </c>
      <c r="D190" s="38">
        <f>Лист1!D190</f>
        <v>0</v>
      </c>
      <c r="E190" s="38">
        <f>Лист1!E190</f>
        <v>0</v>
      </c>
      <c r="F190" s="38">
        <f>Лист1!F190</f>
        <v>0</v>
      </c>
      <c r="G190" s="38">
        <f>Лист1!G190</f>
        <v>0</v>
      </c>
      <c r="H190" s="38">
        <f>Лист1!H190</f>
        <v>0</v>
      </c>
      <c r="I190" s="38">
        <f>Лист1!I190</f>
        <v>0</v>
      </c>
      <c r="J190" s="38">
        <f>Лист1!J190</f>
        <v>0</v>
      </c>
      <c r="K190" s="38">
        <f>Лист1!K190</f>
        <v>0</v>
      </c>
      <c r="L190" s="38">
        <f>Лист1!L190</f>
        <v>0</v>
      </c>
      <c r="M190" s="38">
        <f>Лист1!M190</f>
        <v>0</v>
      </c>
      <c r="N190" s="38">
        <f>Лист1!N190</f>
        <v>0</v>
      </c>
      <c r="O190" s="38">
        <f>Лист1!O190</f>
        <v>0</v>
      </c>
      <c r="P190" s="38">
        <f>Лист1!P190</f>
        <v>0</v>
      </c>
      <c r="Q190" s="38">
        <f>Лист1!Q190</f>
        <v>0</v>
      </c>
      <c r="R190" s="38">
        <f>Лист1!R190</f>
        <v>0</v>
      </c>
      <c r="S190" s="38">
        <f>Лист1!S190</f>
        <v>0</v>
      </c>
      <c r="T190" s="38">
        <f>Лист1!T190</f>
        <v>0</v>
      </c>
      <c r="U190" s="38">
        <f>Лист1!U190</f>
        <v>0</v>
      </c>
      <c r="V190" s="38">
        <f>Лист1!V190</f>
        <v>0</v>
      </c>
      <c r="W190" s="38">
        <f>Лист1!W190</f>
        <v>0</v>
      </c>
      <c r="X190" s="38">
        <f>Лист1!X190</f>
        <v>0</v>
      </c>
      <c r="Y190" s="38">
        <f>Лист1!Y190</f>
        <v>0</v>
      </c>
      <c r="Z190" s="38">
        <f>Лист1!Z190</f>
        <v>0</v>
      </c>
      <c r="AA190" s="38">
        <f>Лист1!AA190</f>
        <v>0</v>
      </c>
      <c r="AB190" s="38">
        <f>Лист1!AB190</f>
        <v>0</v>
      </c>
      <c r="AC190" s="38">
        <f>Лист1!AC190</f>
        <v>0</v>
      </c>
      <c r="AD190" s="38">
        <f>Лист1!AD190</f>
        <v>0</v>
      </c>
      <c r="AE190" s="38">
        <f>Лист1!AE190</f>
        <v>0</v>
      </c>
      <c r="AF190" s="38">
        <f>Лист1!AF190</f>
        <v>0</v>
      </c>
      <c r="AG190" s="33" t="e">
        <f>VLOOKUP($B190,district!$A$2:$E$72,4,0)</f>
        <v>#N/A</v>
      </c>
      <c r="AH190" s="38"/>
      <c r="AI190" s="38"/>
      <c r="AJ190" s="38"/>
      <c r="AK190" s="38"/>
      <c r="AL190" s="38"/>
    </row>
    <row r="191" spans="1:38">
      <c r="A191" s="31">
        <f>Лист1!A191</f>
        <v>0</v>
      </c>
      <c r="B191" s="32" t="str">
        <f>TRIM(Лист1!B191)</f>
        <v/>
      </c>
      <c r="C191" s="38">
        <f>Лист1!C191</f>
        <v>0</v>
      </c>
      <c r="D191" s="38">
        <f>Лист1!D191</f>
        <v>0</v>
      </c>
      <c r="E191" s="38">
        <f>Лист1!E191</f>
        <v>0</v>
      </c>
      <c r="F191" s="38">
        <f>Лист1!F191</f>
        <v>0</v>
      </c>
      <c r="G191" s="38">
        <f>Лист1!G191</f>
        <v>0</v>
      </c>
      <c r="H191" s="38">
        <f>Лист1!H191</f>
        <v>0</v>
      </c>
      <c r="I191" s="38">
        <f>Лист1!I191</f>
        <v>0</v>
      </c>
      <c r="J191" s="38">
        <f>Лист1!J191</f>
        <v>0</v>
      </c>
      <c r="K191" s="38">
        <f>Лист1!K191</f>
        <v>0</v>
      </c>
      <c r="L191" s="38">
        <f>Лист1!L191</f>
        <v>0</v>
      </c>
      <c r="M191" s="38">
        <f>Лист1!M191</f>
        <v>0</v>
      </c>
      <c r="N191" s="38">
        <f>Лист1!N191</f>
        <v>0</v>
      </c>
      <c r="O191" s="38">
        <f>Лист1!O191</f>
        <v>0</v>
      </c>
      <c r="P191" s="38">
        <f>Лист1!P191</f>
        <v>0</v>
      </c>
      <c r="Q191" s="38">
        <f>Лист1!Q191</f>
        <v>0</v>
      </c>
      <c r="R191" s="38">
        <f>Лист1!R191</f>
        <v>0</v>
      </c>
      <c r="S191" s="38">
        <f>Лист1!S191</f>
        <v>0</v>
      </c>
      <c r="T191" s="38">
        <f>Лист1!T191</f>
        <v>0</v>
      </c>
      <c r="U191" s="38">
        <f>Лист1!U191</f>
        <v>0</v>
      </c>
      <c r="V191" s="38">
        <f>Лист1!V191</f>
        <v>0</v>
      </c>
      <c r="W191" s="38">
        <f>Лист1!W191</f>
        <v>0</v>
      </c>
      <c r="X191" s="38">
        <f>Лист1!X191</f>
        <v>0</v>
      </c>
      <c r="Y191" s="38">
        <f>Лист1!Y191</f>
        <v>0</v>
      </c>
      <c r="Z191" s="38">
        <f>Лист1!Z191</f>
        <v>0</v>
      </c>
      <c r="AA191" s="38">
        <f>Лист1!AA191</f>
        <v>0</v>
      </c>
      <c r="AB191" s="38">
        <f>Лист1!AB191</f>
        <v>0</v>
      </c>
      <c r="AC191" s="38">
        <f>Лист1!AC191</f>
        <v>0</v>
      </c>
      <c r="AD191" s="38">
        <f>Лист1!AD191</f>
        <v>0</v>
      </c>
      <c r="AE191" s="38">
        <f>Лист1!AE191</f>
        <v>0</v>
      </c>
      <c r="AF191" s="38">
        <f>Лист1!AF191</f>
        <v>0</v>
      </c>
      <c r="AG191" s="33" t="e">
        <f>VLOOKUP($B191,district!$A$2:$E$72,4,0)</f>
        <v>#N/A</v>
      </c>
      <c r="AH191" s="38"/>
      <c r="AI191" s="38"/>
      <c r="AJ191" s="38"/>
      <c r="AK191" s="38"/>
      <c r="AL191" s="38"/>
    </row>
    <row r="192" spans="1:38">
      <c r="A192" s="31">
        <f>Лист1!A192</f>
        <v>0</v>
      </c>
      <c r="B192" s="32" t="str">
        <f>TRIM(Лист1!B192)</f>
        <v/>
      </c>
      <c r="C192" s="38">
        <f>Лист1!C192</f>
        <v>0</v>
      </c>
      <c r="D192" s="38">
        <f>Лист1!D192</f>
        <v>0</v>
      </c>
      <c r="E192" s="38">
        <f>Лист1!E192</f>
        <v>0</v>
      </c>
      <c r="F192" s="38">
        <f>Лист1!F192</f>
        <v>0</v>
      </c>
      <c r="G192" s="38">
        <f>Лист1!G192</f>
        <v>0</v>
      </c>
      <c r="H192" s="38">
        <f>Лист1!H192</f>
        <v>0</v>
      </c>
      <c r="I192" s="38">
        <f>Лист1!I192</f>
        <v>0</v>
      </c>
      <c r="J192" s="38">
        <f>Лист1!J192</f>
        <v>0</v>
      </c>
      <c r="K192" s="38">
        <f>Лист1!K192</f>
        <v>0</v>
      </c>
      <c r="L192" s="38">
        <f>Лист1!L192</f>
        <v>0</v>
      </c>
      <c r="M192" s="38">
        <f>Лист1!M192</f>
        <v>0</v>
      </c>
      <c r="N192" s="38">
        <f>Лист1!N192</f>
        <v>0</v>
      </c>
      <c r="O192" s="38">
        <f>Лист1!O192</f>
        <v>0</v>
      </c>
      <c r="P192" s="38">
        <f>Лист1!P192</f>
        <v>0</v>
      </c>
      <c r="Q192" s="38">
        <f>Лист1!Q192</f>
        <v>0</v>
      </c>
      <c r="R192" s="38">
        <f>Лист1!R192</f>
        <v>0</v>
      </c>
      <c r="S192" s="38">
        <f>Лист1!S192</f>
        <v>0</v>
      </c>
      <c r="T192" s="38">
        <f>Лист1!T192</f>
        <v>0</v>
      </c>
      <c r="U192" s="38">
        <f>Лист1!U192</f>
        <v>0</v>
      </c>
      <c r="V192" s="38">
        <f>Лист1!V192</f>
        <v>0</v>
      </c>
      <c r="W192" s="38">
        <f>Лист1!W192</f>
        <v>0</v>
      </c>
      <c r="X192" s="38">
        <f>Лист1!X192</f>
        <v>0</v>
      </c>
      <c r="Y192" s="38">
        <f>Лист1!Y192</f>
        <v>0</v>
      </c>
      <c r="Z192" s="38">
        <f>Лист1!Z192</f>
        <v>0</v>
      </c>
      <c r="AA192" s="38">
        <f>Лист1!AA192</f>
        <v>0</v>
      </c>
      <c r="AB192" s="38">
        <f>Лист1!AB192</f>
        <v>0</v>
      </c>
      <c r="AC192" s="38">
        <f>Лист1!AC192</f>
        <v>0</v>
      </c>
      <c r="AD192" s="38">
        <f>Лист1!AD192</f>
        <v>0</v>
      </c>
      <c r="AE192" s="38">
        <f>Лист1!AE192</f>
        <v>0</v>
      </c>
      <c r="AF192" s="38">
        <f>Лист1!AF192</f>
        <v>0</v>
      </c>
      <c r="AG192" s="33" t="e">
        <f>VLOOKUP($B192,district!$A$2:$E$72,4,0)</f>
        <v>#N/A</v>
      </c>
      <c r="AH192" s="38"/>
      <c r="AI192" s="38"/>
      <c r="AJ192" s="38"/>
      <c r="AK192" s="38"/>
      <c r="AL192" s="38"/>
    </row>
    <row r="193" spans="1:38">
      <c r="A193" s="31">
        <f>Лист1!A193</f>
        <v>0</v>
      </c>
      <c r="B193" s="32" t="str">
        <f>TRIM(Лист1!B193)</f>
        <v/>
      </c>
      <c r="C193" s="38">
        <f>Лист1!C193</f>
        <v>0</v>
      </c>
      <c r="D193" s="38">
        <f>Лист1!D193</f>
        <v>0</v>
      </c>
      <c r="E193" s="38">
        <f>Лист1!E193</f>
        <v>0</v>
      </c>
      <c r="F193" s="38">
        <f>Лист1!F193</f>
        <v>0</v>
      </c>
      <c r="G193" s="38">
        <f>Лист1!G193</f>
        <v>0</v>
      </c>
      <c r="H193" s="38">
        <f>Лист1!H193</f>
        <v>0</v>
      </c>
      <c r="I193" s="38">
        <f>Лист1!I193</f>
        <v>0</v>
      </c>
      <c r="J193" s="38">
        <f>Лист1!J193</f>
        <v>0</v>
      </c>
      <c r="K193" s="38">
        <f>Лист1!K193</f>
        <v>0</v>
      </c>
      <c r="L193" s="38">
        <f>Лист1!L193</f>
        <v>0</v>
      </c>
      <c r="M193" s="38">
        <f>Лист1!M193</f>
        <v>0</v>
      </c>
      <c r="N193" s="38">
        <f>Лист1!N193</f>
        <v>0</v>
      </c>
      <c r="O193" s="38">
        <f>Лист1!O193</f>
        <v>0</v>
      </c>
      <c r="P193" s="38">
        <f>Лист1!P193</f>
        <v>0</v>
      </c>
      <c r="Q193" s="38">
        <f>Лист1!Q193</f>
        <v>0</v>
      </c>
      <c r="R193" s="38">
        <f>Лист1!R193</f>
        <v>0</v>
      </c>
      <c r="S193" s="38">
        <f>Лист1!S193</f>
        <v>0</v>
      </c>
      <c r="T193" s="38">
        <f>Лист1!T193</f>
        <v>0</v>
      </c>
      <c r="U193" s="38">
        <f>Лист1!U193</f>
        <v>0</v>
      </c>
      <c r="V193" s="38">
        <f>Лист1!V193</f>
        <v>0</v>
      </c>
      <c r="W193" s="38">
        <f>Лист1!W193</f>
        <v>0</v>
      </c>
      <c r="X193" s="38">
        <f>Лист1!X193</f>
        <v>0</v>
      </c>
      <c r="Y193" s="38">
        <f>Лист1!Y193</f>
        <v>0</v>
      </c>
      <c r="Z193" s="38">
        <f>Лист1!Z193</f>
        <v>0</v>
      </c>
      <c r="AA193" s="38">
        <f>Лист1!AA193</f>
        <v>0</v>
      </c>
      <c r="AB193" s="38">
        <f>Лист1!AB193</f>
        <v>0</v>
      </c>
      <c r="AC193" s="38">
        <f>Лист1!AC193</f>
        <v>0</v>
      </c>
      <c r="AD193" s="38">
        <f>Лист1!AD193</f>
        <v>0</v>
      </c>
      <c r="AE193" s="38">
        <f>Лист1!AE193</f>
        <v>0</v>
      </c>
      <c r="AF193" s="38">
        <f>Лист1!AF193</f>
        <v>0</v>
      </c>
      <c r="AG193" s="33" t="e">
        <f>VLOOKUP($B193,district!$A$2:$E$72,4,0)</f>
        <v>#N/A</v>
      </c>
      <c r="AH193" s="38"/>
      <c r="AI193" s="38"/>
      <c r="AJ193" s="38"/>
      <c r="AK193" s="38"/>
      <c r="AL193" s="38"/>
    </row>
    <row r="194" spans="1:38">
      <c r="A194" s="31">
        <f>Лист1!A194</f>
        <v>0</v>
      </c>
      <c r="B194" s="32" t="str">
        <f>TRIM(Лист1!B194)</f>
        <v/>
      </c>
      <c r="C194" s="38">
        <f>Лист1!C194</f>
        <v>0</v>
      </c>
      <c r="D194" s="38">
        <f>Лист1!D194</f>
        <v>0</v>
      </c>
      <c r="E194" s="38">
        <f>Лист1!E194</f>
        <v>0</v>
      </c>
      <c r="F194" s="38">
        <f>Лист1!F194</f>
        <v>0</v>
      </c>
      <c r="G194" s="38">
        <f>Лист1!G194</f>
        <v>0</v>
      </c>
      <c r="H194" s="38">
        <f>Лист1!H194</f>
        <v>0</v>
      </c>
      <c r="I194" s="38">
        <f>Лист1!I194</f>
        <v>0</v>
      </c>
      <c r="J194" s="38">
        <f>Лист1!J194</f>
        <v>0</v>
      </c>
      <c r="K194" s="38">
        <f>Лист1!K194</f>
        <v>0</v>
      </c>
      <c r="L194" s="38">
        <f>Лист1!L194</f>
        <v>0</v>
      </c>
      <c r="M194" s="38">
        <f>Лист1!M194</f>
        <v>0</v>
      </c>
      <c r="N194" s="38">
        <f>Лист1!N194</f>
        <v>0</v>
      </c>
      <c r="O194" s="38">
        <f>Лист1!O194</f>
        <v>0</v>
      </c>
      <c r="P194" s="38">
        <f>Лист1!P194</f>
        <v>0</v>
      </c>
      <c r="Q194" s="38">
        <f>Лист1!Q194</f>
        <v>0</v>
      </c>
      <c r="R194" s="38">
        <f>Лист1!R194</f>
        <v>0</v>
      </c>
      <c r="S194" s="38">
        <f>Лист1!S194</f>
        <v>0</v>
      </c>
      <c r="T194" s="38">
        <f>Лист1!T194</f>
        <v>0</v>
      </c>
      <c r="U194" s="38">
        <f>Лист1!U194</f>
        <v>0</v>
      </c>
      <c r="V194" s="38">
        <f>Лист1!V194</f>
        <v>0</v>
      </c>
      <c r="W194" s="38">
        <f>Лист1!W194</f>
        <v>0</v>
      </c>
      <c r="X194" s="38">
        <f>Лист1!X194</f>
        <v>0</v>
      </c>
      <c r="Y194" s="38">
        <f>Лист1!Y194</f>
        <v>0</v>
      </c>
      <c r="Z194" s="38">
        <f>Лист1!Z194</f>
        <v>0</v>
      </c>
      <c r="AA194" s="38">
        <f>Лист1!AA194</f>
        <v>0</v>
      </c>
      <c r="AB194" s="38">
        <f>Лист1!AB194</f>
        <v>0</v>
      </c>
      <c r="AC194" s="38">
        <f>Лист1!AC194</f>
        <v>0</v>
      </c>
      <c r="AD194" s="38">
        <f>Лист1!AD194</f>
        <v>0</v>
      </c>
      <c r="AE194" s="38">
        <f>Лист1!AE194</f>
        <v>0</v>
      </c>
      <c r="AF194" s="38">
        <f>Лист1!AF194</f>
        <v>0</v>
      </c>
      <c r="AG194" s="33" t="e">
        <f>VLOOKUP($B194,district!$A$2:$E$72,4,0)</f>
        <v>#N/A</v>
      </c>
      <c r="AH194" s="38"/>
      <c r="AI194" s="38"/>
      <c r="AJ194" s="38"/>
      <c r="AK194" s="38"/>
      <c r="AL194" s="38"/>
    </row>
    <row r="195" spans="1:38">
      <c r="A195" s="31">
        <f>Лист1!A195</f>
        <v>0</v>
      </c>
      <c r="B195" s="32" t="str">
        <f>TRIM(Лист1!B195)</f>
        <v/>
      </c>
      <c r="C195" s="38">
        <f>Лист1!C195</f>
        <v>0</v>
      </c>
      <c r="D195" s="38">
        <f>Лист1!D195</f>
        <v>0</v>
      </c>
      <c r="E195" s="38">
        <f>Лист1!E195</f>
        <v>0</v>
      </c>
      <c r="F195" s="38">
        <f>Лист1!F195</f>
        <v>0</v>
      </c>
      <c r="G195" s="38">
        <f>Лист1!G195</f>
        <v>0</v>
      </c>
      <c r="H195" s="38">
        <f>Лист1!H195</f>
        <v>0</v>
      </c>
      <c r="I195" s="38">
        <f>Лист1!I195</f>
        <v>0</v>
      </c>
      <c r="J195" s="38">
        <f>Лист1!J195</f>
        <v>0</v>
      </c>
      <c r="K195" s="38">
        <f>Лист1!K195</f>
        <v>0</v>
      </c>
      <c r="L195" s="38">
        <f>Лист1!L195</f>
        <v>0</v>
      </c>
      <c r="M195" s="38">
        <f>Лист1!M195</f>
        <v>0</v>
      </c>
      <c r="N195" s="38">
        <f>Лист1!N195</f>
        <v>0</v>
      </c>
      <c r="O195" s="38">
        <f>Лист1!O195</f>
        <v>0</v>
      </c>
      <c r="P195" s="38">
        <f>Лист1!P195</f>
        <v>0</v>
      </c>
      <c r="Q195" s="38">
        <f>Лист1!Q195</f>
        <v>0</v>
      </c>
      <c r="R195" s="38">
        <f>Лист1!R195</f>
        <v>0</v>
      </c>
      <c r="S195" s="38">
        <f>Лист1!S195</f>
        <v>0</v>
      </c>
      <c r="T195" s="38">
        <f>Лист1!T195</f>
        <v>0</v>
      </c>
      <c r="U195" s="38">
        <f>Лист1!U195</f>
        <v>0</v>
      </c>
      <c r="V195" s="38">
        <f>Лист1!V195</f>
        <v>0</v>
      </c>
      <c r="W195" s="38">
        <f>Лист1!W195</f>
        <v>0</v>
      </c>
      <c r="X195" s="38">
        <f>Лист1!X195</f>
        <v>0</v>
      </c>
      <c r="Y195" s="38">
        <f>Лист1!Y195</f>
        <v>0</v>
      </c>
      <c r="Z195" s="38">
        <f>Лист1!Z195</f>
        <v>0</v>
      </c>
      <c r="AA195" s="38">
        <f>Лист1!AA195</f>
        <v>0</v>
      </c>
      <c r="AB195" s="38">
        <f>Лист1!AB195</f>
        <v>0</v>
      </c>
      <c r="AC195" s="38">
        <f>Лист1!AC195</f>
        <v>0</v>
      </c>
      <c r="AD195" s="38">
        <f>Лист1!AD195</f>
        <v>0</v>
      </c>
      <c r="AE195" s="38">
        <f>Лист1!AE195</f>
        <v>0</v>
      </c>
      <c r="AF195" s="38">
        <f>Лист1!AF195</f>
        <v>0</v>
      </c>
      <c r="AG195" s="33" t="e">
        <f>VLOOKUP($B195,district!$A$2:$E$72,4,0)</f>
        <v>#N/A</v>
      </c>
      <c r="AH195" s="38"/>
      <c r="AI195" s="38"/>
      <c r="AJ195" s="38"/>
      <c r="AK195" s="38"/>
      <c r="AL195" s="38"/>
    </row>
    <row r="196" spans="1:38">
      <c r="A196" s="31">
        <f>Лист1!A196</f>
        <v>0</v>
      </c>
      <c r="B196" s="32" t="str">
        <f>TRIM(Лист1!B196)</f>
        <v/>
      </c>
      <c r="C196" s="38">
        <f>Лист1!C196</f>
        <v>0</v>
      </c>
      <c r="D196" s="38">
        <f>Лист1!D196</f>
        <v>0</v>
      </c>
      <c r="E196" s="38">
        <f>Лист1!E196</f>
        <v>0</v>
      </c>
      <c r="F196" s="38">
        <f>Лист1!F196</f>
        <v>0</v>
      </c>
      <c r="G196" s="38">
        <f>Лист1!G196</f>
        <v>0</v>
      </c>
      <c r="H196" s="38">
        <f>Лист1!H196</f>
        <v>0</v>
      </c>
      <c r="I196" s="38">
        <f>Лист1!I196</f>
        <v>0</v>
      </c>
      <c r="J196" s="38">
        <f>Лист1!J196</f>
        <v>0</v>
      </c>
      <c r="K196" s="38">
        <f>Лист1!K196</f>
        <v>0</v>
      </c>
      <c r="L196" s="38">
        <f>Лист1!L196</f>
        <v>0</v>
      </c>
      <c r="M196" s="38">
        <f>Лист1!M196</f>
        <v>0</v>
      </c>
      <c r="N196" s="38">
        <f>Лист1!N196</f>
        <v>0</v>
      </c>
      <c r="O196" s="38">
        <f>Лист1!O196</f>
        <v>0</v>
      </c>
      <c r="P196" s="38">
        <f>Лист1!P196</f>
        <v>0</v>
      </c>
      <c r="Q196" s="38">
        <f>Лист1!Q196</f>
        <v>0</v>
      </c>
      <c r="R196" s="38">
        <f>Лист1!R196</f>
        <v>0</v>
      </c>
      <c r="S196" s="38">
        <f>Лист1!S196</f>
        <v>0</v>
      </c>
      <c r="T196" s="38">
        <f>Лист1!T196</f>
        <v>0</v>
      </c>
      <c r="U196" s="38">
        <f>Лист1!U196</f>
        <v>0</v>
      </c>
      <c r="V196" s="38">
        <f>Лист1!V196</f>
        <v>0</v>
      </c>
      <c r="W196" s="38">
        <f>Лист1!W196</f>
        <v>0</v>
      </c>
      <c r="X196" s="38">
        <f>Лист1!X196</f>
        <v>0</v>
      </c>
      <c r="Y196" s="38">
        <f>Лист1!Y196</f>
        <v>0</v>
      </c>
      <c r="Z196" s="38">
        <f>Лист1!Z196</f>
        <v>0</v>
      </c>
      <c r="AA196" s="38">
        <f>Лист1!AA196</f>
        <v>0</v>
      </c>
      <c r="AB196" s="38">
        <f>Лист1!AB196</f>
        <v>0</v>
      </c>
      <c r="AC196" s="38">
        <f>Лист1!AC196</f>
        <v>0</v>
      </c>
      <c r="AD196" s="38">
        <f>Лист1!AD196</f>
        <v>0</v>
      </c>
      <c r="AE196" s="38">
        <f>Лист1!AE196</f>
        <v>0</v>
      </c>
      <c r="AF196" s="38">
        <f>Лист1!AF196</f>
        <v>0</v>
      </c>
      <c r="AG196" s="33" t="e">
        <f>VLOOKUP($B196,district!$A$2:$E$72,4,0)</f>
        <v>#N/A</v>
      </c>
      <c r="AH196" s="38"/>
      <c r="AI196" s="38"/>
      <c r="AJ196" s="38"/>
      <c r="AK196" s="38"/>
      <c r="AL196" s="38"/>
    </row>
    <row r="197" spans="1:38">
      <c r="A197" s="31">
        <f>Лист1!A197</f>
        <v>0</v>
      </c>
      <c r="B197" s="32" t="str">
        <f>TRIM(Лист1!B197)</f>
        <v/>
      </c>
      <c r="C197" s="38">
        <f>Лист1!C197</f>
        <v>0</v>
      </c>
      <c r="D197" s="38">
        <f>Лист1!D197</f>
        <v>0</v>
      </c>
      <c r="E197" s="38">
        <f>Лист1!E197</f>
        <v>0</v>
      </c>
      <c r="F197" s="38">
        <f>Лист1!F197</f>
        <v>0</v>
      </c>
      <c r="G197" s="38">
        <f>Лист1!G197</f>
        <v>0</v>
      </c>
      <c r="H197" s="38">
        <f>Лист1!H197</f>
        <v>0</v>
      </c>
      <c r="I197" s="38">
        <f>Лист1!I197</f>
        <v>0</v>
      </c>
      <c r="J197" s="38">
        <f>Лист1!J197</f>
        <v>0</v>
      </c>
      <c r="K197" s="38">
        <f>Лист1!K197</f>
        <v>0</v>
      </c>
      <c r="L197" s="38">
        <f>Лист1!L197</f>
        <v>0</v>
      </c>
      <c r="M197" s="38">
        <f>Лист1!M197</f>
        <v>0</v>
      </c>
      <c r="N197" s="38">
        <f>Лист1!N197</f>
        <v>0</v>
      </c>
      <c r="O197" s="38">
        <f>Лист1!O197</f>
        <v>0</v>
      </c>
      <c r="P197" s="38">
        <f>Лист1!P197</f>
        <v>0</v>
      </c>
      <c r="Q197" s="38">
        <f>Лист1!Q197</f>
        <v>0</v>
      </c>
      <c r="R197" s="38">
        <f>Лист1!R197</f>
        <v>0</v>
      </c>
      <c r="S197" s="38">
        <f>Лист1!S197</f>
        <v>0</v>
      </c>
      <c r="T197" s="38">
        <f>Лист1!T197</f>
        <v>0</v>
      </c>
      <c r="U197" s="38">
        <f>Лист1!U197</f>
        <v>0</v>
      </c>
      <c r="V197" s="38">
        <f>Лист1!V197</f>
        <v>0</v>
      </c>
      <c r="W197" s="38">
        <f>Лист1!W197</f>
        <v>0</v>
      </c>
      <c r="X197" s="38">
        <f>Лист1!X197</f>
        <v>0</v>
      </c>
      <c r="Y197" s="38">
        <f>Лист1!Y197</f>
        <v>0</v>
      </c>
      <c r="Z197" s="38">
        <f>Лист1!Z197</f>
        <v>0</v>
      </c>
      <c r="AA197" s="38">
        <f>Лист1!AA197</f>
        <v>0</v>
      </c>
      <c r="AB197" s="38">
        <f>Лист1!AB197</f>
        <v>0</v>
      </c>
      <c r="AC197" s="38">
        <f>Лист1!AC197</f>
        <v>0</v>
      </c>
      <c r="AD197" s="38">
        <f>Лист1!AD197</f>
        <v>0</v>
      </c>
      <c r="AE197" s="38">
        <f>Лист1!AE197</f>
        <v>0</v>
      </c>
      <c r="AF197" s="38">
        <f>Лист1!AF197</f>
        <v>0</v>
      </c>
      <c r="AG197" s="33" t="e">
        <f>VLOOKUP($B197,district!$A$2:$E$72,4,0)</f>
        <v>#N/A</v>
      </c>
      <c r="AH197" s="38"/>
      <c r="AI197" s="38"/>
      <c r="AJ197" s="38"/>
      <c r="AK197" s="38"/>
      <c r="AL197" s="38"/>
    </row>
    <row r="198" spans="1:38">
      <c r="A198" s="31">
        <f>Лист1!A198</f>
        <v>0</v>
      </c>
      <c r="B198" s="32" t="str">
        <f>TRIM(Лист1!B198)</f>
        <v/>
      </c>
      <c r="C198" s="38">
        <f>Лист1!C198</f>
        <v>0</v>
      </c>
      <c r="D198" s="38">
        <f>Лист1!D198</f>
        <v>0</v>
      </c>
      <c r="E198" s="38">
        <f>Лист1!E198</f>
        <v>0</v>
      </c>
      <c r="F198" s="38">
        <f>Лист1!F198</f>
        <v>0</v>
      </c>
      <c r="G198" s="38">
        <f>Лист1!G198</f>
        <v>0</v>
      </c>
      <c r="H198" s="38">
        <f>Лист1!H198</f>
        <v>0</v>
      </c>
      <c r="I198" s="38">
        <f>Лист1!I198</f>
        <v>0</v>
      </c>
      <c r="J198" s="38">
        <f>Лист1!J198</f>
        <v>0</v>
      </c>
      <c r="K198" s="38">
        <f>Лист1!K198</f>
        <v>0</v>
      </c>
      <c r="L198" s="38">
        <f>Лист1!L198</f>
        <v>0</v>
      </c>
      <c r="M198" s="38">
        <f>Лист1!M198</f>
        <v>0</v>
      </c>
      <c r="N198" s="38">
        <f>Лист1!N198</f>
        <v>0</v>
      </c>
      <c r="O198" s="38">
        <f>Лист1!O198</f>
        <v>0</v>
      </c>
      <c r="P198" s="38">
        <f>Лист1!P198</f>
        <v>0</v>
      </c>
      <c r="Q198" s="38">
        <f>Лист1!Q198</f>
        <v>0</v>
      </c>
      <c r="R198" s="38">
        <f>Лист1!R198</f>
        <v>0</v>
      </c>
      <c r="S198" s="38">
        <f>Лист1!S198</f>
        <v>0</v>
      </c>
      <c r="T198" s="38">
        <f>Лист1!T198</f>
        <v>0</v>
      </c>
      <c r="U198" s="38">
        <f>Лист1!U198</f>
        <v>0</v>
      </c>
      <c r="V198" s="38">
        <f>Лист1!V198</f>
        <v>0</v>
      </c>
      <c r="W198" s="38">
        <f>Лист1!W198</f>
        <v>0</v>
      </c>
      <c r="X198" s="38">
        <f>Лист1!X198</f>
        <v>0</v>
      </c>
      <c r="Y198" s="38">
        <f>Лист1!Y198</f>
        <v>0</v>
      </c>
      <c r="Z198" s="38">
        <f>Лист1!Z198</f>
        <v>0</v>
      </c>
      <c r="AA198" s="38">
        <f>Лист1!AA198</f>
        <v>0</v>
      </c>
      <c r="AB198" s="38">
        <f>Лист1!AB198</f>
        <v>0</v>
      </c>
      <c r="AC198" s="38">
        <f>Лист1!AC198</f>
        <v>0</v>
      </c>
      <c r="AD198" s="38">
        <f>Лист1!AD198</f>
        <v>0</v>
      </c>
      <c r="AE198" s="38">
        <f>Лист1!AE198</f>
        <v>0</v>
      </c>
      <c r="AF198" s="38">
        <f>Лист1!AF198</f>
        <v>0</v>
      </c>
      <c r="AG198" s="33" t="e">
        <f>VLOOKUP($B198,district!$A$2:$E$72,4,0)</f>
        <v>#N/A</v>
      </c>
      <c r="AH198" s="38"/>
      <c r="AI198" s="38"/>
      <c r="AJ198" s="38"/>
      <c r="AK198" s="38"/>
      <c r="AL198" s="38"/>
    </row>
    <row r="199" spans="1:38">
      <c r="A199" s="31">
        <f>Лист1!A199</f>
        <v>0</v>
      </c>
      <c r="B199" s="32" t="str">
        <f>TRIM(Лист1!B199)</f>
        <v/>
      </c>
      <c r="C199" s="38">
        <f>Лист1!C199</f>
        <v>0</v>
      </c>
      <c r="D199" s="38">
        <f>Лист1!D199</f>
        <v>0</v>
      </c>
      <c r="E199" s="38">
        <f>Лист1!E199</f>
        <v>0</v>
      </c>
      <c r="F199" s="38">
        <f>Лист1!F199</f>
        <v>0</v>
      </c>
      <c r="G199" s="38">
        <f>Лист1!G199</f>
        <v>0</v>
      </c>
      <c r="H199" s="38">
        <f>Лист1!H199</f>
        <v>0</v>
      </c>
      <c r="I199" s="38">
        <f>Лист1!I199</f>
        <v>0</v>
      </c>
      <c r="J199" s="38">
        <f>Лист1!J199</f>
        <v>0</v>
      </c>
      <c r="K199" s="38">
        <f>Лист1!K199</f>
        <v>0</v>
      </c>
      <c r="L199" s="38">
        <f>Лист1!L199</f>
        <v>0</v>
      </c>
      <c r="M199" s="38">
        <f>Лист1!M199</f>
        <v>0</v>
      </c>
      <c r="N199" s="38">
        <f>Лист1!N199</f>
        <v>0</v>
      </c>
      <c r="O199" s="38">
        <f>Лист1!O199</f>
        <v>0</v>
      </c>
      <c r="P199" s="38">
        <f>Лист1!P199</f>
        <v>0</v>
      </c>
      <c r="Q199" s="38">
        <f>Лист1!Q199</f>
        <v>0</v>
      </c>
      <c r="R199" s="38">
        <f>Лист1!R199</f>
        <v>0</v>
      </c>
      <c r="S199" s="38">
        <f>Лист1!S199</f>
        <v>0</v>
      </c>
      <c r="T199" s="38">
        <f>Лист1!T199</f>
        <v>0</v>
      </c>
      <c r="U199" s="38">
        <f>Лист1!U199</f>
        <v>0</v>
      </c>
      <c r="V199" s="38">
        <f>Лист1!V199</f>
        <v>0</v>
      </c>
      <c r="W199" s="38">
        <f>Лист1!W199</f>
        <v>0</v>
      </c>
      <c r="X199" s="38">
        <f>Лист1!X199</f>
        <v>0</v>
      </c>
      <c r="Y199" s="38">
        <f>Лист1!Y199</f>
        <v>0</v>
      </c>
      <c r="Z199" s="38">
        <f>Лист1!Z199</f>
        <v>0</v>
      </c>
      <c r="AA199" s="38">
        <f>Лист1!AA199</f>
        <v>0</v>
      </c>
      <c r="AB199" s="38">
        <f>Лист1!AB199</f>
        <v>0</v>
      </c>
      <c r="AC199" s="38">
        <f>Лист1!AC199</f>
        <v>0</v>
      </c>
      <c r="AD199" s="38">
        <f>Лист1!AD199</f>
        <v>0</v>
      </c>
      <c r="AE199" s="38">
        <f>Лист1!AE199</f>
        <v>0</v>
      </c>
      <c r="AF199" s="38">
        <f>Лист1!AF199</f>
        <v>0</v>
      </c>
      <c r="AG199" s="33" t="e">
        <f>VLOOKUP($B199,district!$A$2:$E$72,4,0)</f>
        <v>#N/A</v>
      </c>
      <c r="AH199" s="38"/>
      <c r="AI199" s="38"/>
      <c r="AJ199" s="38"/>
      <c r="AK199" s="38"/>
      <c r="AL199" s="38"/>
    </row>
    <row r="200" spans="1:38">
      <c r="A200" s="31">
        <f>Лист1!A200</f>
        <v>0</v>
      </c>
      <c r="B200" s="32" t="str">
        <f>TRIM(Лист1!B200)</f>
        <v/>
      </c>
      <c r="C200" s="38">
        <f>Лист1!C200</f>
        <v>0</v>
      </c>
      <c r="D200" s="38">
        <f>Лист1!D200</f>
        <v>0</v>
      </c>
      <c r="E200" s="38">
        <f>Лист1!E200</f>
        <v>0</v>
      </c>
      <c r="F200" s="38">
        <f>Лист1!F200</f>
        <v>0</v>
      </c>
      <c r="G200" s="38">
        <f>Лист1!G200</f>
        <v>0</v>
      </c>
      <c r="H200" s="38">
        <f>Лист1!H200</f>
        <v>0</v>
      </c>
      <c r="I200" s="38">
        <f>Лист1!I200</f>
        <v>0</v>
      </c>
      <c r="J200" s="38">
        <f>Лист1!J200</f>
        <v>0</v>
      </c>
      <c r="K200" s="38">
        <f>Лист1!K200</f>
        <v>0</v>
      </c>
      <c r="L200" s="38">
        <f>Лист1!L200</f>
        <v>0</v>
      </c>
      <c r="M200" s="38">
        <f>Лист1!M200</f>
        <v>0</v>
      </c>
      <c r="N200" s="38">
        <f>Лист1!N200</f>
        <v>0</v>
      </c>
      <c r="O200" s="38">
        <f>Лист1!O200</f>
        <v>0</v>
      </c>
      <c r="P200" s="38">
        <f>Лист1!P200</f>
        <v>0</v>
      </c>
      <c r="Q200" s="38">
        <f>Лист1!Q200</f>
        <v>0</v>
      </c>
      <c r="R200" s="38">
        <f>Лист1!R200</f>
        <v>0</v>
      </c>
      <c r="S200" s="38">
        <f>Лист1!S200</f>
        <v>0</v>
      </c>
      <c r="T200" s="38">
        <f>Лист1!T200</f>
        <v>0</v>
      </c>
      <c r="U200" s="38">
        <f>Лист1!U200</f>
        <v>0</v>
      </c>
      <c r="V200" s="38">
        <f>Лист1!V200</f>
        <v>0</v>
      </c>
      <c r="W200" s="38">
        <f>Лист1!W200</f>
        <v>0</v>
      </c>
      <c r="X200" s="38">
        <f>Лист1!X200</f>
        <v>0</v>
      </c>
      <c r="Y200" s="38">
        <f>Лист1!Y200</f>
        <v>0</v>
      </c>
      <c r="Z200" s="38">
        <f>Лист1!Z200</f>
        <v>0</v>
      </c>
      <c r="AA200" s="38">
        <f>Лист1!AA200</f>
        <v>0</v>
      </c>
      <c r="AB200" s="38">
        <f>Лист1!AB200</f>
        <v>0</v>
      </c>
      <c r="AC200" s="38">
        <f>Лист1!AC200</f>
        <v>0</v>
      </c>
      <c r="AD200" s="38">
        <f>Лист1!AD200</f>
        <v>0</v>
      </c>
      <c r="AE200" s="38">
        <f>Лист1!AE200</f>
        <v>0</v>
      </c>
      <c r="AF200" s="38">
        <f>Лист1!AF200</f>
        <v>0</v>
      </c>
      <c r="AG200" s="33" t="e">
        <f>VLOOKUP($B200,district!$A$2:$E$72,4,0)</f>
        <v>#N/A</v>
      </c>
      <c r="AH200" s="38"/>
      <c r="AI200" s="38"/>
      <c r="AJ200" s="38"/>
      <c r="AK200" s="38"/>
      <c r="AL200" s="38"/>
    </row>
    <row r="201" spans="1:38">
      <c r="A201" s="31">
        <f>Лист1!A201</f>
        <v>0</v>
      </c>
      <c r="B201" s="32" t="str">
        <f>TRIM(Лист1!B201)</f>
        <v/>
      </c>
      <c r="C201" s="38">
        <f>Лист1!C201</f>
        <v>0</v>
      </c>
      <c r="D201" s="38">
        <f>Лист1!D201</f>
        <v>0</v>
      </c>
      <c r="E201" s="38">
        <f>Лист1!E201</f>
        <v>0</v>
      </c>
      <c r="F201" s="38">
        <f>Лист1!F201</f>
        <v>0</v>
      </c>
      <c r="G201" s="38">
        <f>Лист1!G201</f>
        <v>0</v>
      </c>
      <c r="H201" s="38">
        <f>Лист1!H201</f>
        <v>0</v>
      </c>
      <c r="I201" s="38">
        <f>Лист1!I201</f>
        <v>0</v>
      </c>
      <c r="J201" s="38">
        <f>Лист1!J201</f>
        <v>0</v>
      </c>
      <c r="K201" s="38">
        <f>Лист1!K201</f>
        <v>0</v>
      </c>
      <c r="L201" s="38">
        <f>Лист1!L201</f>
        <v>0</v>
      </c>
      <c r="M201" s="38">
        <f>Лист1!M201</f>
        <v>0</v>
      </c>
      <c r="N201" s="38">
        <f>Лист1!N201</f>
        <v>0</v>
      </c>
      <c r="O201" s="38">
        <f>Лист1!O201</f>
        <v>0</v>
      </c>
      <c r="P201" s="38">
        <f>Лист1!P201</f>
        <v>0</v>
      </c>
      <c r="Q201" s="38">
        <f>Лист1!Q201</f>
        <v>0</v>
      </c>
      <c r="R201" s="38">
        <f>Лист1!R201</f>
        <v>0</v>
      </c>
      <c r="S201" s="38">
        <f>Лист1!S201</f>
        <v>0</v>
      </c>
      <c r="T201" s="38">
        <f>Лист1!T201</f>
        <v>0</v>
      </c>
      <c r="U201" s="38">
        <f>Лист1!U201</f>
        <v>0</v>
      </c>
      <c r="V201" s="38">
        <f>Лист1!V201</f>
        <v>0</v>
      </c>
      <c r="W201" s="38">
        <f>Лист1!W201</f>
        <v>0</v>
      </c>
      <c r="X201" s="38">
        <f>Лист1!X201</f>
        <v>0</v>
      </c>
      <c r="Y201" s="38">
        <f>Лист1!Y201</f>
        <v>0</v>
      </c>
      <c r="Z201" s="38">
        <f>Лист1!Z201</f>
        <v>0</v>
      </c>
      <c r="AA201" s="38">
        <f>Лист1!AA201</f>
        <v>0</v>
      </c>
      <c r="AB201" s="38">
        <f>Лист1!AB201</f>
        <v>0</v>
      </c>
      <c r="AC201" s="38">
        <f>Лист1!AC201</f>
        <v>0</v>
      </c>
      <c r="AD201" s="38">
        <f>Лист1!AD201</f>
        <v>0</v>
      </c>
      <c r="AE201" s="38">
        <f>Лист1!AE201</f>
        <v>0</v>
      </c>
      <c r="AF201" s="38">
        <f>Лист1!AF201</f>
        <v>0</v>
      </c>
      <c r="AG201" s="33" t="e">
        <f>VLOOKUP($B201,district!$A$2:$E$72,4,0)</f>
        <v>#N/A</v>
      </c>
      <c r="AH201" s="38"/>
      <c r="AI201" s="38"/>
      <c r="AJ201" s="38"/>
      <c r="AK201" s="38"/>
      <c r="AL201" s="38"/>
    </row>
    <row r="202" spans="1:38">
      <c r="A202" s="31">
        <f>Лист1!A202</f>
        <v>0</v>
      </c>
      <c r="B202" s="32" t="str">
        <f>TRIM(Лист1!B202)</f>
        <v/>
      </c>
      <c r="C202" s="38">
        <f>Лист1!C202</f>
        <v>0</v>
      </c>
      <c r="D202" s="38">
        <f>Лист1!D202</f>
        <v>0</v>
      </c>
      <c r="E202" s="38">
        <f>Лист1!E202</f>
        <v>0</v>
      </c>
      <c r="F202" s="38">
        <f>Лист1!F202</f>
        <v>0</v>
      </c>
      <c r="G202" s="38">
        <f>Лист1!G202</f>
        <v>0</v>
      </c>
      <c r="H202" s="38">
        <f>Лист1!H202</f>
        <v>0</v>
      </c>
      <c r="I202" s="38">
        <f>Лист1!I202</f>
        <v>0</v>
      </c>
      <c r="J202" s="38">
        <f>Лист1!J202</f>
        <v>0</v>
      </c>
      <c r="K202" s="38">
        <f>Лист1!K202</f>
        <v>0</v>
      </c>
      <c r="L202" s="38">
        <f>Лист1!L202</f>
        <v>0</v>
      </c>
      <c r="M202" s="38">
        <f>Лист1!M202</f>
        <v>0</v>
      </c>
      <c r="N202" s="38">
        <f>Лист1!N202</f>
        <v>0</v>
      </c>
      <c r="O202" s="38">
        <f>Лист1!O202</f>
        <v>0</v>
      </c>
      <c r="P202" s="38">
        <f>Лист1!P202</f>
        <v>0</v>
      </c>
      <c r="Q202" s="38">
        <f>Лист1!Q202</f>
        <v>0</v>
      </c>
      <c r="R202" s="38">
        <f>Лист1!R202</f>
        <v>0</v>
      </c>
      <c r="S202" s="38">
        <f>Лист1!S202</f>
        <v>0</v>
      </c>
      <c r="T202" s="38">
        <f>Лист1!T202</f>
        <v>0</v>
      </c>
      <c r="U202" s="38">
        <f>Лист1!U202</f>
        <v>0</v>
      </c>
      <c r="V202" s="38">
        <f>Лист1!V202</f>
        <v>0</v>
      </c>
      <c r="W202" s="38">
        <f>Лист1!W202</f>
        <v>0</v>
      </c>
      <c r="X202" s="38">
        <f>Лист1!X202</f>
        <v>0</v>
      </c>
      <c r="Y202" s="38">
        <f>Лист1!Y202</f>
        <v>0</v>
      </c>
      <c r="Z202" s="38">
        <f>Лист1!Z202</f>
        <v>0</v>
      </c>
      <c r="AA202" s="38">
        <f>Лист1!AA202</f>
        <v>0</v>
      </c>
      <c r="AB202" s="38">
        <f>Лист1!AB202</f>
        <v>0</v>
      </c>
      <c r="AC202" s="38">
        <f>Лист1!AC202</f>
        <v>0</v>
      </c>
      <c r="AD202" s="38">
        <f>Лист1!AD202</f>
        <v>0</v>
      </c>
      <c r="AE202" s="38">
        <f>Лист1!AE202</f>
        <v>0</v>
      </c>
      <c r="AF202" s="38">
        <f>Лист1!AF202</f>
        <v>0</v>
      </c>
      <c r="AG202" s="33" t="e">
        <f>VLOOKUP($B202,district!$A$2:$E$72,4,0)</f>
        <v>#N/A</v>
      </c>
      <c r="AH202" s="38"/>
      <c r="AI202" s="38"/>
      <c r="AJ202" s="38"/>
      <c r="AK202" s="38"/>
      <c r="AL202" s="38"/>
    </row>
    <row r="203" spans="1:38">
      <c r="A203" s="31">
        <f>Лист1!A203</f>
        <v>0</v>
      </c>
      <c r="B203" s="32" t="str">
        <f>TRIM(Лист1!B203)</f>
        <v/>
      </c>
      <c r="C203" s="38">
        <f>Лист1!C203</f>
        <v>0</v>
      </c>
      <c r="D203" s="38">
        <f>Лист1!D203</f>
        <v>0</v>
      </c>
      <c r="E203" s="38">
        <f>Лист1!E203</f>
        <v>0</v>
      </c>
      <c r="F203" s="38">
        <f>Лист1!F203</f>
        <v>0</v>
      </c>
      <c r="G203" s="38">
        <f>Лист1!G203</f>
        <v>0</v>
      </c>
      <c r="H203" s="38">
        <f>Лист1!H203</f>
        <v>0</v>
      </c>
      <c r="I203" s="38">
        <f>Лист1!I203</f>
        <v>0</v>
      </c>
      <c r="J203" s="38">
        <f>Лист1!J203</f>
        <v>0</v>
      </c>
      <c r="K203" s="38">
        <f>Лист1!K203</f>
        <v>0</v>
      </c>
      <c r="L203" s="38">
        <f>Лист1!L203</f>
        <v>0</v>
      </c>
      <c r="M203" s="38">
        <f>Лист1!M203</f>
        <v>0</v>
      </c>
      <c r="N203" s="38">
        <f>Лист1!N203</f>
        <v>0</v>
      </c>
      <c r="O203" s="38">
        <f>Лист1!O203</f>
        <v>0</v>
      </c>
      <c r="P203" s="38">
        <f>Лист1!P203</f>
        <v>0</v>
      </c>
      <c r="Q203" s="38">
        <f>Лист1!Q203</f>
        <v>0</v>
      </c>
      <c r="R203" s="38">
        <f>Лист1!R203</f>
        <v>0</v>
      </c>
      <c r="S203" s="38">
        <f>Лист1!S203</f>
        <v>0</v>
      </c>
      <c r="T203" s="38">
        <f>Лист1!T203</f>
        <v>0</v>
      </c>
      <c r="U203" s="38">
        <f>Лист1!U203</f>
        <v>0</v>
      </c>
      <c r="V203" s="38">
        <f>Лист1!V203</f>
        <v>0</v>
      </c>
      <c r="W203" s="38">
        <f>Лист1!W203</f>
        <v>0</v>
      </c>
      <c r="X203" s="38">
        <f>Лист1!X203</f>
        <v>0</v>
      </c>
      <c r="Y203" s="38">
        <f>Лист1!Y203</f>
        <v>0</v>
      </c>
      <c r="Z203" s="38">
        <f>Лист1!Z203</f>
        <v>0</v>
      </c>
      <c r="AA203" s="38">
        <f>Лист1!AA203</f>
        <v>0</v>
      </c>
      <c r="AB203" s="38">
        <f>Лист1!AB203</f>
        <v>0</v>
      </c>
      <c r="AC203" s="38">
        <f>Лист1!AC203</f>
        <v>0</v>
      </c>
      <c r="AD203" s="38">
        <f>Лист1!AD203</f>
        <v>0</v>
      </c>
      <c r="AE203" s="38">
        <f>Лист1!AE203</f>
        <v>0</v>
      </c>
      <c r="AF203" s="38">
        <f>Лист1!AF203</f>
        <v>0</v>
      </c>
      <c r="AG203" s="33" t="e">
        <f>VLOOKUP($B203,district!$A$2:$E$72,4,0)</f>
        <v>#N/A</v>
      </c>
      <c r="AH203" s="38"/>
      <c r="AI203" s="38"/>
      <c r="AJ203" s="38"/>
      <c r="AK203" s="38"/>
      <c r="AL203" s="38"/>
    </row>
    <row r="204" spans="1:38">
      <c r="A204" s="31">
        <f>Лист1!A204</f>
        <v>0</v>
      </c>
      <c r="B204" s="32" t="str">
        <f>TRIM(Лист1!B204)</f>
        <v/>
      </c>
      <c r="C204" s="38">
        <f>Лист1!C204</f>
        <v>0</v>
      </c>
      <c r="D204" s="38">
        <f>Лист1!D204</f>
        <v>0</v>
      </c>
      <c r="E204" s="38">
        <f>Лист1!E204</f>
        <v>0</v>
      </c>
      <c r="F204" s="38">
        <f>Лист1!F204</f>
        <v>0</v>
      </c>
      <c r="G204" s="38">
        <f>Лист1!G204</f>
        <v>0</v>
      </c>
      <c r="H204" s="38">
        <f>Лист1!H204</f>
        <v>0</v>
      </c>
      <c r="I204" s="38">
        <f>Лист1!I204</f>
        <v>0</v>
      </c>
      <c r="J204" s="38">
        <f>Лист1!J204</f>
        <v>0</v>
      </c>
      <c r="K204" s="38">
        <f>Лист1!K204</f>
        <v>0</v>
      </c>
      <c r="L204" s="38">
        <f>Лист1!L204</f>
        <v>0</v>
      </c>
      <c r="M204" s="38">
        <f>Лист1!M204</f>
        <v>0</v>
      </c>
      <c r="N204" s="38">
        <f>Лист1!N204</f>
        <v>0</v>
      </c>
      <c r="O204" s="38">
        <f>Лист1!O204</f>
        <v>0</v>
      </c>
      <c r="P204" s="38">
        <f>Лист1!P204</f>
        <v>0</v>
      </c>
      <c r="Q204" s="38">
        <f>Лист1!Q204</f>
        <v>0</v>
      </c>
      <c r="R204" s="38">
        <f>Лист1!R204</f>
        <v>0</v>
      </c>
      <c r="S204" s="38">
        <f>Лист1!S204</f>
        <v>0</v>
      </c>
      <c r="T204" s="38">
        <f>Лист1!T204</f>
        <v>0</v>
      </c>
      <c r="U204" s="38">
        <f>Лист1!U204</f>
        <v>0</v>
      </c>
      <c r="V204" s="38">
        <f>Лист1!V204</f>
        <v>0</v>
      </c>
      <c r="W204" s="38">
        <f>Лист1!W204</f>
        <v>0</v>
      </c>
      <c r="X204" s="38">
        <f>Лист1!X204</f>
        <v>0</v>
      </c>
      <c r="Y204" s="38">
        <f>Лист1!Y204</f>
        <v>0</v>
      </c>
      <c r="Z204" s="38">
        <f>Лист1!Z204</f>
        <v>0</v>
      </c>
      <c r="AA204" s="38">
        <f>Лист1!AA204</f>
        <v>0</v>
      </c>
      <c r="AB204" s="38">
        <f>Лист1!AB204</f>
        <v>0</v>
      </c>
      <c r="AC204" s="38">
        <f>Лист1!AC204</f>
        <v>0</v>
      </c>
      <c r="AD204" s="38">
        <f>Лист1!AD204</f>
        <v>0</v>
      </c>
      <c r="AE204" s="38">
        <f>Лист1!AE204</f>
        <v>0</v>
      </c>
      <c r="AF204" s="38">
        <f>Лист1!AF204</f>
        <v>0</v>
      </c>
      <c r="AG204" s="33" t="e">
        <f>VLOOKUP($B204,district!$A$2:$E$72,4,0)</f>
        <v>#N/A</v>
      </c>
      <c r="AH204" s="38"/>
      <c r="AI204" s="38"/>
      <c r="AJ204" s="38"/>
      <c r="AK204" s="38"/>
      <c r="AL204" s="38"/>
    </row>
    <row r="205" spans="1:38">
      <c r="A205" s="31">
        <f>Лист1!A205</f>
        <v>0</v>
      </c>
      <c r="B205" s="32" t="str">
        <f>TRIM(Лист1!B205)</f>
        <v/>
      </c>
      <c r="C205" s="38">
        <f>Лист1!C205</f>
        <v>0</v>
      </c>
      <c r="D205" s="38">
        <f>Лист1!D205</f>
        <v>0</v>
      </c>
      <c r="E205" s="38">
        <f>Лист1!E205</f>
        <v>0</v>
      </c>
      <c r="F205" s="38">
        <f>Лист1!F205</f>
        <v>0</v>
      </c>
      <c r="G205" s="38">
        <f>Лист1!G205</f>
        <v>0</v>
      </c>
      <c r="H205" s="38">
        <f>Лист1!H205</f>
        <v>0</v>
      </c>
      <c r="I205" s="38">
        <f>Лист1!I205</f>
        <v>0</v>
      </c>
      <c r="J205" s="38">
        <f>Лист1!J205</f>
        <v>0</v>
      </c>
      <c r="K205" s="38">
        <f>Лист1!K205</f>
        <v>0</v>
      </c>
      <c r="L205" s="38">
        <f>Лист1!L205</f>
        <v>0</v>
      </c>
      <c r="M205" s="38">
        <f>Лист1!M205</f>
        <v>0</v>
      </c>
      <c r="N205" s="38">
        <f>Лист1!N205</f>
        <v>0</v>
      </c>
      <c r="O205" s="38">
        <f>Лист1!O205</f>
        <v>0</v>
      </c>
      <c r="P205" s="38">
        <f>Лист1!P205</f>
        <v>0</v>
      </c>
      <c r="Q205" s="38">
        <f>Лист1!Q205</f>
        <v>0</v>
      </c>
      <c r="R205" s="38">
        <f>Лист1!R205</f>
        <v>0</v>
      </c>
      <c r="S205" s="38">
        <f>Лист1!S205</f>
        <v>0</v>
      </c>
      <c r="T205" s="38">
        <f>Лист1!T205</f>
        <v>0</v>
      </c>
      <c r="U205" s="38">
        <f>Лист1!U205</f>
        <v>0</v>
      </c>
      <c r="V205" s="38">
        <f>Лист1!V205</f>
        <v>0</v>
      </c>
      <c r="W205" s="38">
        <f>Лист1!W205</f>
        <v>0</v>
      </c>
      <c r="X205" s="38">
        <f>Лист1!X205</f>
        <v>0</v>
      </c>
      <c r="Y205" s="38">
        <f>Лист1!Y205</f>
        <v>0</v>
      </c>
      <c r="Z205" s="38">
        <f>Лист1!Z205</f>
        <v>0</v>
      </c>
      <c r="AA205" s="38">
        <f>Лист1!AA205</f>
        <v>0</v>
      </c>
      <c r="AB205" s="38">
        <f>Лист1!AB205</f>
        <v>0</v>
      </c>
      <c r="AC205" s="38">
        <f>Лист1!AC205</f>
        <v>0</v>
      </c>
      <c r="AD205" s="38">
        <f>Лист1!AD205</f>
        <v>0</v>
      </c>
      <c r="AE205" s="38">
        <f>Лист1!AE205</f>
        <v>0</v>
      </c>
      <c r="AF205" s="38">
        <f>Лист1!AF205</f>
        <v>0</v>
      </c>
      <c r="AG205" s="33" t="e">
        <f>VLOOKUP($B205,district!$A$2:$E$72,4,0)</f>
        <v>#N/A</v>
      </c>
      <c r="AH205" s="38"/>
      <c r="AI205" s="38"/>
      <c r="AJ205" s="38"/>
      <c r="AK205" s="38"/>
      <c r="AL205" s="38"/>
    </row>
    <row r="206" spans="1:38">
      <c r="A206" s="31">
        <f>Лист1!A206</f>
        <v>0</v>
      </c>
      <c r="B206" s="32" t="str">
        <f>TRIM(Лист1!B206)</f>
        <v/>
      </c>
      <c r="C206" s="38">
        <f>Лист1!C206</f>
        <v>0</v>
      </c>
      <c r="D206" s="38">
        <f>Лист1!D206</f>
        <v>0</v>
      </c>
      <c r="E206" s="38">
        <f>Лист1!E206</f>
        <v>0</v>
      </c>
      <c r="F206" s="38">
        <f>Лист1!F206</f>
        <v>0</v>
      </c>
      <c r="G206" s="38">
        <f>Лист1!G206</f>
        <v>0</v>
      </c>
      <c r="H206" s="38">
        <f>Лист1!H206</f>
        <v>0</v>
      </c>
      <c r="I206" s="38">
        <f>Лист1!I206</f>
        <v>0</v>
      </c>
      <c r="J206" s="38">
        <f>Лист1!J206</f>
        <v>0</v>
      </c>
      <c r="K206" s="38">
        <f>Лист1!K206</f>
        <v>0</v>
      </c>
      <c r="L206" s="38">
        <f>Лист1!L206</f>
        <v>0</v>
      </c>
      <c r="M206" s="38">
        <f>Лист1!M206</f>
        <v>0</v>
      </c>
      <c r="N206" s="38">
        <f>Лист1!N206</f>
        <v>0</v>
      </c>
      <c r="O206" s="38">
        <f>Лист1!O206</f>
        <v>0</v>
      </c>
      <c r="P206" s="38">
        <f>Лист1!P206</f>
        <v>0</v>
      </c>
      <c r="Q206" s="38">
        <f>Лист1!Q206</f>
        <v>0</v>
      </c>
      <c r="R206" s="38">
        <f>Лист1!R206</f>
        <v>0</v>
      </c>
      <c r="S206" s="38">
        <f>Лист1!S206</f>
        <v>0</v>
      </c>
      <c r="T206" s="38">
        <f>Лист1!T206</f>
        <v>0</v>
      </c>
      <c r="U206" s="38">
        <f>Лист1!U206</f>
        <v>0</v>
      </c>
      <c r="V206" s="38">
        <f>Лист1!V206</f>
        <v>0</v>
      </c>
      <c r="W206" s="38">
        <f>Лист1!W206</f>
        <v>0</v>
      </c>
      <c r="X206" s="38">
        <f>Лист1!X206</f>
        <v>0</v>
      </c>
      <c r="Y206" s="38">
        <f>Лист1!Y206</f>
        <v>0</v>
      </c>
      <c r="Z206" s="38">
        <f>Лист1!Z206</f>
        <v>0</v>
      </c>
      <c r="AA206" s="38">
        <f>Лист1!AA206</f>
        <v>0</v>
      </c>
      <c r="AB206" s="38">
        <f>Лист1!AB206</f>
        <v>0</v>
      </c>
      <c r="AC206" s="38">
        <f>Лист1!AC206</f>
        <v>0</v>
      </c>
      <c r="AD206" s="38">
        <f>Лист1!AD206</f>
        <v>0</v>
      </c>
      <c r="AE206" s="38">
        <f>Лист1!AE206</f>
        <v>0</v>
      </c>
      <c r="AF206" s="38">
        <f>Лист1!AF206</f>
        <v>0</v>
      </c>
      <c r="AG206" s="33" t="e">
        <f>VLOOKUP($B206,district!$A$2:$E$72,4,0)</f>
        <v>#N/A</v>
      </c>
      <c r="AH206" s="38"/>
      <c r="AI206" s="38"/>
      <c r="AJ206" s="38"/>
      <c r="AK206" s="38"/>
      <c r="AL206" s="38"/>
    </row>
    <row r="207" spans="1:38">
      <c r="A207" s="31">
        <f>Лист1!A207</f>
        <v>0</v>
      </c>
      <c r="B207" s="32" t="str">
        <f>TRIM(Лист1!B207)</f>
        <v/>
      </c>
      <c r="C207" s="38">
        <f>Лист1!C207</f>
        <v>0</v>
      </c>
      <c r="D207" s="38">
        <f>Лист1!D207</f>
        <v>0</v>
      </c>
      <c r="E207" s="38">
        <f>Лист1!E207</f>
        <v>0</v>
      </c>
      <c r="F207" s="38">
        <f>Лист1!F207</f>
        <v>0</v>
      </c>
      <c r="G207" s="38">
        <f>Лист1!G207</f>
        <v>0</v>
      </c>
      <c r="H207" s="38">
        <f>Лист1!H207</f>
        <v>0</v>
      </c>
      <c r="I207" s="38">
        <f>Лист1!I207</f>
        <v>0</v>
      </c>
      <c r="J207" s="38">
        <f>Лист1!J207</f>
        <v>0</v>
      </c>
      <c r="K207" s="38">
        <f>Лист1!K207</f>
        <v>0</v>
      </c>
      <c r="L207" s="38">
        <f>Лист1!L207</f>
        <v>0</v>
      </c>
      <c r="M207" s="38">
        <f>Лист1!M207</f>
        <v>0</v>
      </c>
      <c r="N207" s="38">
        <f>Лист1!N207</f>
        <v>0</v>
      </c>
      <c r="O207" s="38">
        <f>Лист1!O207</f>
        <v>0</v>
      </c>
      <c r="P207" s="38">
        <f>Лист1!P207</f>
        <v>0</v>
      </c>
      <c r="Q207" s="38">
        <f>Лист1!Q207</f>
        <v>0</v>
      </c>
      <c r="R207" s="38">
        <f>Лист1!R207</f>
        <v>0</v>
      </c>
      <c r="S207" s="38">
        <f>Лист1!S207</f>
        <v>0</v>
      </c>
      <c r="T207" s="38">
        <f>Лист1!T207</f>
        <v>0</v>
      </c>
      <c r="U207" s="38">
        <f>Лист1!U207</f>
        <v>0</v>
      </c>
      <c r="V207" s="38">
        <f>Лист1!V207</f>
        <v>0</v>
      </c>
      <c r="W207" s="38">
        <f>Лист1!W207</f>
        <v>0</v>
      </c>
      <c r="X207" s="38">
        <f>Лист1!X207</f>
        <v>0</v>
      </c>
      <c r="Y207" s="38">
        <f>Лист1!Y207</f>
        <v>0</v>
      </c>
      <c r="Z207" s="38">
        <f>Лист1!Z207</f>
        <v>0</v>
      </c>
      <c r="AA207" s="38">
        <f>Лист1!AA207</f>
        <v>0</v>
      </c>
      <c r="AB207" s="38">
        <f>Лист1!AB207</f>
        <v>0</v>
      </c>
      <c r="AC207" s="38">
        <f>Лист1!AC207</f>
        <v>0</v>
      </c>
      <c r="AD207" s="38">
        <f>Лист1!AD207</f>
        <v>0</v>
      </c>
      <c r="AE207" s="38">
        <f>Лист1!AE207</f>
        <v>0</v>
      </c>
      <c r="AF207" s="38">
        <f>Лист1!AF207</f>
        <v>0</v>
      </c>
      <c r="AG207" s="33" t="e">
        <f>VLOOKUP($B207,district!$A$2:$E$72,4,0)</f>
        <v>#N/A</v>
      </c>
      <c r="AH207" s="38"/>
      <c r="AI207" s="38"/>
      <c r="AJ207" s="38"/>
      <c r="AK207" s="38"/>
      <c r="AL207" s="38"/>
    </row>
    <row r="208" spans="1:38">
      <c r="A208" s="31">
        <f>Лист1!A208</f>
        <v>0</v>
      </c>
      <c r="B208" s="32" t="str">
        <f>TRIM(Лист1!B208)</f>
        <v/>
      </c>
      <c r="C208" s="38">
        <f>Лист1!C208</f>
        <v>0</v>
      </c>
      <c r="D208" s="38">
        <f>Лист1!D208</f>
        <v>0</v>
      </c>
      <c r="E208" s="38">
        <f>Лист1!E208</f>
        <v>0</v>
      </c>
      <c r="F208" s="38">
        <f>Лист1!F208</f>
        <v>0</v>
      </c>
      <c r="G208" s="38">
        <f>Лист1!G208</f>
        <v>0</v>
      </c>
      <c r="H208" s="38">
        <f>Лист1!H208</f>
        <v>0</v>
      </c>
      <c r="I208" s="38">
        <f>Лист1!I208</f>
        <v>0</v>
      </c>
      <c r="J208" s="38">
        <f>Лист1!J208</f>
        <v>0</v>
      </c>
      <c r="K208" s="38">
        <f>Лист1!K208</f>
        <v>0</v>
      </c>
      <c r="L208" s="38">
        <f>Лист1!L208</f>
        <v>0</v>
      </c>
      <c r="M208" s="38">
        <f>Лист1!M208</f>
        <v>0</v>
      </c>
      <c r="N208" s="38">
        <f>Лист1!N208</f>
        <v>0</v>
      </c>
      <c r="O208" s="38">
        <f>Лист1!O208</f>
        <v>0</v>
      </c>
      <c r="P208" s="38">
        <f>Лист1!P208</f>
        <v>0</v>
      </c>
      <c r="Q208" s="38">
        <f>Лист1!Q208</f>
        <v>0</v>
      </c>
      <c r="R208" s="38">
        <f>Лист1!R208</f>
        <v>0</v>
      </c>
      <c r="S208" s="38">
        <f>Лист1!S208</f>
        <v>0</v>
      </c>
      <c r="T208" s="38">
        <f>Лист1!T208</f>
        <v>0</v>
      </c>
      <c r="U208" s="38">
        <f>Лист1!U208</f>
        <v>0</v>
      </c>
      <c r="V208" s="38">
        <f>Лист1!V208</f>
        <v>0</v>
      </c>
      <c r="W208" s="38">
        <f>Лист1!W208</f>
        <v>0</v>
      </c>
      <c r="X208" s="38">
        <f>Лист1!X208</f>
        <v>0</v>
      </c>
      <c r="Y208" s="38">
        <f>Лист1!Y208</f>
        <v>0</v>
      </c>
      <c r="Z208" s="38">
        <f>Лист1!Z208</f>
        <v>0</v>
      </c>
      <c r="AA208" s="38">
        <f>Лист1!AA208</f>
        <v>0</v>
      </c>
      <c r="AB208" s="38">
        <f>Лист1!AB208</f>
        <v>0</v>
      </c>
      <c r="AC208" s="38">
        <f>Лист1!AC208</f>
        <v>0</v>
      </c>
      <c r="AD208" s="38">
        <f>Лист1!AD208</f>
        <v>0</v>
      </c>
      <c r="AE208" s="38">
        <f>Лист1!AE208</f>
        <v>0</v>
      </c>
      <c r="AF208" s="38">
        <f>Лист1!AF208</f>
        <v>0</v>
      </c>
      <c r="AG208" s="33" t="e">
        <f>VLOOKUP($B208,district!$A$2:$E$72,4,0)</f>
        <v>#N/A</v>
      </c>
      <c r="AH208" s="38"/>
      <c r="AI208" s="38"/>
      <c r="AJ208" s="38"/>
      <c r="AK208" s="38"/>
      <c r="AL208" s="38"/>
    </row>
    <row r="209" spans="1:38">
      <c r="A209" s="31">
        <f>Лист1!A209</f>
        <v>0</v>
      </c>
      <c r="B209" s="32" t="str">
        <f>TRIM(Лист1!B209)</f>
        <v/>
      </c>
      <c r="C209" s="38">
        <f>Лист1!C209</f>
        <v>0</v>
      </c>
      <c r="D209" s="38">
        <f>Лист1!D209</f>
        <v>0</v>
      </c>
      <c r="E209" s="38">
        <f>Лист1!E209</f>
        <v>0</v>
      </c>
      <c r="F209" s="38">
        <f>Лист1!F209</f>
        <v>0</v>
      </c>
      <c r="G209" s="38">
        <f>Лист1!G209</f>
        <v>0</v>
      </c>
      <c r="H209" s="38">
        <f>Лист1!H209</f>
        <v>0</v>
      </c>
      <c r="I209" s="38">
        <f>Лист1!I209</f>
        <v>0</v>
      </c>
      <c r="J209" s="38">
        <f>Лист1!J209</f>
        <v>0</v>
      </c>
      <c r="K209" s="38">
        <f>Лист1!K209</f>
        <v>0</v>
      </c>
      <c r="L209" s="38">
        <f>Лист1!L209</f>
        <v>0</v>
      </c>
      <c r="M209" s="38">
        <f>Лист1!M209</f>
        <v>0</v>
      </c>
      <c r="N209" s="38">
        <f>Лист1!N209</f>
        <v>0</v>
      </c>
      <c r="O209" s="38">
        <f>Лист1!O209</f>
        <v>0</v>
      </c>
      <c r="P209" s="38">
        <f>Лист1!P209</f>
        <v>0</v>
      </c>
      <c r="Q209" s="38">
        <f>Лист1!Q209</f>
        <v>0</v>
      </c>
      <c r="R209" s="38">
        <f>Лист1!R209</f>
        <v>0</v>
      </c>
      <c r="S209" s="38">
        <f>Лист1!S209</f>
        <v>0</v>
      </c>
      <c r="T209" s="38">
        <f>Лист1!T209</f>
        <v>0</v>
      </c>
      <c r="U209" s="38">
        <f>Лист1!U209</f>
        <v>0</v>
      </c>
      <c r="V209" s="38">
        <f>Лист1!V209</f>
        <v>0</v>
      </c>
      <c r="W209" s="38">
        <f>Лист1!W209</f>
        <v>0</v>
      </c>
      <c r="X209" s="38">
        <f>Лист1!X209</f>
        <v>0</v>
      </c>
      <c r="Y209" s="38">
        <f>Лист1!Y209</f>
        <v>0</v>
      </c>
      <c r="Z209" s="38">
        <f>Лист1!Z209</f>
        <v>0</v>
      </c>
      <c r="AA209" s="38">
        <f>Лист1!AA209</f>
        <v>0</v>
      </c>
      <c r="AB209" s="38">
        <f>Лист1!AB209</f>
        <v>0</v>
      </c>
      <c r="AC209" s="38">
        <f>Лист1!AC209</f>
        <v>0</v>
      </c>
      <c r="AD209" s="38">
        <f>Лист1!AD209</f>
        <v>0</v>
      </c>
      <c r="AE209" s="38">
        <f>Лист1!AE209</f>
        <v>0</v>
      </c>
      <c r="AF209" s="38">
        <f>Лист1!AF209</f>
        <v>0</v>
      </c>
      <c r="AG209" s="33" t="e">
        <f>VLOOKUP($B209,district!$A$2:$E$72,4,0)</f>
        <v>#N/A</v>
      </c>
      <c r="AH209" s="38"/>
      <c r="AI209" s="38"/>
      <c r="AJ209" s="38"/>
      <c r="AK209" s="38"/>
      <c r="AL209" s="38"/>
    </row>
    <row r="210" spans="1:38">
      <c r="A210" s="31">
        <f>Лист1!A210</f>
        <v>0</v>
      </c>
      <c r="B210" s="32" t="str">
        <f>TRIM(Лист1!B210)</f>
        <v/>
      </c>
      <c r="C210" s="38">
        <f>Лист1!C210</f>
        <v>0</v>
      </c>
      <c r="D210" s="38">
        <f>Лист1!D210</f>
        <v>0</v>
      </c>
      <c r="E210" s="38">
        <f>Лист1!E210</f>
        <v>0</v>
      </c>
      <c r="F210" s="38">
        <f>Лист1!F210</f>
        <v>0</v>
      </c>
      <c r="G210" s="38">
        <f>Лист1!G210</f>
        <v>0</v>
      </c>
      <c r="H210" s="38">
        <f>Лист1!H210</f>
        <v>0</v>
      </c>
      <c r="I210" s="38">
        <f>Лист1!I210</f>
        <v>0</v>
      </c>
      <c r="J210" s="38">
        <f>Лист1!J210</f>
        <v>0</v>
      </c>
      <c r="K210" s="38">
        <f>Лист1!K210</f>
        <v>0</v>
      </c>
      <c r="L210" s="38">
        <f>Лист1!L210</f>
        <v>0</v>
      </c>
      <c r="M210" s="38">
        <f>Лист1!M210</f>
        <v>0</v>
      </c>
      <c r="N210" s="38">
        <f>Лист1!N210</f>
        <v>0</v>
      </c>
      <c r="O210" s="38">
        <f>Лист1!O210</f>
        <v>0</v>
      </c>
      <c r="P210" s="38">
        <f>Лист1!P210</f>
        <v>0</v>
      </c>
      <c r="Q210" s="38">
        <f>Лист1!Q210</f>
        <v>0</v>
      </c>
      <c r="R210" s="38">
        <f>Лист1!R210</f>
        <v>0</v>
      </c>
      <c r="S210" s="38">
        <f>Лист1!S210</f>
        <v>0</v>
      </c>
      <c r="T210" s="38">
        <f>Лист1!T210</f>
        <v>0</v>
      </c>
      <c r="U210" s="38">
        <f>Лист1!U210</f>
        <v>0</v>
      </c>
      <c r="V210" s="38">
        <f>Лист1!V210</f>
        <v>0</v>
      </c>
      <c r="W210" s="38">
        <f>Лист1!W210</f>
        <v>0</v>
      </c>
      <c r="X210" s="38">
        <f>Лист1!X210</f>
        <v>0</v>
      </c>
      <c r="Y210" s="38">
        <f>Лист1!Y210</f>
        <v>0</v>
      </c>
      <c r="Z210" s="38">
        <f>Лист1!Z210</f>
        <v>0</v>
      </c>
      <c r="AA210" s="38">
        <f>Лист1!AA210</f>
        <v>0</v>
      </c>
      <c r="AB210" s="38">
        <f>Лист1!AB210</f>
        <v>0</v>
      </c>
      <c r="AC210" s="38">
        <f>Лист1!AC210</f>
        <v>0</v>
      </c>
      <c r="AD210" s="38">
        <f>Лист1!AD210</f>
        <v>0</v>
      </c>
      <c r="AE210" s="38">
        <f>Лист1!AE210</f>
        <v>0</v>
      </c>
      <c r="AF210" s="38">
        <f>Лист1!AF210</f>
        <v>0</v>
      </c>
      <c r="AG210" s="33" t="e">
        <f>VLOOKUP($B210,district!$A$2:$E$72,4,0)</f>
        <v>#N/A</v>
      </c>
      <c r="AH210" s="38"/>
      <c r="AI210" s="38"/>
      <c r="AJ210" s="38"/>
      <c r="AK210" s="38"/>
      <c r="AL210" s="38"/>
    </row>
    <row r="211" spans="1:38">
      <c r="A211" s="31">
        <f>Лист1!A211</f>
        <v>0</v>
      </c>
      <c r="B211" s="32" t="str">
        <f>TRIM(Лист1!B211)</f>
        <v/>
      </c>
      <c r="C211" s="38">
        <f>Лист1!C211</f>
        <v>0</v>
      </c>
      <c r="D211" s="38">
        <f>Лист1!D211</f>
        <v>0</v>
      </c>
      <c r="E211" s="38">
        <f>Лист1!E211</f>
        <v>0</v>
      </c>
      <c r="F211" s="38">
        <f>Лист1!F211</f>
        <v>0</v>
      </c>
      <c r="G211" s="38">
        <f>Лист1!G211</f>
        <v>0</v>
      </c>
      <c r="H211" s="38">
        <f>Лист1!H211</f>
        <v>0</v>
      </c>
      <c r="I211" s="38">
        <f>Лист1!I211</f>
        <v>0</v>
      </c>
      <c r="J211" s="38">
        <f>Лист1!J211</f>
        <v>0</v>
      </c>
      <c r="K211" s="38">
        <f>Лист1!K211</f>
        <v>0</v>
      </c>
      <c r="L211" s="38">
        <f>Лист1!L211</f>
        <v>0</v>
      </c>
      <c r="M211" s="38">
        <f>Лист1!M211</f>
        <v>0</v>
      </c>
      <c r="N211" s="38">
        <f>Лист1!N211</f>
        <v>0</v>
      </c>
      <c r="O211" s="38">
        <f>Лист1!O211</f>
        <v>0</v>
      </c>
      <c r="P211" s="38">
        <f>Лист1!P211</f>
        <v>0</v>
      </c>
      <c r="Q211" s="38">
        <f>Лист1!Q211</f>
        <v>0</v>
      </c>
      <c r="R211" s="38">
        <f>Лист1!R211</f>
        <v>0</v>
      </c>
      <c r="S211" s="38">
        <f>Лист1!S211</f>
        <v>0</v>
      </c>
      <c r="T211" s="38">
        <f>Лист1!T211</f>
        <v>0</v>
      </c>
      <c r="U211" s="38">
        <f>Лист1!U211</f>
        <v>0</v>
      </c>
      <c r="V211" s="38">
        <f>Лист1!V211</f>
        <v>0</v>
      </c>
      <c r="W211" s="38">
        <f>Лист1!W211</f>
        <v>0</v>
      </c>
      <c r="X211" s="38">
        <f>Лист1!X211</f>
        <v>0</v>
      </c>
      <c r="Y211" s="38">
        <f>Лист1!Y211</f>
        <v>0</v>
      </c>
      <c r="Z211" s="38">
        <f>Лист1!Z211</f>
        <v>0</v>
      </c>
      <c r="AA211" s="38">
        <f>Лист1!AA211</f>
        <v>0</v>
      </c>
      <c r="AB211" s="38">
        <f>Лист1!AB211</f>
        <v>0</v>
      </c>
      <c r="AC211" s="38">
        <f>Лист1!AC211</f>
        <v>0</v>
      </c>
      <c r="AD211" s="38">
        <f>Лист1!AD211</f>
        <v>0</v>
      </c>
      <c r="AE211" s="38">
        <f>Лист1!AE211</f>
        <v>0</v>
      </c>
      <c r="AF211" s="38">
        <f>Лист1!AF211</f>
        <v>0</v>
      </c>
      <c r="AG211" s="33" t="e">
        <f>VLOOKUP($B211,district!$A$2:$E$72,4,0)</f>
        <v>#N/A</v>
      </c>
      <c r="AH211" s="38"/>
      <c r="AI211" s="38"/>
      <c r="AJ211" s="38"/>
      <c r="AK211" s="38"/>
      <c r="AL211" s="38"/>
    </row>
    <row r="212" spans="1:38">
      <c r="A212" s="31">
        <f>Лист1!A212</f>
        <v>0</v>
      </c>
      <c r="B212" s="32" t="str">
        <f>TRIM(Лист1!B212)</f>
        <v/>
      </c>
      <c r="C212" s="38">
        <f>Лист1!C212</f>
        <v>0</v>
      </c>
      <c r="D212" s="38">
        <f>Лист1!D212</f>
        <v>0</v>
      </c>
      <c r="E212" s="38">
        <f>Лист1!E212</f>
        <v>0</v>
      </c>
      <c r="F212" s="38">
        <f>Лист1!F212</f>
        <v>0</v>
      </c>
      <c r="G212" s="38">
        <f>Лист1!G212</f>
        <v>0</v>
      </c>
      <c r="H212" s="38">
        <f>Лист1!H212</f>
        <v>0</v>
      </c>
      <c r="I212" s="38">
        <f>Лист1!I212</f>
        <v>0</v>
      </c>
      <c r="J212" s="38">
        <f>Лист1!J212</f>
        <v>0</v>
      </c>
      <c r="K212" s="38">
        <f>Лист1!K212</f>
        <v>0</v>
      </c>
      <c r="L212" s="38">
        <f>Лист1!L212</f>
        <v>0</v>
      </c>
      <c r="M212" s="38">
        <f>Лист1!M212</f>
        <v>0</v>
      </c>
      <c r="N212" s="38">
        <f>Лист1!N212</f>
        <v>0</v>
      </c>
      <c r="O212" s="38">
        <f>Лист1!O212</f>
        <v>0</v>
      </c>
      <c r="P212" s="38">
        <f>Лист1!P212</f>
        <v>0</v>
      </c>
      <c r="Q212" s="38">
        <f>Лист1!Q212</f>
        <v>0</v>
      </c>
      <c r="R212" s="38">
        <f>Лист1!R212</f>
        <v>0</v>
      </c>
      <c r="S212" s="38">
        <f>Лист1!S212</f>
        <v>0</v>
      </c>
      <c r="T212" s="38">
        <f>Лист1!T212</f>
        <v>0</v>
      </c>
      <c r="U212" s="38">
        <f>Лист1!U212</f>
        <v>0</v>
      </c>
      <c r="V212" s="38">
        <f>Лист1!V212</f>
        <v>0</v>
      </c>
      <c r="W212" s="38">
        <f>Лист1!W212</f>
        <v>0</v>
      </c>
      <c r="X212" s="38">
        <f>Лист1!X212</f>
        <v>0</v>
      </c>
      <c r="Y212" s="38">
        <f>Лист1!Y212</f>
        <v>0</v>
      </c>
      <c r="Z212" s="38">
        <f>Лист1!Z212</f>
        <v>0</v>
      </c>
      <c r="AA212" s="38">
        <f>Лист1!AA212</f>
        <v>0</v>
      </c>
      <c r="AB212" s="38">
        <f>Лист1!AB212</f>
        <v>0</v>
      </c>
      <c r="AC212" s="38">
        <f>Лист1!AC212</f>
        <v>0</v>
      </c>
      <c r="AD212" s="38">
        <f>Лист1!AD212</f>
        <v>0</v>
      </c>
      <c r="AE212" s="38">
        <f>Лист1!AE212</f>
        <v>0</v>
      </c>
      <c r="AF212" s="38">
        <f>Лист1!AF212</f>
        <v>0</v>
      </c>
      <c r="AG212" s="33" t="e">
        <f>VLOOKUP($B212,district!$A$2:$E$72,4,0)</f>
        <v>#N/A</v>
      </c>
      <c r="AH212" s="38"/>
      <c r="AI212" s="38"/>
      <c r="AJ212" s="38"/>
      <c r="AK212" s="38"/>
      <c r="AL212" s="38"/>
    </row>
    <row r="213" spans="1:38">
      <c r="A213" s="31">
        <f>Лист1!A213</f>
        <v>0</v>
      </c>
      <c r="B213" s="32" t="str">
        <f>TRIM(Лист1!B213)</f>
        <v/>
      </c>
      <c r="C213" s="38">
        <f>Лист1!C213</f>
        <v>0</v>
      </c>
      <c r="D213" s="38">
        <f>Лист1!D213</f>
        <v>0</v>
      </c>
      <c r="E213" s="38">
        <f>Лист1!E213</f>
        <v>0</v>
      </c>
      <c r="F213" s="38">
        <f>Лист1!F213</f>
        <v>0</v>
      </c>
      <c r="G213" s="38">
        <f>Лист1!G213</f>
        <v>0</v>
      </c>
      <c r="H213" s="38">
        <f>Лист1!H213</f>
        <v>0</v>
      </c>
      <c r="I213" s="38">
        <f>Лист1!I213</f>
        <v>0</v>
      </c>
      <c r="J213" s="38">
        <f>Лист1!J213</f>
        <v>0</v>
      </c>
      <c r="K213" s="38">
        <f>Лист1!K213</f>
        <v>0</v>
      </c>
      <c r="L213" s="38">
        <f>Лист1!L213</f>
        <v>0</v>
      </c>
      <c r="M213" s="38">
        <f>Лист1!M213</f>
        <v>0</v>
      </c>
      <c r="N213" s="38">
        <f>Лист1!N213</f>
        <v>0</v>
      </c>
      <c r="O213" s="38">
        <f>Лист1!O213</f>
        <v>0</v>
      </c>
      <c r="P213" s="38">
        <f>Лист1!P213</f>
        <v>0</v>
      </c>
      <c r="Q213" s="38">
        <f>Лист1!Q213</f>
        <v>0</v>
      </c>
      <c r="R213" s="38">
        <f>Лист1!R213</f>
        <v>0</v>
      </c>
      <c r="S213" s="38">
        <f>Лист1!S213</f>
        <v>0</v>
      </c>
      <c r="T213" s="38">
        <f>Лист1!T213</f>
        <v>0</v>
      </c>
      <c r="U213" s="38">
        <f>Лист1!U213</f>
        <v>0</v>
      </c>
      <c r="V213" s="38">
        <f>Лист1!V213</f>
        <v>0</v>
      </c>
      <c r="W213" s="38">
        <f>Лист1!W213</f>
        <v>0</v>
      </c>
      <c r="X213" s="38">
        <f>Лист1!X213</f>
        <v>0</v>
      </c>
      <c r="Y213" s="38">
        <f>Лист1!Y213</f>
        <v>0</v>
      </c>
      <c r="Z213" s="38">
        <f>Лист1!Z213</f>
        <v>0</v>
      </c>
      <c r="AA213" s="38">
        <f>Лист1!AA213</f>
        <v>0</v>
      </c>
      <c r="AB213" s="38">
        <f>Лист1!AB213</f>
        <v>0</v>
      </c>
      <c r="AC213" s="38">
        <f>Лист1!AC213</f>
        <v>0</v>
      </c>
      <c r="AD213" s="38">
        <f>Лист1!AD213</f>
        <v>0</v>
      </c>
      <c r="AE213" s="38">
        <f>Лист1!AE213</f>
        <v>0</v>
      </c>
      <c r="AF213" s="38">
        <f>Лист1!AF213</f>
        <v>0</v>
      </c>
      <c r="AG213" s="33" t="e">
        <f>VLOOKUP($B213,district!$A$2:$E$72,4,0)</f>
        <v>#N/A</v>
      </c>
      <c r="AH213" s="38"/>
      <c r="AI213" s="38"/>
      <c r="AJ213" s="38"/>
      <c r="AK213" s="38"/>
      <c r="AL213" s="38"/>
    </row>
    <row r="214" spans="1:38">
      <c r="A214" s="31">
        <f>Лист1!A214</f>
        <v>0</v>
      </c>
      <c r="B214" s="32" t="str">
        <f>TRIM(Лист1!B214)</f>
        <v/>
      </c>
      <c r="C214" s="38">
        <f>Лист1!C214</f>
        <v>0</v>
      </c>
      <c r="D214" s="38">
        <f>Лист1!D214</f>
        <v>0</v>
      </c>
      <c r="E214" s="38">
        <f>Лист1!E214</f>
        <v>0</v>
      </c>
      <c r="F214" s="38">
        <f>Лист1!F214</f>
        <v>0</v>
      </c>
      <c r="G214" s="38">
        <f>Лист1!G214</f>
        <v>0</v>
      </c>
      <c r="H214" s="38">
        <f>Лист1!H214</f>
        <v>0</v>
      </c>
      <c r="I214" s="38">
        <f>Лист1!I214</f>
        <v>0</v>
      </c>
      <c r="J214" s="38">
        <f>Лист1!J214</f>
        <v>0</v>
      </c>
      <c r="K214" s="38">
        <f>Лист1!K214</f>
        <v>0</v>
      </c>
      <c r="L214" s="38">
        <f>Лист1!L214</f>
        <v>0</v>
      </c>
      <c r="M214" s="38">
        <f>Лист1!M214</f>
        <v>0</v>
      </c>
      <c r="N214" s="38">
        <f>Лист1!N214</f>
        <v>0</v>
      </c>
      <c r="O214" s="38">
        <f>Лист1!O214</f>
        <v>0</v>
      </c>
      <c r="P214" s="38">
        <f>Лист1!P214</f>
        <v>0</v>
      </c>
      <c r="Q214" s="38">
        <f>Лист1!Q214</f>
        <v>0</v>
      </c>
      <c r="R214" s="38">
        <f>Лист1!R214</f>
        <v>0</v>
      </c>
      <c r="S214" s="38">
        <f>Лист1!S214</f>
        <v>0</v>
      </c>
      <c r="T214" s="38">
        <f>Лист1!T214</f>
        <v>0</v>
      </c>
      <c r="U214" s="38">
        <f>Лист1!U214</f>
        <v>0</v>
      </c>
      <c r="V214" s="38">
        <f>Лист1!V214</f>
        <v>0</v>
      </c>
      <c r="W214" s="38">
        <f>Лист1!W214</f>
        <v>0</v>
      </c>
      <c r="X214" s="38">
        <f>Лист1!X214</f>
        <v>0</v>
      </c>
      <c r="Y214" s="38">
        <f>Лист1!Y214</f>
        <v>0</v>
      </c>
      <c r="Z214" s="38">
        <f>Лист1!Z214</f>
        <v>0</v>
      </c>
      <c r="AA214" s="38">
        <f>Лист1!AA214</f>
        <v>0</v>
      </c>
      <c r="AB214" s="38">
        <f>Лист1!AB214</f>
        <v>0</v>
      </c>
      <c r="AC214" s="38">
        <f>Лист1!AC214</f>
        <v>0</v>
      </c>
      <c r="AD214" s="38">
        <f>Лист1!AD214</f>
        <v>0</v>
      </c>
      <c r="AE214" s="38">
        <f>Лист1!AE214</f>
        <v>0</v>
      </c>
      <c r="AF214" s="38">
        <f>Лист1!AF214</f>
        <v>0</v>
      </c>
      <c r="AG214" s="33" t="e">
        <f>VLOOKUP($B214,district!$A$2:$E$72,4,0)</f>
        <v>#N/A</v>
      </c>
      <c r="AH214" s="38"/>
      <c r="AI214" s="38"/>
      <c r="AJ214" s="38"/>
      <c r="AK214" s="38"/>
      <c r="AL214" s="38"/>
    </row>
    <row r="215" spans="1:38">
      <c r="A215" s="31">
        <f>Лист1!A215</f>
        <v>0</v>
      </c>
      <c r="B215" s="32" t="str">
        <f>TRIM(Лист1!B215)</f>
        <v/>
      </c>
      <c r="C215" s="38">
        <f>Лист1!C215</f>
        <v>0</v>
      </c>
      <c r="D215" s="38">
        <f>Лист1!D215</f>
        <v>0</v>
      </c>
      <c r="E215" s="38">
        <f>Лист1!E215</f>
        <v>0</v>
      </c>
      <c r="F215" s="38">
        <f>Лист1!F215</f>
        <v>0</v>
      </c>
      <c r="G215" s="38">
        <f>Лист1!G215</f>
        <v>0</v>
      </c>
      <c r="H215" s="38">
        <f>Лист1!H215</f>
        <v>0</v>
      </c>
      <c r="I215" s="38">
        <f>Лист1!I215</f>
        <v>0</v>
      </c>
      <c r="J215" s="38">
        <f>Лист1!J215</f>
        <v>0</v>
      </c>
      <c r="K215" s="38">
        <f>Лист1!K215</f>
        <v>0</v>
      </c>
      <c r="L215" s="38">
        <f>Лист1!L215</f>
        <v>0</v>
      </c>
      <c r="M215" s="38">
        <f>Лист1!M215</f>
        <v>0</v>
      </c>
      <c r="N215" s="38">
        <f>Лист1!N215</f>
        <v>0</v>
      </c>
      <c r="O215" s="38">
        <f>Лист1!O215</f>
        <v>0</v>
      </c>
      <c r="P215" s="38">
        <f>Лист1!P215</f>
        <v>0</v>
      </c>
      <c r="Q215" s="38">
        <f>Лист1!Q215</f>
        <v>0</v>
      </c>
      <c r="R215" s="38">
        <f>Лист1!R215</f>
        <v>0</v>
      </c>
      <c r="S215" s="38">
        <f>Лист1!S215</f>
        <v>0</v>
      </c>
      <c r="T215" s="38">
        <f>Лист1!T215</f>
        <v>0</v>
      </c>
      <c r="U215" s="38">
        <f>Лист1!U215</f>
        <v>0</v>
      </c>
      <c r="V215" s="38">
        <f>Лист1!V215</f>
        <v>0</v>
      </c>
      <c r="W215" s="38">
        <f>Лист1!W215</f>
        <v>0</v>
      </c>
      <c r="X215" s="38">
        <f>Лист1!X215</f>
        <v>0</v>
      </c>
      <c r="Y215" s="38">
        <f>Лист1!Y215</f>
        <v>0</v>
      </c>
      <c r="Z215" s="38">
        <f>Лист1!Z215</f>
        <v>0</v>
      </c>
      <c r="AA215" s="38">
        <f>Лист1!AA215</f>
        <v>0</v>
      </c>
      <c r="AB215" s="38">
        <f>Лист1!AB215</f>
        <v>0</v>
      </c>
      <c r="AC215" s="38">
        <f>Лист1!AC215</f>
        <v>0</v>
      </c>
      <c r="AD215" s="38">
        <f>Лист1!AD215</f>
        <v>0</v>
      </c>
      <c r="AE215" s="38">
        <f>Лист1!AE215</f>
        <v>0</v>
      </c>
      <c r="AF215" s="38">
        <f>Лист1!AF215</f>
        <v>0</v>
      </c>
      <c r="AG215" s="33" t="e">
        <f>VLOOKUP($B215,district!$A$2:$E$72,4,0)</f>
        <v>#N/A</v>
      </c>
      <c r="AH215" s="38"/>
      <c r="AI215" s="38"/>
      <c r="AJ215" s="38"/>
      <c r="AK215" s="38"/>
      <c r="AL215" s="38"/>
    </row>
    <row r="216" spans="1:38">
      <c r="A216" s="31">
        <f>Лист1!A216</f>
        <v>0</v>
      </c>
      <c r="B216" s="32" t="str">
        <f>TRIM(Лист1!B216)</f>
        <v/>
      </c>
      <c r="C216" s="38">
        <f>Лист1!C216</f>
        <v>0</v>
      </c>
      <c r="D216" s="38">
        <f>Лист1!D216</f>
        <v>0</v>
      </c>
      <c r="E216" s="38">
        <f>Лист1!E216</f>
        <v>0</v>
      </c>
      <c r="F216" s="38">
        <f>Лист1!F216</f>
        <v>0</v>
      </c>
      <c r="G216" s="38">
        <f>Лист1!G216</f>
        <v>0</v>
      </c>
      <c r="H216" s="38">
        <f>Лист1!H216</f>
        <v>0</v>
      </c>
      <c r="I216" s="38">
        <f>Лист1!I216</f>
        <v>0</v>
      </c>
      <c r="J216" s="38">
        <f>Лист1!J216</f>
        <v>0</v>
      </c>
      <c r="K216" s="38">
        <f>Лист1!K216</f>
        <v>0</v>
      </c>
      <c r="L216" s="38">
        <f>Лист1!L216</f>
        <v>0</v>
      </c>
      <c r="M216" s="38">
        <f>Лист1!M216</f>
        <v>0</v>
      </c>
      <c r="N216" s="38">
        <f>Лист1!N216</f>
        <v>0</v>
      </c>
      <c r="O216" s="38">
        <f>Лист1!O216</f>
        <v>0</v>
      </c>
      <c r="P216" s="38">
        <f>Лист1!P216</f>
        <v>0</v>
      </c>
      <c r="Q216" s="38">
        <f>Лист1!Q216</f>
        <v>0</v>
      </c>
      <c r="R216" s="38">
        <f>Лист1!R216</f>
        <v>0</v>
      </c>
      <c r="S216" s="38">
        <f>Лист1!S216</f>
        <v>0</v>
      </c>
      <c r="T216" s="38">
        <f>Лист1!T216</f>
        <v>0</v>
      </c>
      <c r="U216" s="38">
        <f>Лист1!U216</f>
        <v>0</v>
      </c>
      <c r="V216" s="38">
        <f>Лист1!V216</f>
        <v>0</v>
      </c>
      <c r="W216" s="38">
        <f>Лист1!W216</f>
        <v>0</v>
      </c>
      <c r="X216" s="38">
        <f>Лист1!X216</f>
        <v>0</v>
      </c>
      <c r="Y216" s="38">
        <f>Лист1!Y216</f>
        <v>0</v>
      </c>
      <c r="Z216" s="38">
        <f>Лист1!Z216</f>
        <v>0</v>
      </c>
      <c r="AA216" s="38">
        <f>Лист1!AA216</f>
        <v>0</v>
      </c>
      <c r="AB216" s="38">
        <f>Лист1!AB216</f>
        <v>0</v>
      </c>
      <c r="AC216" s="38">
        <f>Лист1!AC216</f>
        <v>0</v>
      </c>
      <c r="AD216" s="38">
        <f>Лист1!AD216</f>
        <v>0</v>
      </c>
      <c r="AE216" s="38">
        <f>Лист1!AE216</f>
        <v>0</v>
      </c>
      <c r="AF216" s="38">
        <f>Лист1!AF216</f>
        <v>0</v>
      </c>
      <c r="AG216" s="33" t="e">
        <f>VLOOKUP($B216,district!$A$2:$E$72,4,0)</f>
        <v>#N/A</v>
      </c>
      <c r="AH216" s="38"/>
      <c r="AI216" s="38"/>
      <c r="AJ216" s="38"/>
      <c r="AK216" s="38"/>
      <c r="AL216" s="38"/>
    </row>
    <row r="217" spans="1:38">
      <c r="A217" s="31">
        <f>Лист1!A217</f>
        <v>0</v>
      </c>
      <c r="B217" s="32" t="str">
        <f>TRIM(Лист1!B217)</f>
        <v/>
      </c>
      <c r="C217" s="38">
        <f>Лист1!C217</f>
        <v>0</v>
      </c>
      <c r="D217" s="38">
        <f>Лист1!D217</f>
        <v>0</v>
      </c>
      <c r="E217" s="38">
        <f>Лист1!E217</f>
        <v>0</v>
      </c>
      <c r="F217" s="38">
        <f>Лист1!F217</f>
        <v>0</v>
      </c>
      <c r="G217" s="38">
        <f>Лист1!G217</f>
        <v>0</v>
      </c>
      <c r="H217" s="38">
        <f>Лист1!H217</f>
        <v>0</v>
      </c>
      <c r="I217" s="38">
        <f>Лист1!I217</f>
        <v>0</v>
      </c>
      <c r="J217" s="38">
        <f>Лист1!J217</f>
        <v>0</v>
      </c>
      <c r="K217" s="38">
        <f>Лист1!K217</f>
        <v>0</v>
      </c>
      <c r="L217" s="38">
        <f>Лист1!L217</f>
        <v>0</v>
      </c>
      <c r="M217" s="38">
        <f>Лист1!M217</f>
        <v>0</v>
      </c>
      <c r="N217" s="38">
        <f>Лист1!N217</f>
        <v>0</v>
      </c>
      <c r="O217" s="38">
        <f>Лист1!O217</f>
        <v>0</v>
      </c>
      <c r="P217" s="38">
        <f>Лист1!P217</f>
        <v>0</v>
      </c>
      <c r="Q217" s="38">
        <f>Лист1!Q217</f>
        <v>0</v>
      </c>
      <c r="R217" s="38">
        <f>Лист1!R217</f>
        <v>0</v>
      </c>
      <c r="S217" s="38">
        <f>Лист1!S217</f>
        <v>0</v>
      </c>
      <c r="T217" s="38">
        <f>Лист1!T217</f>
        <v>0</v>
      </c>
      <c r="U217" s="38">
        <f>Лист1!U217</f>
        <v>0</v>
      </c>
      <c r="V217" s="38">
        <f>Лист1!V217</f>
        <v>0</v>
      </c>
      <c r="W217" s="38">
        <f>Лист1!W217</f>
        <v>0</v>
      </c>
      <c r="X217" s="38">
        <f>Лист1!X217</f>
        <v>0</v>
      </c>
      <c r="Y217" s="38">
        <f>Лист1!Y217</f>
        <v>0</v>
      </c>
      <c r="Z217" s="38">
        <f>Лист1!Z217</f>
        <v>0</v>
      </c>
      <c r="AA217" s="38">
        <f>Лист1!AA217</f>
        <v>0</v>
      </c>
      <c r="AB217" s="38">
        <f>Лист1!AB217</f>
        <v>0</v>
      </c>
      <c r="AC217" s="38">
        <f>Лист1!AC217</f>
        <v>0</v>
      </c>
      <c r="AD217" s="38">
        <f>Лист1!AD217</f>
        <v>0</v>
      </c>
      <c r="AE217" s="38">
        <f>Лист1!AE217</f>
        <v>0</v>
      </c>
      <c r="AF217" s="38">
        <f>Лист1!AF217</f>
        <v>0</v>
      </c>
      <c r="AG217" s="33" t="e">
        <f>VLOOKUP($B217,district!$A$2:$E$72,4,0)</f>
        <v>#N/A</v>
      </c>
      <c r="AH217" s="38"/>
      <c r="AI217" s="38"/>
      <c r="AJ217" s="38"/>
      <c r="AK217" s="38"/>
      <c r="AL217" s="38"/>
    </row>
    <row r="218" spans="1:38">
      <c r="A218" s="31">
        <f>Лист1!A218</f>
        <v>0</v>
      </c>
      <c r="B218" s="32" t="str">
        <f>TRIM(Лист1!B218)</f>
        <v/>
      </c>
      <c r="C218" s="38">
        <f>Лист1!C218</f>
        <v>0</v>
      </c>
      <c r="D218" s="38">
        <f>Лист1!D218</f>
        <v>0</v>
      </c>
      <c r="E218" s="38">
        <f>Лист1!E218</f>
        <v>0</v>
      </c>
      <c r="F218" s="38">
        <f>Лист1!F218</f>
        <v>0</v>
      </c>
      <c r="G218" s="38">
        <f>Лист1!G218</f>
        <v>0</v>
      </c>
      <c r="H218" s="38">
        <f>Лист1!H218</f>
        <v>0</v>
      </c>
      <c r="I218" s="38">
        <f>Лист1!I218</f>
        <v>0</v>
      </c>
      <c r="J218" s="38">
        <f>Лист1!J218</f>
        <v>0</v>
      </c>
      <c r="K218" s="38">
        <f>Лист1!K218</f>
        <v>0</v>
      </c>
      <c r="L218" s="38">
        <f>Лист1!L218</f>
        <v>0</v>
      </c>
      <c r="M218" s="38">
        <f>Лист1!M218</f>
        <v>0</v>
      </c>
      <c r="N218" s="38">
        <f>Лист1!N218</f>
        <v>0</v>
      </c>
      <c r="O218" s="38">
        <f>Лист1!O218</f>
        <v>0</v>
      </c>
      <c r="P218" s="38">
        <f>Лист1!P218</f>
        <v>0</v>
      </c>
      <c r="Q218" s="38">
        <f>Лист1!Q218</f>
        <v>0</v>
      </c>
      <c r="R218" s="38">
        <f>Лист1!R218</f>
        <v>0</v>
      </c>
      <c r="S218" s="38">
        <f>Лист1!S218</f>
        <v>0</v>
      </c>
      <c r="T218" s="38">
        <f>Лист1!T218</f>
        <v>0</v>
      </c>
      <c r="U218" s="38">
        <f>Лист1!U218</f>
        <v>0</v>
      </c>
      <c r="V218" s="38">
        <f>Лист1!V218</f>
        <v>0</v>
      </c>
      <c r="W218" s="38">
        <f>Лист1!W218</f>
        <v>0</v>
      </c>
      <c r="X218" s="38">
        <f>Лист1!X218</f>
        <v>0</v>
      </c>
      <c r="Y218" s="38">
        <f>Лист1!Y218</f>
        <v>0</v>
      </c>
      <c r="Z218" s="38">
        <f>Лист1!Z218</f>
        <v>0</v>
      </c>
      <c r="AA218" s="38">
        <f>Лист1!AA218</f>
        <v>0</v>
      </c>
      <c r="AB218" s="38">
        <f>Лист1!AB218</f>
        <v>0</v>
      </c>
      <c r="AC218" s="38">
        <f>Лист1!AC218</f>
        <v>0</v>
      </c>
      <c r="AD218" s="38">
        <f>Лист1!AD218</f>
        <v>0</v>
      </c>
      <c r="AE218" s="38">
        <f>Лист1!AE218</f>
        <v>0</v>
      </c>
      <c r="AF218" s="38">
        <f>Лист1!AF218</f>
        <v>0</v>
      </c>
      <c r="AG218" s="33" t="e">
        <f>VLOOKUP($B218,district!$A$2:$E$72,4,0)</f>
        <v>#N/A</v>
      </c>
      <c r="AH218" s="38"/>
      <c r="AI218" s="38"/>
      <c r="AJ218" s="38"/>
      <c r="AK218" s="38"/>
      <c r="AL218" s="38"/>
    </row>
    <row r="219" spans="1:38">
      <c r="A219" s="31">
        <f>Лист1!A219</f>
        <v>0</v>
      </c>
      <c r="B219" s="32" t="str">
        <f>TRIM(Лист1!B219)</f>
        <v/>
      </c>
      <c r="C219" s="38">
        <f>Лист1!C219</f>
        <v>0</v>
      </c>
      <c r="D219" s="38">
        <f>Лист1!D219</f>
        <v>0</v>
      </c>
      <c r="E219" s="38">
        <f>Лист1!E219</f>
        <v>0</v>
      </c>
      <c r="F219" s="38">
        <f>Лист1!F219</f>
        <v>0</v>
      </c>
      <c r="G219" s="38">
        <f>Лист1!G219</f>
        <v>0</v>
      </c>
      <c r="H219" s="38">
        <f>Лист1!H219</f>
        <v>0</v>
      </c>
      <c r="I219" s="38">
        <f>Лист1!I219</f>
        <v>0</v>
      </c>
      <c r="J219" s="38">
        <f>Лист1!J219</f>
        <v>0</v>
      </c>
      <c r="K219" s="38">
        <f>Лист1!K219</f>
        <v>0</v>
      </c>
      <c r="L219" s="38">
        <f>Лист1!L219</f>
        <v>0</v>
      </c>
      <c r="M219" s="38">
        <f>Лист1!M219</f>
        <v>0</v>
      </c>
      <c r="N219" s="38">
        <f>Лист1!N219</f>
        <v>0</v>
      </c>
      <c r="O219" s="38">
        <f>Лист1!O219</f>
        <v>0</v>
      </c>
      <c r="P219" s="38">
        <f>Лист1!P219</f>
        <v>0</v>
      </c>
      <c r="Q219" s="38">
        <f>Лист1!Q219</f>
        <v>0</v>
      </c>
      <c r="R219" s="38">
        <f>Лист1!R219</f>
        <v>0</v>
      </c>
      <c r="S219" s="38">
        <f>Лист1!S219</f>
        <v>0</v>
      </c>
      <c r="T219" s="38">
        <f>Лист1!T219</f>
        <v>0</v>
      </c>
      <c r="U219" s="38">
        <f>Лист1!U219</f>
        <v>0</v>
      </c>
      <c r="V219" s="38">
        <f>Лист1!V219</f>
        <v>0</v>
      </c>
      <c r="W219" s="38">
        <f>Лист1!W219</f>
        <v>0</v>
      </c>
      <c r="X219" s="38">
        <f>Лист1!X219</f>
        <v>0</v>
      </c>
      <c r="Y219" s="38">
        <f>Лист1!Y219</f>
        <v>0</v>
      </c>
      <c r="Z219" s="38">
        <f>Лист1!Z219</f>
        <v>0</v>
      </c>
      <c r="AA219" s="38">
        <f>Лист1!AA219</f>
        <v>0</v>
      </c>
      <c r="AB219" s="38">
        <f>Лист1!AB219</f>
        <v>0</v>
      </c>
      <c r="AC219" s="38">
        <f>Лист1!AC219</f>
        <v>0</v>
      </c>
      <c r="AD219" s="38">
        <f>Лист1!AD219</f>
        <v>0</v>
      </c>
      <c r="AE219" s="38">
        <f>Лист1!AE219</f>
        <v>0</v>
      </c>
      <c r="AF219" s="38">
        <f>Лист1!AF219</f>
        <v>0</v>
      </c>
      <c r="AG219" s="33" t="e">
        <f>VLOOKUP($B219,district!$A$2:$E$72,4,0)</f>
        <v>#N/A</v>
      </c>
      <c r="AH219" s="38"/>
      <c r="AI219" s="38"/>
      <c r="AJ219" s="38"/>
      <c r="AK219" s="38"/>
      <c r="AL219" s="38"/>
    </row>
    <row r="220" spans="1:38">
      <c r="A220" s="31">
        <f>Лист1!A220</f>
        <v>0</v>
      </c>
      <c r="B220" s="32" t="str">
        <f>TRIM(Лист1!B220)</f>
        <v/>
      </c>
      <c r="C220" s="38">
        <f>Лист1!C220</f>
        <v>0</v>
      </c>
      <c r="D220" s="38">
        <f>Лист1!D220</f>
        <v>0</v>
      </c>
      <c r="E220" s="38">
        <f>Лист1!E220</f>
        <v>0</v>
      </c>
      <c r="F220" s="38">
        <f>Лист1!F220</f>
        <v>0</v>
      </c>
      <c r="G220" s="38">
        <f>Лист1!G220</f>
        <v>0</v>
      </c>
      <c r="H220" s="38">
        <f>Лист1!H220</f>
        <v>0</v>
      </c>
      <c r="I220" s="38">
        <f>Лист1!I220</f>
        <v>0</v>
      </c>
      <c r="J220" s="38">
        <f>Лист1!J220</f>
        <v>0</v>
      </c>
      <c r="K220" s="38">
        <f>Лист1!K220</f>
        <v>0</v>
      </c>
      <c r="L220" s="38">
        <f>Лист1!L220</f>
        <v>0</v>
      </c>
      <c r="M220" s="38">
        <f>Лист1!M220</f>
        <v>0</v>
      </c>
      <c r="N220" s="38">
        <f>Лист1!N220</f>
        <v>0</v>
      </c>
      <c r="O220" s="38">
        <f>Лист1!O220</f>
        <v>0</v>
      </c>
      <c r="P220" s="38">
        <f>Лист1!P220</f>
        <v>0</v>
      </c>
      <c r="Q220" s="38">
        <f>Лист1!Q220</f>
        <v>0</v>
      </c>
      <c r="R220" s="38">
        <f>Лист1!R220</f>
        <v>0</v>
      </c>
      <c r="S220" s="38">
        <f>Лист1!S220</f>
        <v>0</v>
      </c>
      <c r="T220" s="38">
        <f>Лист1!T220</f>
        <v>0</v>
      </c>
      <c r="U220" s="38">
        <f>Лист1!U220</f>
        <v>0</v>
      </c>
      <c r="V220" s="38">
        <f>Лист1!V220</f>
        <v>0</v>
      </c>
      <c r="W220" s="38">
        <f>Лист1!W220</f>
        <v>0</v>
      </c>
      <c r="X220" s="38">
        <f>Лист1!X220</f>
        <v>0</v>
      </c>
      <c r="Y220" s="38">
        <f>Лист1!Y220</f>
        <v>0</v>
      </c>
      <c r="Z220" s="38">
        <f>Лист1!Z220</f>
        <v>0</v>
      </c>
      <c r="AA220" s="38">
        <f>Лист1!AA220</f>
        <v>0</v>
      </c>
      <c r="AB220" s="38">
        <f>Лист1!AB220</f>
        <v>0</v>
      </c>
      <c r="AC220" s="38">
        <f>Лист1!AC220</f>
        <v>0</v>
      </c>
      <c r="AD220" s="38">
        <f>Лист1!AD220</f>
        <v>0</v>
      </c>
      <c r="AE220" s="38">
        <f>Лист1!AE220</f>
        <v>0</v>
      </c>
      <c r="AF220" s="38">
        <f>Лист1!AF220</f>
        <v>0</v>
      </c>
      <c r="AG220" s="33" t="e">
        <f>VLOOKUP($B220,district!$A$2:$E$72,4,0)</f>
        <v>#N/A</v>
      </c>
      <c r="AH220" s="38"/>
      <c r="AI220" s="38"/>
      <c r="AJ220" s="38"/>
      <c r="AK220" s="38"/>
      <c r="AL220" s="38"/>
    </row>
    <row r="221" spans="1:38">
      <c r="A221" s="31">
        <f>Лист1!A221</f>
        <v>0</v>
      </c>
      <c r="B221" s="32" t="str">
        <f>TRIM(Лист1!B221)</f>
        <v/>
      </c>
      <c r="C221" s="38">
        <f>Лист1!C221</f>
        <v>0</v>
      </c>
      <c r="D221" s="38">
        <f>Лист1!D221</f>
        <v>0</v>
      </c>
      <c r="E221" s="38">
        <f>Лист1!E221</f>
        <v>0</v>
      </c>
      <c r="F221" s="38">
        <f>Лист1!F221</f>
        <v>0</v>
      </c>
      <c r="G221" s="38">
        <f>Лист1!G221</f>
        <v>0</v>
      </c>
      <c r="H221" s="38">
        <f>Лист1!H221</f>
        <v>0</v>
      </c>
      <c r="I221" s="38">
        <f>Лист1!I221</f>
        <v>0</v>
      </c>
      <c r="J221" s="38">
        <f>Лист1!J221</f>
        <v>0</v>
      </c>
      <c r="K221" s="38">
        <f>Лист1!K221</f>
        <v>0</v>
      </c>
      <c r="L221" s="38">
        <f>Лист1!L221</f>
        <v>0</v>
      </c>
      <c r="M221" s="38">
        <f>Лист1!M221</f>
        <v>0</v>
      </c>
      <c r="N221" s="38">
        <f>Лист1!N221</f>
        <v>0</v>
      </c>
      <c r="O221" s="38">
        <f>Лист1!O221</f>
        <v>0</v>
      </c>
      <c r="P221" s="38">
        <f>Лист1!P221</f>
        <v>0</v>
      </c>
      <c r="Q221" s="38">
        <f>Лист1!Q221</f>
        <v>0</v>
      </c>
      <c r="R221" s="38">
        <f>Лист1!R221</f>
        <v>0</v>
      </c>
      <c r="S221" s="38">
        <f>Лист1!S221</f>
        <v>0</v>
      </c>
      <c r="T221" s="38">
        <f>Лист1!T221</f>
        <v>0</v>
      </c>
      <c r="U221" s="38">
        <f>Лист1!U221</f>
        <v>0</v>
      </c>
      <c r="V221" s="38">
        <f>Лист1!V221</f>
        <v>0</v>
      </c>
      <c r="W221" s="38">
        <f>Лист1!W221</f>
        <v>0</v>
      </c>
      <c r="X221" s="38">
        <f>Лист1!X221</f>
        <v>0</v>
      </c>
      <c r="Y221" s="38">
        <f>Лист1!Y221</f>
        <v>0</v>
      </c>
      <c r="Z221" s="38">
        <f>Лист1!Z221</f>
        <v>0</v>
      </c>
      <c r="AA221" s="38">
        <f>Лист1!AA221</f>
        <v>0</v>
      </c>
      <c r="AB221" s="38">
        <f>Лист1!AB221</f>
        <v>0</v>
      </c>
      <c r="AC221" s="38">
        <f>Лист1!AC221</f>
        <v>0</v>
      </c>
      <c r="AD221" s="38">
        <f>Лист1!AD221</f>
        <v>0</v>
      </c>
      <c r="AE221" s="38">
        <f>Лист1!AE221</f>
        <v>0</v>
      </c>
      <c r="AF221" s="38">
        <f>Лист1!AF221</f>
        <v>0</v>
      </c>
      <c r="AG221" s="33" t="e">
        <f>VLOOKUP($B221,district!$A$2:$E$72,4,0)</f>
        <v>#N/A</v>
      </c>
      <c r="AH221" s="38"/>
      <c r="AI221" s="38"/>
      <c r="AJ221" s="38"/>
      <c r="AK221" s="38"/>
      <c r="AL221" s="38"/>
    </row>
    <row r="222" spans="1:38">
      <c r="A222" s="31">
        <f>Лист1!A222</f>
        <v>0</v>
      </c>
      <c r="B222" s="32" t="str">
        <f>TRIM(Лист1!B222)</f>
        <v/>
      </c>
      <c r="C222" s="38">
        <f>Лист1!C222</f>
        <v>0</v>
      </c>
      <c r="D222" s="38">
        <f>Лист1!D222</f>
        <v>0</v>
      </c>
      <c r="E222" s="38">
        <f>Лист1!E222</f>
        <v>0</v>
      </c>
      <c r="F222" s="38">
        <f>Лист1!F222</f>
        <v>0</v>
      </c>
      <c r="G222" s="38">
        <f>Лист1!G222</f>
        <v>0</v>
      </c>
      <c r="H222" s="38">
        <f>Лист1!H222</f>
        <v>0</v>
      </c>
      <c r="I222" s="38">
        <f>Лист1!I222</f>
        <v>0</v>
      </c>
      <c r="J222" s="38">
        <f>Лист1!J222</f>
        <v>0</v>
      </c>
      <c r="K222" s="38">
        <f>Лист1!K222</f>
        <v>0</v>
      </c>
      <c r="L222" s="38">
        <f>Лист1!L222</f>
        <v>0</v>
      </c>
      <c r="M222" s="38">
        <f>Лист1!M222</f>
        <v>0</v>
      </c>
      <c r="N222" s="38">
        <f>Лист1!N222</f>
        <v>0</v>
      </c>
      <c r="O222" s="38">
        <f>Лист1!O222</f>
        <v>0</v>
      </c>
      <c r="P222" s="38">
        <f>Лист1!P222</f>
        <v>0</v>
      </c>
      <c r="Q222" s="38">
        <f>Лист1!Q222</f>
        <v>0</v>
      </c>
      <c r="R222" s="38">
        <f>Лист1!R222</f>
        <v>0</v>
      </c>
      <c r="S222" s="38">
        <f>Лист1!S222</f>
        <v>0</v>
      </c>
      <c r="T222" s="38">
        <f>Лист1!T222</f>
        <v>0</v>
      </c>
      <c r="U222" s="38">
        <f>Лист1!U222</f>
        <v>0</v>
      </c>
      <c r="V222" s="38">
        <f>Лист1!V222</f>
        <v>0</v>
      </c>
      <c r="W222" s="38">
        <f>Лист1!W222</f>
        <v>0</v>
      </c>
      <c r="X222" s="38">
        <f>Лист1!X222</f>
        <v>0</v>
      </c>
      <c r="Y222" s="38">
        <f>Лист1!Y222</f>
        <v>0</v>
      </c>
      <c r="Z222" s="38">
        <f>Лист1!Z222</f>
        <v>0</v>
      </c>
      <c r="AA222" s="38">
        <f>Лист1!AA222</f>
        <v>0</v>
      </c>
      <c r="AB222" s="38">
        <f>Лист1!AB222</f>
        <v>0</v>
      </c>
      <c r="AC222" s="38">
        <f>Лист1!AC222</f>
        <v>0</v>
      </c>
      <c r="AD222" s="38">
        <f>Лист1!AD222</f>
        <v>0</v>
      </c>
      <c r="AE222" s="38">
        <f>Лист1!AE222</f>
        <v>0</v>
      </c>
      <c r="AF222" s="38">
        <f>Лист1!AF222</f>
        <v>0</v>
      </c>
      <c r="AG222" s="33" t="e">
        <f>VLOOKUP($B222,district!$A$2:$E$72,4,0)</f>
        <v>#N/A</v>
      </c>
      <c r="AH222" s="38"/>
      <c r="AI222" s="38"/>
      <c r="AJ222" s="38"/>
      <c r="AK222" s="38"/>
      <c r="AL222" s="38"/>
    </row>
    <row r="223" spans="1:38">
      <c r="A223" s="31">
        <f>Лист1!A223</f>
        <v>0</v>
      </c>
      <c r="B223" s="32" t="str">
        <f>TRIM(Лист1!B223)</f>
        <v/>
      </c>
      <c r="C223" s="38">
        <f>Лист1!C223</f>
        <v>0</v>
      </c>
      <c r="D223" s="38">
        <f>Лист1!D223</f>
        <v>0</v>
      </c>
      <c r="E223" s="38">
        <f>Лист1!E223</f>
        <v>0</v>
      </c>
      <c r="F223" s="38">
        <f>Лист1!F223</f>
        <v>0</v>
      </c>
      <c r="G223" s="38">
        <f>Лист1!G223</f>
        <v>0</v>
      </c>
      <c r="H223" s="38">
        <f>Лист1!H223</f>
        <v>0</v>
      </c>
      <c r="I223" s="38">
        <f>Лист1!I223</f>
        <v>0</v>
      </c>
      <c r="J223" s="38">
        <f>Лист1!J223</f>
        <v>0</v>
      </c>
      <c r="K223" s="38">
        <f>Лист1!K223</f>
        <v>0</v>
      </c>
      <c r="L223" s="38">
        <f>Лист1!L223</f>
        <v>0</v>
      </c>
      <c r="M223" s="38">
        <f>Лист1!M223</f>
        <v>0</v>
      </c>
      <c r="N223" s="38">
        <f>Лист1!N223</f>
        <v>0</v>
      </c>
      <c r="O223" s="38">
        <f>Лист1!O223</f>
        <v>0</v>
      </c>
      <c r="P223" s="38">
        <f>Лист1!P223</f>
        <v>0</v>
      </c>
      <c r="Q223" s="38">
        <f>Лист1!Q223</f>
        <v>0</v>
      </c>
      <c r="R223" s="38">
        <f>Лист1!R223</f>
        <v>0</v>
      </c>
      <c r="S223" s="38">
        <f>Лист1!S223</f>
        <v>0</v>
      </c>
      <c r="T223" s="38">
        <f>Лист1!T223</f>
        <v>0</v>
      </c>
      <c r="U223" s="38">
        <f>Лист1!U223</f>
        <v>0</v>
      </c>
      <c r="V223" s="38">
        <f>Лист1!V223</f>
        <v>0</v>
      </c>
      <c r="W223" s="38">
        <f>Лист1!W223</f>
        <v>0</v>
      </c>
      <c r="X223" s="38">
        <f>Лист1!X223</f>
        <v>0</v>
      </c>
      <c r="Y223" s="38">
        <f>Лист1!Y223</f>
        <v>0</v>
      </c>
      <c r="Z223" s="38">
        <f>Лист1!Z223</f>
        <v>0</v>
      </c>
      <c r="AA223" s="38">
        <f>Лист1!AA223</f>
        <v>0</v>
      </c>
      <c r="AB223" s="38">
        <f>Лист1!AB223</f>
        <v>0</v>
      </c>
      <c r="AC223" s="38">
        <f>Лист1!AC223</f>
        <v>0</v>
      </c>
      <c r="AD223" s="38">
        <f>Лист1!AD223</f>
        <v>0</v>
      </c>
      <c r="AE223" s="38">
        <f>Лист1!AE223</f>
        <v>0</v>
      </c>
      <c r="AF223" s="38">
        <f>Лист1!AF223</f>
        <v>0</v>
      </c>
      <c r="AG223" s="33" t="e">
        <f>VLOOKUP($B223,district!$A$2:$E$72,4,0)</f>
        <v>#N/A</v>
      </c>
      <c r="AH223" s="38"/>
      <c r="AI223" s="38"/>
      <c r="AJ223" s="38"/>
      <c r="AK223" s="38"/>
      <c r="AL223" s="38"/>
    </row>
    <row r="224" spans="1:38">
      <c r="A224" s="31">
        <f>Лист1!A224</f>
        <v>0</v>
      </c>
      <c r="B224" s="32" t="str">
        <f>TRIM(Лист1!B224)</f>
        <v/>
      </c>
      <c r="C224" s="38">
        <f>Лист1!C224</f>
        <v>0</v>
      </c>
      <c r="D224" s="38">
        <f>Лист1!D224</f>
        <v>0</v>
      </c>
      <c r="E224" s="38">
        <f>Лист1!E224</f>
        <v>0</v>
      </c>
      <c r="F224" s="38">
        <f>Лист1!F224</f>
        <v>0</v>
      </c>
      <c r="G224" s="38">
        <f>Лист1!G224</f>
        <v>0</v>
      </c>
      <c r="H224" s="38">
        <f>Лист1!H224</f>
        <v>0</v>
      </c>
      <c r="I224" s="38">
        <f>Лист1!I224</f>
        <v>0</v>
      </c>
      <c r="J224" s="38">
        <f>Лист1!J224</f>
        <v>0</v>
      </c>
      <c r="K224" s="38">
        <f>Лист1!K224</f>
        <v>0</v>
      </c>
      <c r="L224" s="38">
        <f>Лист1!L224</f>
        <v>0</v>
      </c>
      <c r="M224" s="38">
        <f>Лист1!M224</f>
        <v>0</v>
      </c>
      <c r="N224" s="38">
        <f>Лист1!N224</f>
        <v>0</v>
      </c>
      <c r="O224" s="38">
        <f>Лист1!O224</f>
        <v>0</v>
      </c>
      <c r="P224" s="38">
        <f>Лист1!P224</f>
        <v>0</v>
      </c>
      <c r="Q224" s="38">
        <f>Лист1!Q224</f>
        <v>0</v>
      </c>
      <c r="R224" s="38">
        <f>Лист1!R224</f>
        <v>0</v>
      </c>
      <c r="S224" s="38">
        <f>Лист1!S224</f>
        <v>0</v>
      </c>
      <c r="T224" s="38">
        <f>Лист1!T224</f>
        <v>0</v>
      </c>
      <c r="U224" s="38">
        <f>Лист1!U224</f>
        <v>0</v>
      </c>
      <c r="V224" s="38">
        <f>Лист1!V224</f>
        <v>0</v>
      </c>
      <c r="W224" s="38">
        <f>Лист1!W224</f>
        <v>0</v>
      </c>
      <c r="X224" s="38">
        <f>Лист1!X224</f>
        <v>0</v>
      </c>
      <c r="Y224" s="38">
        <f>Лист1!Y224</f>
        <v>0</v>
      </c>
      <c r="Z224" s="38">
        <f>Лист1!Z224</f>
        <v>0</v>
      </c>
      <c r="AA224" s="38">
        <f>Лист1!AA224</f>
        <v>0</v>
      </c>
      <c r="AB224" s="38">
        <f>Лист1!AB224</f>
        <v>0</v>
      </c>
      <c r="AC224" s="38">
        <f>Лист1!AC224</f>
        <v>0</v>
      </c>
      <c r="AD224" s="38">
        <f>Лист1!AD224</f>
        <v>0</v>
      </c>
      <c r="AE224" s="38">
        <f>Лист1!AE224</f>
        <v>0</v>
      </c>
      <c r="AF224" s="38">
        <f>Лист1!AF224</f>
        <v>0</v>
      </c>
      <c r="AG224" s="33" t="e">
        <f>VLOOKUP($B224,district!$A$2:$E$72,4,0)</f>
        <v>#N/A</v>
      </c>
      <c r="AH224" s="38"/>
      <c r="AI224" s="38"/>
      <c r="AJ224" s="38"/>
      <c r="AK224" s="38"/>
      <c r="AL224" s="38"/>
    </row>
    <row r="225" spans="1:38">
      <c r="A225" s="31">
        <f>Лист1!A225</f>
        <v>0</v>
      </c>
      <c r="B225" s="32" t="str">
        <f>TRIM(Лист1!B225)</f>
        <v/>
      </c>
      <c r="C225" s="38">
        <f>Лист1!C225</f>
        <v>0</v>
      </c>
      <c r="D225" s="38">
        <f>Лист1!D225</f>
        <v>0</v>
      </c>
      <c r="E225" s="38">
        <f>Лист1!E225</f>
        <v>0</v>
      </c>
      <c r="F225" s="38">
        <f>Лист1!F225</f>
        <v>0</v>
      </c>
      <c r="G225" s="38">
        <f>Лист1!G225</f>
        <v>0</v>
      </c>
      <c r="H225" s="38">
        <f>Лист1!H225</f>
        <v>0</v>
      </c>
      <c r="I225" s="38">
        <f>Лист1!I225</f>
        <v>0</v>
      </c>
      <c r="J225" s="38">
        <f>Лист1!J225</f>
        <v>0</v>
      </c>
      <c r="K225" s="38">
        <f>Лист1!K225</f>
        <v>0</v>
      </c>
      <c r="L225" s="38">
        <f>Лист1!L225</f>
        <v>0</v>
      </c>
      <c r="M225" s="38">
        <f>Лист1!M225</f>
        <v>0</v>
      </c>
      <c r="N225" s="38">
        <f>Лист1!N225</f>
        <v>0</v>
      </c>
      <c r="O225" s="38">
        <f>Лист1!O225</f>
        <v>0</v>
      </c>
      <c r="P225" s="38">
        <f>Лист1!P225</f>
        <v>0</v>
      </c>
      <c r="Q225" s="38">
        <f>Лист1!Q225</f>
        <v>0</v>
      </c>
      <c r="R225" s="38">
        <f>Лист1!R225</f>
        <v>0</v>
      </c>
      <c r="S225" s="38">
        <f>Лист1!S225</f>
        <v>0</v>
      </c>
      <c r="T225" s="38">
        <f>Лист1!T225</f>
        <v>0</v>
      </c>
      <c r="U225" s="38">
        <f>Лист1!U225</f>
        <v>0</v>
      </c>
      <c r="V225" s="38">
        <f>Лист1!V225</f>
        <v>0</v>
      </c>
      <c r="W225" s="38">
        <f>Лист1!W225</f>
        <v>0</v>
      </c>
      <c r="X225" s="38">
        <f>Лист1!X225</f>
        <v>0</v>
      </c>
      <c r="Y225" s="38">
        <f>Лист1!Y225</f>
        <v>0</v>
      </c>
      <c r="Z225" s="38">
        <f>Лист1!Z225</f>
        <v>0</v>
      </c>
      <c r="AA225" s="38">
        <f>Лист1!AA225</f>
        <v>0</v>
      </c>
      <c r="AB225" s="38">
        <f>Лист1!AB225</f>
        <v>0</v>
      </c>
      <c r="AC225" s="38">
        <f>Лист1!AC225</f>
        <v>0</v>
      </c>
      <c r="AD225" s="38">
        <f>Лист1!AD225</f>
        <v>0</v>
      </c>
      <c r="AE225" s="38">
        <f>Лист1!AE225</f>
        <v>0</v>
      </c>
      <c r="AF225" s="38">
        <f>Лист1!AF225</f>
        <v>0</v>
      </c>
      <c r="AG225" s="33" t="e">
        <f>VLOOKUP($B225,district!$A$2:$E$72,4,0)</f>
        <v>#N/A</v>
      </c>
      <c r="AH225" s="38"/>
      <c r="AI225" s="38"/>
      <c r="AJ225" s="38"/>
      <c r="AK225" s="38"/>
      <c r="AL225" s="38"/>
    </row>
    <row r="226" spans="1:38">
      <c r="A226" s="31">
        <f>Лист1!A226</f>
        <v>0</v>
      </c>
      <c r="B226" s="32" t="str">
        <f>TRIM(Лист1!B226)</f>
        <v/>
      </c>
      <c r="C226" s="38">
        <f>Лист1!C226</f>
        <v>0</v>
      </c>
      <c r="D226" s="38">
        <f>Лист1!D226</f>
        <v>0</v>
      </c>
      <c r="E226" s="38">
        <f>Лист1!E226</f>
        <v>0</v>
      </c>
      <c r="F226" s="38">
        <f>Лист1!F226</f>
        <v>0</v>
      </c>
      <c r="G226" s="38">
        <f>Лист1!G226</f>
        <v>0</v>
      </c>
      <c r="H226" s="38">
        <f>Лист1!H226</f>
        <v>0</v>
      </c>
      <c r="I226" s="38">
        <f>Лист1!I226</f>
        <v>0</v>
      </c>
      <c r="J226" s="38">
        <f>Лист1!J226</f>
        <v>0</v>
      </c>
      <c r="K226" s="38">
        <f>Лист1!K226</f>
        <v>0</v>
      </c>
      <c r="L226" s="38">
        <f>Лист1!L226</f>
        <v>0</v>
      </c>
      <c r="M226" s="38">
        <f>Лист1!M226</f>
        <v>0</v>
      </c>
      <c r="N226" s="38">
        <f>Лист1!N226</f>
        <v>0</v>
      </c>
      <c r="O226" s="38">
        <f>Лист1!O226</f>
        <v>0</v>
      </c>
      <c r="P226" s="38">
        <f>Лист1!P226</f>
        <v>0</v>
      </c>
      <c r="Q226" s="38">
        <f>Лист1!Q226</f>
        <v>0</v>
      </c>
      <c r="R226" s="38">
        <f>Лист1!R226</f>
        <v>0</v>
      </c>
      <c r="S226" s="38">
        <f>Лист1!S226</f>
        <v>0</v>
      </c>
      <c r="T226" s="38">
        <f>Лист1!T226</f>
        <v>0</v>
      </c>
      <c r="U226" s="38">
        <f>Лист1!U226</f>
        <v>0</v>
      </c>
      <c r="V226" s="38">
        <f>Лист1!V226</f>
        <v>0</v>
      </c>
      <c r="W226" s="38">
        <f>Лист1!W226</f>
        <v>0</v>
      </c>
      <c r="X226" s="38">
        <f>Лист1!X226</f>
        <v>0</v>
      </c>
      <c r="Y226" s="38">
        <f>Лист1!Y226</f>
        <v>0</v>
      </c>
      <c r="Z226" s="38">
        <f>Лист1!Z226</f>
        <v>0</v>
      </c>
      <c r="AA226" s="38">
        <f>Лист1!AA226</f>
        <v>0</v>
      </c>
      <c r="AB226" s="38">
        <f>Лист1!AB226</f>
        <v>0</v>
      </c>
      <c r="AC226" s="38">
        <f>Лист1!AC226</f>
        <v>0</v>
      </c>
      <c r="AD226" s="38">
        <f>Лист1!AD226</f>
        <v>0</v>
      </c>
      <c r="AE226" s="38">
        <f>Лист1!AE226</f>
        <v>0</v>
      </c>
      <c r="AF226" s="38">
        <f>Лист1!AF226</f>
        <v>0</v>
      </c>
      <c r="AG226" s="33" t="e">
        <f>VLOOKUP($B226,district!$A$2:$E$72,4,0)</f>
        <v>#N/A</v>
      </c>
      <c r="AH226" s="38"/>
      <c r="AI226" s="38"/>
      <c r="AJ226" s="38"/>
      <c r="AK226" s="38"/>
      <c r="AL226" s="38"/>
    </row>
    <row r="227" spans="1:38">
      <c r="A227" s="31">
        <f>Лист1!A227</f>
        <v>0</v>
      </c>
      <c r="B227" s="32" t="str">
        <f>TRIM(Лист1!B227)</f>
        <v/>
      </c>
      <c r="C227" s="38">
        <f>Лист1!C227</f>
        <v>0</v>
      </c>
      <c r="D227" s="38">
        <f>Лист1!D227</f>
        <v>0</v>
      </c>
      <c r="E227" s="38">
        <f>Лист1!E227</f>
        <v>0</v>
      </c>
      <c r="F227" s="38">
        <f>Лист1!F227</f>
        <v>0</v>
      </c>
      <c r="G227" s="38">
        <f>Лист1!G227</f>
        <v>0</v>
      </c>
      <c r="H227" s="38">
        <f>Лист1!H227</f>
        <v>0</v>
      </c>
      <c r="I227" s="38">
        <f>Лист1!I227</f>
        <v>0</v>
      </c>
      <c r="J227" s="38">
        <f>Лист1!J227</f>
        <v>0</v>
      </c>
      <c r="K227" s="38">
        <f>Лист1!K227</f>
        <v>0</v>
      </c>
      <c r="L227" s="38">
        <f>Лист1!L227</f>
        <v>0</v>
      </c>
      <c r="M227" s="38">
        <f>Лист1!M227</f>
        <v>0</v>
      </c>
      <c r="N227" s="38">
        <f>Лист1!N227</f>
        <v>0</v>
      </c>
      <c r="O227" s="38">
        <f>Лист1!O227</f>
        <v>0</v>
      </c>
      <c r="P227" s="38">
        <f>Лист1!P227</f>
        <v>0</v>
      </c>
      <c r="Q227" s="38">
        <f>Лист1!Q227</f>
        <v>0</v>
      </c>
      <c r="R227" s="38">
        <f>Лист1!R227</f>
        <v>0</v>
      </c>
      <c r="S227" s="38">
        <f>Лист1!S227</f>
        <v>0</v>
      </c>
      <c r="T227" s="38">
        <f>Лист1!T227</f>
        <v>0</v>
      </c>
      <c r="U227" s="38">
        <f>Лист1!U227</f>
        <v>0</v>
      </c>
      <c r="V227" s="38">
        <f>Лист1!V227</f>
        <v>0</v>
      </c>
      <c r="W227" s="38">
        <f>Лист1!W227</f>
        <v>0</v>
      </c>
      <c r="X227" s="38">
        <f>Лист1!X227</f>
        <v>0</v>
      </c>
      <c r="Y227" s="38">
        <f>Лист1!Y227</f>
        <v>0</v>
      </c>
      <c r="Z227" s="38">
        <f>Лист1!Z227</f>
        <v>0</v>
      </c>
      <c r="AA227" s="38">
        <f>Лист1!AA227</f>
        <v>0</v>
      </c>
      <c r="AB227" s="38">
        <f>Лист1!AB227</f>
        <v>0</v>
      </c>
      <c r="AC227" s="38">
        <f>Лист1!AC227</f>
        <v>0</v>
      </c>
      <c r="AD227" s="38">
        <f>Лист1!AD227</f>
        <v>0</v>
      </c>
      <c r="AE227" s="38">
        <f>Лист1!AE227</f>
        <v>0</v>
      </c>
      <c r="AF227" s="38">
        <f>Лист1!AF227</f>
        <v>0</v>
      </c>
      <c r="AG227" s="33" t="e">
        <f>VLOOKUP($B227,district!$A$2:$E$72,4,0)</f>
        <v>#N/A</v>
      </c>
      <c r="AH227" s="38"/>
      <c r="AI227" s="38"/>
      <c r="AJ227" s="38"/>
      <c r="AK227" s="38"/>
      <c r="AL227" s="38"/>
    </row>
    <row r="228" spans="1:38">
      <c r="A228" s="31">
        <f>Лист1!A228</f>
        <v>0</v>
      </c>
      <c r="B228" s="32" t="str">
        <f>TRIM(Лист1!B228)</f>
        <v/>
      </c>
      <c r="C228" s="38">
        <f>Лист1!C228</f>
        <v>0</v>
      </c>
      <c r="D228" s="38">
        <f>Лист1!D228</f>
        <v>0</v>
      </c>
      <c r="E228" s="38">
        <f>Лист1!E228</f>
        <v>0</v>
      </c>
      <c r="F228" s="38">
        <f>Лист1!F228</f>
        <v>0</v>
      </c>
      <c r="G228" s="38">
        <f>Лист1!G228</f>
        <v>0</v>
      </c>
      <c r="H228" s="38">
        <f>Лист1!H228</f>
        <v>0</v>
      </c>
      <c r="I228" s="38">
        <f>Лист1!I228</f>
        <v>0</v>
      </c>
      <c r="J228" s="38">
        <f>Лист1!J228</f>
        <v>0</v>
      </c>
      <c r="K228" s="38">
        <f>Лист1!K228</f>
        <v>0</v>
      </c>
      <c r="L228" s="38">
        <f>Лист1!L228</f>
        <v>0</v>
      </c>
      <c r="M228" s="38">
        <f>Лист1!M228</f>
        <v>0</v>
      </c>
      <c r="N228" s="38">
        <f>Лист1!N228</f>
        <v>0</v>
      </c>
      <c r="O228" s="38">
        <f>Лист1!O228</f>
        <v>0</v>
      </c>
      <c r="P228" s="38">
        <f>Лист1!P228</f>
        <v>0</v>
      </c>
      <c r="Q228" s="38">
        <f>Лист1!Q228</f>
        <v>0</v>
      </c>
      <c r="R228" s="38">
        <f>Лист1!R228</f>
        <v>0</v>
      </c>
      <c r="S228" s="38">
        <f>Лист1!S228</f>
        <v>0</v>
      </c>
      <c r="T228" s="38">
        <f>Лист1!T228</f>
        <v>0</v>
      </c>
      <c r="U228" s="38">
        <f>Лист1!U228</f>
        <v>0</v>
      </c>
      <c r="V228" s="38">
        <f>Лист1!V228</f>
        <v>0</v>
      </c>
      <c r="W228" s="38">
        <f>Лист1!W228</f>
        <v>0</v>
      </c>
      <c r="X228" s="38">
        <f>Лист1!X228</f>
        <v>0</v>
      </c>
      <c r="Y228" s="38">
        <f>Лист1!Y228</f>
        <v>0</v>
      </c>
      <c r="Z228" s="38">
        <f>Лист1!Z228</f>
        <v>0</v>
      </c>
      <c r="AA228" s="38">
        <f>Лист1!AA228</f>
        <v>0</v>
      </c>
      <c r="AB228" s="38">
        <f>Лист1!AB228</f>
        <v>0</v>
      </c>
      <c r="AC228" s="38">
        <f>Лист1!AC228</f>
        <v>0</v>
      </c>
      <c r="AD228" s="38">
        <f>Лист1!AD228</f>
        <v>0</v>
      </c>
      <c r="AE228" s="38">
        <f>Лист1!AE228</f>
        <v>0</v>
      </c>
      <c r="AF228" s="38">
        <f>Лист1!AF228</f>
        <v>0</v>
      </c>
      <c r="AG228" s="33" t="e">
        <f>VLOOKUP($B228,district!$A$2:$E$72,4,0)</f>
        <v>#N/A</v>
      </c>
      <c r="AH228" s="38"/>
      <c r="AI228" s="38"/>
      <c r="AJ228" s="38"/>
      <c r="AK228" s="38"/>
      <c r="AL228" s="38"/>
    </row>
    <row r="229" spans="1:38">
      <c r="A229" s="31">
        <f>Лист1!A229</f>
        <v>0</v>
      </c>
      <c r="B229" s="32" t="str">
        <f>TRIM(Лист1!B229)</f>
        <v/>
      </c>
      <c r="C229" s="38">
        <f>Лист1!C229</f>
        <v>0</v>
      </c>
      <c r="D229" s="38">
        <f>Лист1!D229</f>
        <v>0</v>
      </c>
      <c r="E229" s="38">
        <f>Лист1!E229</f>
        <v>0</v>
      </c>
      <c r="F229" s="38">
        <f>Лист1!F229</f>
        <v>0</v>
      </c>
      <c r="G229" s="38">
        <f>Лист1!G229</f>
        <v>0</v>
      </c>
      <c r="H229" s="38">
        <f>Лист1!H229</f>
        <v>0</v>
      </c>
      <c r="I229" s="38">
        <f>Лист1!I229</f>
        <v>0</v>
      </c>
      <c r="J229" s="38">
        <f>Лист1!J229</f>
        <v>0</v>
      </c>
      <c r="K229" s="38">
        <f>Лист1!K229</f>
        <v>0</v>
      </c>
      <c r="L229" s="38">
        <f>Лист1!L229</f>
        <v>0</v>
      </c>
      <c r="M229" s="38">
        <f>Лист1!M229</f>
        <v>0</v>
      </c>
      <c r="N229" s="38">
        <f>Лист1!N229</f>
        <v>0</v>
      </c>
      <c r="O229" s="38">
        <f>Лист1!O229</f>
        <v>0</v>
      </c>
      <c r="P229" s="38">
        <f>Лист1!P229</f>
        <v>0</v>
      </c>
      <c r="Q229" s="38">
        <f>Лист1!Q229</f>
        <v>0</v>
      </c>
      <c r="R229" s="38">
        <f>Лист1!R229</f>
        <v>0</v>
      </c>
      <c r="S229" s="38">
        <f>Лист1!S229</f>
        <v>0</v>
      </c>
      <c r="T229" s="38">
        <f>Лист1!T229</f>
        <v>0</v>
      </c>
      <c r="U229" s="38">
        <f>Лист1!U229</f>
        <v>0</v>
      </c>
      <c r="V229" s="38">
        <f>Лист1!V229</f>
        <v>0</v>
      </c>
      <c r="W229" s="38">
        <f>Лист1!W229</f>
        <v>0</v>
      </c>
      <c r="X229" s="38">
        <f>Лист1!X229</f>
        <v>0</v>
      </c>
      <c r="Y229" s="38">
        <f>Лист1!Y229</f>
        <v>0</v>
      </c>
      <c r="Z229" s="38">
        <f>Лист1!Z229</f>
        <v>0</v>
      </c>
      <c r="AA229" s="38">
        <f>Лист1!AA229</f>
        <v>0</v>
      </c>
      <c r="AB229" s="38">
        <f>Лист1!AB229</f>
        <v>0</v>
      </c>
      <c r="AC229" s="38">
        <f>Лист1!AC229</f>
        <v>0</v>
      </c>
      <c r="AD229" s="38">
        <f>Лист1!AD229</f>
        <v>0</v>
      </c>
      <c r="AE229" s="38">
        <f>Лист1!AE229</f>
        <v>0</v>
      </c>
      <c r="AF229" s="38">
        <f>Лист1!AF229</f>
        <v>0</v>
      </c>
      <c r="AG229" s="33" t="e">
        <f>VLOOKUP($B229,district!$A$2:$E$72,4,0)</f>
        <v>#N/A</v>
      </c>
      <c r="AH229" s="38"/>
      <c r="AI229" s="38"/>
      <c r="AJ229" s="38"/>
      <c r="AK229" s="38"/>
      <c r="AL229" s="38"/>
    </row>
    <row r="230" spans="1:38">
      <c r="A230" s="31">
        <f>Лист1!A230</f>
        <v>0</v>
      </c>
      <c r="B230" s="32" t="str">
        <f>TRIM(Лист1!B230)</f>
        <v/>
      </c>
      <c r="C230" s="38">
        <f>Лист1!C230</f>
        <v>0</v>
      </c>
      <c r="D230" s="38">
        <f>Лист1!D230</f>
        <v>0</v>
      </c>
      <c r="E230" s="38">
        <f>Лист1!E230</f>
        <v>0</v>
      </c>
      <c r="F230" s="38">
        <f>Лист1!F230</f>
        <v>0</v>
      </c>
      <c r="G230" s="38">
        <f>Лист1!G230</f>
        <v>0</v>
      </c>
      <c r="H230" s="38">
        <f>Лист1!H230</f>
        <v>0</v>
      </c>
      <c r="I230" s="38">
        <f>Лист1!I230</f>
        <v>0</v>
      </c>
      <c r="J230" s="38">
        <f>Лист1!J230</f>
        <v>0</v>
      </c>
      <c r="K230" s="38">
        <f>Лист1!K230</f>
        <v>0</v>
      </c>
      <c r="L230" s="38">
        <f>Лист1!L230</f>
        <v>0</v>
      </c>
      <c r="M230" s="38">
        <f>Лист1!M230</f>
        <v>0</v>
      </c>
      <c r="N230" s="38">
        <f>Лист1!N230</f>
        <v>0</v>
      </c>
      <c r="O230" s="38">
        <f>Лист1!O230</f>
        <v>0</v>
      </c>
      <c r="P230" s="38">
        <f>Лист1!P230</f>
        <v>0</v>
      </c>
      <c r="Q230" s="38">
        <f>Лист1!Q230</f>
        <v>0</v>
      </c>
      <c r="R230" s="38">
        <f>Лист1!R230</f>
        <v>0</v>
      </c>
      <c r="S230" s="38">
        <f>Лист1!S230</f>
        <v>0</v>
      </c>
      <c r="T230" s="38">
        <f>Лист1!T230</f>
        <v>0</v>
      </c>
      <c r="U230" s="38">
        <f>Лист1!U230</f>
        <v>0</v>
      </c>
      <c r="V230" s="38">
        <f>Лист1!V230</f>
        <v>0</v>
      </c>
      <c r="W230" s="38">
        <f>Лист1!W230</f>
        <v>0</v>
      </c>
      <c r="X230" s="38">
        <f>Лист1!X230</f>
        <v>0</v>
      </c>
      <c r="Y230" s="38">
        <f>Лист1!Y230</f>
        <v>0</v>
      </c>
      <c r="Z230" s="38">
        <f>Лист1!Z230</f>
        <v>0</v>
      </c>
      <c r="AA230" s="38">
        <f>Лист1!AA230</f>
        <v>0</v>
      </c>
      <c r="AB230" s="38">
        <f>Лист1!AB230</f>
        <v>0</v>
      </c>
      <c r="AC230" s="38">
        <f>Лист1!AC230</f>
        <v>0</v>
      </c>
      <c r="AD230" s="38">
        <f>Лист1!AD230</f>
        <v>0</v>
      </c>
      <c r="AE230" s="38">
        <f>Лист1!AE230</f>
        <v>0</v>
      </c>
      <c r="AF230" s="38">
        <f>Лист1!AF230</f>
        <v>0</v>
      </c>
      <c r="AG230" s="33" t="e">
        <f>VLOOKUP($B230,district!$A$2:$E$72,4,0)</f>
        <v>#N/A</v>
      </c>
      <c r="AH230" s="38"/>
      <c r="AI230" s="38"/>
      <c r="AJ230" s="38"/>
      <c r="AK230" s="38"/>
      <c r="AL230" s="38"/>
    </row>
    <row r="231" spans="1:38">
      <c r="A231" s="31">
        <f>Лист1!A231</f>
        <v>0</v>
      </c>
      <c r="B231" s="32" t="str">
        <f>TRIM(Лист1!B231)</f>
        <v/>
      </c>
      <c r="C231" s="38">
        <f>Лист1!C231</f>
        <v>0</v>
      </c>
      <c r="D231" s="38">
        <f>Лист1!D231</f>
        <v>0</v>
      </c>
      <c r="E231" s="38">
        <f>Лист1!E231</f>
        <v>0</v>
      </c>
      <c r="F231" s="38">
        <f>Лист1!F231</f>
        <v>0</v>
      </c>
      <c r="G231" s="38">
        <f>Лист1!G231</f>
        <v>0</v>
      </c>
      <c r="H231" s="38">
        <f>Лист1!H231</f>
        <v>0</v>
      </c>
      <c r="I231" s="38">
        <f>Лист1!I231</f>
        <v>0</v>
      </c>
      <c r="J231" s="38">
        <f>Лист1!J231</f>
        <v>0</v>
      </c>
      <c r="K231" s="38">
        <f>Лист1!K231</f>
        <v>0</v>
      </c>
      <c r="L231" s="38">
        <f>Лист1!L231</f>
        <v>0</v>
      </c>
      <c r="M231" s="38">
        <f>Лист1!M231</f>
        <v>0</v>
      </c>
      <c r="N231" s="38">
        <f>Лист1!N231</f>
        <v>0</v>
      </c>
      <c r="O231" s="38">
        <f>Лист1!O231</f>
        <v>0</v>
      </c>
      <c r="P231" s="38">
        <f>Лист1!P231</f>
        <v>0</v>
      </c>
      <c r="Q231" s="38">
        <f>Лист1!Q231</f>
        <v>0</v>
      </c>
      <c r="R231" s="38">
        <f>Лист1!R231</f>
        <v>0</v>
      </c>
      <c r="S231" s="38">
        <f>Лист1!S231</f>
        <v>0</v>
      </c>
      <c r="T231" s="38">
        <f>Лист1!T231</f>
        <v>0</v>
      </c>
      <c r="U231" s="38">
        <f>Лист1!U231</f>
        <v>0</v>
      </c>
      <c r="V231" s="38">
        <f>Лист1!V231</f>
        <v>0</v>
      </c>
      <c r="W231" s="38">
        <f>Лист1!W231</f>
        <v>0</v>
      </c>
      <c r="X231" s="38">
        <f>Лист1!X231</f>
        <v>0</v>
      </c>
      <c r="Y231" s="38">
        <f>Лист1!Y231</f>
        <v>0</v>
      </c>
      <c r="Z231" s="38">
        <f>Лист1!Z231</f>
        <v>0</v>
      </c>
      <c r="AA231" s="38">
        <f>Лист1!AA231</f>
        <v>0</v>
      </c>
      <c r="AB231" s="38">
        <f>Лист1!AB231</f>
        <v>0</v>
      </c>
      <c r="AC231" s="38">
        <f>Лист1!AC231</f>
        <v>0</v>
      </c>
      <c r="AD231" s="38">
        <f>Лист1!AD231</f>
        <v>0</v>
      </c>
      <c r="AE231" s="38">
        <f>Лист1!AE231</f>
        <v>0</v>
      </c>
      <c r="AF231" s="38">
        <f>Лист1!AF231</f>
        <v>0</v>
      </c>
      <c r="AG231" s="33" t="e">
        <f>VLOOKUP($B231,district!$A$2:$E$72,4,0)</f>
        <v>#N/A</v>
      </c>
      <c r="AH231" s="38"/>
      <c r="AI231" s="38"/>
      <c r="AJ231" s="38"/>
      <c r="AK231" s="38"/>
      <c r="AL231" s="38"/>
    </row>
    <row r="232" spans="1:38">
      <c r="A232" s="31">
        <f>Лист1!A232</f>
        <v>0</v>
      </c>
      <c r="B232" s="32" t="str">
        <f>TRIM(Лист1!B232)</f>
        <v/>
      </c>
      <c r="C232" s="38">
        <f>Лист1!C232</f>
        <v>0</v>
      </c>
      <c r="D232" s="38">
        <f>Лист1!D232</f>
        <v>0</v>
      </c>
      <c r="E232" s="38">
        <f>Лист1!E232</f>
        <v>0</v>
      </c>
      <c r="F232" s="38">
        <f>Лист1!F232</f>
        <v>0</v>
      </c>
      <c r="G232" s="38">
        <f>Лист1!G232</f>
        <v>0</v>
      </c>
      <c r="H232" s="38">
        <f>Лист1!H232</f>
        <v>0</v>
      </c>
      <c r="I232" s="38">
        <f>Лист1!I232</f>
        <v>0</v>
      </c>
      <c r="J232" s="38">
        <f>Лист1!J232</f>
        <v>0</v>
      </c>
      <c r="K232" s="38">
        <f>Лист1!K232</f>
        <v>0</v>
      </c>
      <c r="L232" s="38">
        <f>Лист1!L232</f>
        <v>0</v>
      </c>
      <c r="M232" s="38">
        <f>Лист1!M232</f>
        <v>0</v>
      </c>
      <c r="N232" s="38">
        <f>Лист1!N232</f>
        <v>0</v>
      </c>
      <c r="O232" s="38">
        <f>Лист1!O232</f>
        <v>0</v>
      </c>
      <c r="P232" s="38">
        <f>Лист1!P232</f>
        <v>0</v>
      </c>
      <c r="Q232" s="38">
        <f>Лист1!Q232</f>
        <v>0</v>
      </c>
      <c r="R232" s="38">
        <f>Лист1!R232</f>
        <v>0</v>
      </c>
      <c r="S232" s="38">
        <f>Лист1!S232</f>
        <v>0</v>
      </c>
      <c r="T232" s="38">
        <f>Лист1!T232</f>
        <v>0</v>
      </c>
      <c r="U232" s="38">
        <f>Лист1!U232</f>
        <v>0</v>
      </c>
      <c r="V232" s="38">
        <f>Лист1!V232</f>
        <v>0</v>
      </c>
      <c r="W232" s="38">
        <f>Лист1!W232</f>
        <v>0</v>
      </c>
      <c r="X232" s="38">
        <f>Лист1!X232</f>
        <v>0</v>
      </c>
      <c r="Y232" s="38">
        <f>Лист1!Y232</f>
        <v>0</v>
      </c>
      <c r="Z232" s="38">
        <f>Лист1!Z232</f>
        <v>0</v>
      </c>
      <c r="AA232" s="38">
        <f>Лист1!AA232</f>
        <v>0</v>
      </c>
      <c r="AB232" s="38">
        <f>Лист1!AB232</f>
        <v>0</v>
      </c>
      <c r="AC232" s="38">
        <f>Лист1!AC232</f>
        <v>0</v>
      </c>
      <c r="AD232" s="38">
        <f>Лист1!AD232</f>
        <v>0</v>
      </c>
      <c r="AE232" s="38">
        <f>Лист1!AE232</f>
        <v>0</v>
      </c>
      <c r="AF232" s="38">
        <f>Лист1!AF232</f>
        <v>0</v>
      </c>
      <c r="AG232" s="33" t="e">
        <f>VLOOKUP($B232,district!$A$2:$E$72,4,0)</f>
        <v>#N/A</v>
      </c>
      <c r="AH232" s="38"/>
      <c r="AI232" s="38"/>
      <c r="AJ232" s="38"/>
      <c r="AK232" s="38"/>
      <c r="AL232" s="38"/>
    </row>
    <row r="233" spans="1:38">
      <c r="A233" s="31">
        <f>Лист1!A233</f>
        <v>0</v>
      </c>
      <c r="B233" s="32" t="str">
        <f>TRIM(Лист1!B233)</f>
        <v/>
      </c>
      <c r="C233" s="38">
        <f>Лист1!C233</f>
        <v>0</v>
      </c>
      <c r="D233" s="38">
        <f>Лист1!D233</f>
        <v>0</v>
      </c>
      <c r="E233" s="38">
        <f>Лист1!E233</f>
        <v>0</v>
      </c>
      <c r="F233" s="38">
        <f>Лист1!F233</f>
        <v>0</v>
      </c>
      <c r="G233" s="38">
        <f>Лист1!G233</f>
        <v>0</v>
      </c>
      <c r="H233" s="38">
        <f>Лист1!H233</f>
        <v>0</v>
      </c>
      <c r="I233" s="38">
        <f>Лист1!I233</f>
        <v>0</v>
      </c>
      <c r="J233" s="38">
        <f>Лист1!J233</f>
        <v>0</v>
      </c>
      <c r="K233" s="38">
        <f>Лист1!K233</f>
        <v>0</v>
      </c>
      <c r="L233" s="38">
        <f>Лист1!L233</f>
        <v>0</v>
      </c>
      <c r="M233" s="38">
        <f>Лист1!M233</f>
        <v>0</v>
      </c>
      <c r="N233" s="38">
        <f>Лист1!N233</f>
        <v>0</v>
      </c>
      <c r="O233" s="38">
        <f>Лист1!O233</f>
        <v>0</v>
      </c>
      <c r="P233" s="38">
        <f>Лист1!P233</f>
        <v>0</v>
      </c>
      <c r="Q233" s="38">
        <f>Лист1!Q233</f>
        <v>0</v>
      </c>
      <c r="R233" s="38">
        <f>Лист1!R233</f>
        <v>0</v>
      </c>
      <c r="S233" s="38">
        <f>Лист1!S233</f>
        <v>0</v>
      </c>
      <c r="T233" s="38">
        <f>Лист1!T233</f>
        <v>0</v>
      </c>
      <c r="U233" s="38">
        <f>Лист1!U233</f>
        <v>0</v>
      </c>
      <c r="V233" s="38">
        <f>Лист1!V233</f>
        <v>0</v>
      </c>
      <c r="W233" s="38">
        <f>Лист1!W233</f>
        <v>0</v>
      </c>
      <c r="X233" s="38">
        <f>Лист1!X233</f>
        <v>0</v>
      </c>
      <c r="Y233" s="38">
        <f>Лист1!Y233</f>
        <v>0</v>
      </c>
      <c r="Z233" s="38">
        <f>Лист1!Z233</f>
        <v>0</v>
      </c>
      <c r="AA233" s="38">
        <f>Лист1!AA233</f>
        <v>0</v>
      </c>
      <c r="AB233" s="38">
        <f>Лист1!AB233</f>
        <v>0</v>
      </c>
      <c r="AC233" s="38">
        <f>Лист1!AC233</f>
        <v>0</v>
      </c>
      <c r="AD233" s="38">
        <f>Лист1!AD233</f>
        <v>0</v>
      </c>
      <c r="AE233" s="38">
        <f>Лист1!AE233</f>
        <v>0</v>
      </c>
      <c r="AF233" s="38">
        <f>Лист1!AF233</f>
        <v>0</v>
      </c>
      <c r="AG233" s="33" t="e">
        <f>VLOOKUP($B233,district!$A$2:$E$72,4,0)</f>
        <v>#N/A</v>
      </c>
      <c r="AH233" s="38"/>
      <c r="AI233" s="38"/>
      <c r="AJ233" s="38"/>
      <c r="AK233" s="38"/>
      <c r="AL233" s="38"/>
    </row>
    <row r="234" spans="1:38">
      <c r="A234" s="31">
        <f>Лист1!A234</f>
        <v>0</v>
      </c>
      <c r="B234" s="32" t="str">
        <f>TRIM(Лист1!B234)</f>
        <v/>
      </c>
      <c r="C234" s="38">
        <f>Лист1!C234</f>
        <v>0</v>
      </c>
      <c r="D234" s="38">
        <f>Лист1!D234</f>
        <v>0</v>
      </c>
      <c r="E234" s="38">
        <f>Лист1!E234</f>
        <v>0</v>
      </c>
      <c r="F234" s="38">
        <f>Лист1!F234</f>
        <v>0</v>
      </c>
      <c r="G234" s="38">
        <f>Лист1!G234</f>
        <v>0</v>
      </c>
      <c r="H234" s="38">
        <f>Лист1!H234</f>
        <v>0</v>
      </c>
      <c r="I234" s="38">
        <f>Лист1!I234</f>
        <v>0</v>
      </c>
      <c r="J234" s="38">
        <f>Лист1!J234</f>
        <v>0</v>
      </c>
      <c r="K234" s="38">
        <f>Лист1!K234</f>
        <v>0</v>
      </c>
      <c r="L234" s="38">
        <f>Лист1!L234</f>
        <v>0</v>
      </c>
      <c r="M234" s="38">
        <f>Лист1!M234</f>
        <v>0</v>
      </c>
      <c r="N234" s="38">
        <f>Лист1!N234</f>
        <v>0</v>
      </c>
      <c r="O234" s="38">
        <f>Лист1!O234</f>
        <v>0</v>
      </c>
      <c r="P234" s="38">
        <f>Лист1!P234</f>
        <v>0</v>
      </c>
      <c r="Q234" s="38">
        <f>Лист1!Q234</f>
        <v>0</v>
      </c>
      <c r="R234" s="38">
        <f>Лист1!R234</f>
        <v>0</v>
      </c>
      <c r="S234" s="38">
        <f>Лист1!S234</f>
        <v>0</v>
      </c>
      <c r="T234" s="38">
        <f>Лист1!T234</f>
        <v>0</v>
      </c>
      <c r="U234" s="38">
        <f>Лист1!U234</f>
        <v>0</v>
      </c>
      <c r="V234" s="38">
        <f>Лист1!V234</f>
        <v>0</v>
      </c>
      <c r="W234" s="38">
        <f>Лист1!W234</f>
        <v>0</v>
      </c>
      <c r="X234" s="38">
        <f>Лист1!X234</f>
        <v>0</v>
      </c>
      <c r="Y234" s="38">
        <f>Лист1!Y234</f>
        <v>0</v>
      </c>
      <c r="Z234" s="38">
        <f>Лист1!Z234</f>
        <v>0</v>
      </c>
      <c r="AA234" s="38">
        <f>Лист1!AA234</f>
        <v>0</v>
      </c>
      <c r="AB234" s="38">
        <f>Лист1!AB234</f>
        <v>0</v>
      </c>
      <c r="AC234" s="38">
        <f>Лист1!AC234</f>
        <v>0</v>
      </c>
      <c r="AD234" s="38">
        <f>Лист1!AD234</f>
        <v>0</v>
      </c>
      <c r="AE234" s="38">
        <f>Лист1!AE234</f>
        <v>0</v>
      </c>
      <c r="AF234" s="38">
        <f>Лист1!AF234</f>
        <v>0</v>
      </c>
      <c r="AG234" s="33" t="e">
        <f>VLOOKUP($B234,district!$A$2:$E$72,4,0)</f>
        <v>#N/A</v>
      </c>
      <c r="AH234" s="38"/>
      <c r="AI234" s="38"/>
      <c r="AJ234" s="38"/>
      <c r="AK234" s="38"/>
      <c r="AL234" s="38"/>
    </row>
    <row r="235" spans="1:38">
      <c r="A235" s="31">
        <f>Лист1!A235</f>
        <v>0</v>
      </c>
      <c r="B235" s="32" t="str">
        <f>TRIM(Лист1!B235)</f>
        <v/>
      </c>
      <c r="C235" s="38">
        <f>Лист1!C235</f>
        <v>0</v>
      </c>
      <c r="D235" s="38">
        <f>Лист1!D235</f>
        <v>0</v>
      </c>
      <c r="E235" s="38">
        <f>Лист1!E235</f>
        <v>0</v>
      </c>
      <c r="F235" s="38">
        <f>Лист1!F235</f>
        <v>0</v>
      </c>
      <c r="G235" s="38">
        <f>Лист1!G235</f>
        <v>0</v>
      </c>
      <c r="H235" s="38">
        <f>Лист1!H235</f>
        <v>0</v>
      </c>
      <c r="I235" s="38">
        <f>Лист1!I235</f>
        <v>0</v>
      </c>
      <c r="J235" s="38">
        <f>Лист1!J235</f>
        <v>0</v>
      </c>
      <c r="K235" s="38">
        <f>Лист1!K235</f>
        <v>0</v>
      </c>
      <c r="L235" s="38">
        <f>Лист1!L235</f>
        <v>0</v>
      </c>
      <c r="M235" s="38">
        <f>Лист1!M235</f>
        <v>0</v>
      </c>
      <c r="N235" s="38">
        <f>Лист1!N235</f>
        <v>0</v>
      </c>
      <c r="O235" s="38">
        <f>Лист1!O235</f>
        <v>0</v>
      </c>
      <c r="P235" s="38">
        <f>Лист1!P235</f>
        <v>0</v>
      </c>
      <c r="Q235" s="38">
        <f>Лист1!Q235</f>
        <v>0</v>
      </c>
      <c r="R235" s="38">
        <f>Лист1!R235</f>
        <v>0</v>
      </c>
      <c r="S235" s="38">
        <f>Лист1!S235</f>
        <v>0</v>
      </c>
      <c r="T235" s="38">
        <f>Лист1!T235</f>
        <v>0</v>
      </c>
      <c r="U235" s="38">
        <f>Лист1!U235</f>
        <v>0</v>
      </c>
      <c r="V235" s="38">
        <f>Лист1!V235</f>
        <v>0</v>
      </c>
      <c r="W235" s="38">
        <f>Лист1!W235</f>
        <v>0</v>
      </c>
      <c r="X235" s="38">
        <f>Лист1!X235</f>
        <v>0</v>
      </c>
      <c r="Y235" s="38">
        <f>Лист1!Y235</f>
        <v>0</v>
      </c>
      <c r="Z235" s="38">
        <f>Лист1!Z235</f>
        <v>0</v>
      </c>
      <c r="AA235" s="38">
        <f>Лист1!AA235</f>
        <v>0</v>
      </c>
      <c r="AB235" s="38">
        <f>Лист1!AB235</f>
        <v>0</v>
      </c>
      <c r="AC235" s="38">
        <f>Лист1!AC235</f>
        <v>0</v>
      </c>
      <c r="AD235" s="38">
        <f>Лист1!AD235</f>
        <v>0</v>
      </c>
      <c r="AE235" s="38">
        <f>Лист1!AE235</f>
        <v>0</v>
      </c>
      <c r="AF235" s="38">
        <f>Лист1!AF235</f>
        <v>0</v>
      </c>
      <c r="AG235" s="33" t="e">
        <f>VLOOKUP($B235,district!$A$2:$E$72,4,0)</f>
        <v>#N/A</v>
      </c>
      <c r="AH235" s="38"/>
      <c r="AI235" s="38"/>
      <c r="AJ235" s="38"/>
      <c r="AK235" s="38"/>
      <c r="AL235" s="38"/>
    </row>
    <row r="236" spans="1:38">
      <c r="A236" s="31">
        <f>Лист1!A236</f>
        <v>0</v>
      </c>
      <c r="B236" s="32" t="str">
        <f>TRIM(Лист1!B236)</f>
        <v/>
      </c>
      <c r="C236" s="38">
        <f>Лист1!C236</f>
        <v>0</v>
      </c>
      <c r="D236" s="38">
        <f>Лист1!D236</f>
        <v>0</v>
      </c>
      <c r="E236" s="38">
        <f>Лист1!E236</f>
        <v>0</v>
      </c>
      <c r="F236" s="38">
        <f>Лист1!F236</f>
        <v>0</v>
      </c>
      <c r="G236" s="38">
        <f>Лист1!G236</f>
        <v>0</v>
      </c>
      <c r="H236" s="38">
        <f>Лист1!H236</f>
        <v>0</v>
      </c>
      <c r="I236" s="38">
        <f>Лист1!I236</f>
        <v>0</v>
      </c>
      <c r="J236" s="38">
        <f>Лист1!J236</f>
        <v>0</v>
      </c>
      <c r="K236" s="38">
        <f>Лист1!K236</f>
        <v>0</v>
      </c>
      <c r="L236" s="38">
        <f>Лист1!L236</f>
        <v>0</v>
      </c>
      <c r="M236" s="38">
        <f>Лист1!M236</f>
        <v>0</v>
      </c>
      <c r="N236" s="38">
        <f>Лист1!N236</f>
        <v>0</v>
      </c>
      <c r="O236" s="38">
        <f>Лист1!O236</f>
        <v>0</v>
      </c>
      <c r="P236" s="38">
        <f>Лист1!P236</f>
        <v>0</v>
      </c>
      <c r="Q236" s="38">
        <f>Лист1!Q236</f>
        <v>0</v>
      </c>
      <c r="R236" s="38">
        <f>Лист1!R236</f>
        <v>0</v>
      </c>
      <c r="S236" s="38">
        <f>Лист1!S236</f>
        <v>0</v>
      </c>
      <c r="T236" s="38">
        <f>Лист1!T236</f>
        <v>0</v>
      </c>
      <c r="U236" s="38">
        <f>Лист1!U236</f>
        <v>0</v>
      </c>
      <c r="V236" s="38">
        <f>Лист1!V236</f>
        <v>0</v>
      </c>
      <c r="W236" s="38">
        <f>Лист1!W236</f>
        <v>0</v>
      </c>
      <c r="X236" s="38">
        <f>Лист1!X236</f>
        <v>0</v>
      </c>
      <c r="Y236" s="38">
        <f>Лист1!Y236</f>
        <v>0</v>
      </c>
      <c r="Z236" s="38">
        <f>Лист1!Z236</f>
        <v>0</v>
      </c>
      <c r="AA236" s="38">
        <f>Лист1!AA236</f>
        <v>0</v>
      </c>
      <c r="AB236" s="38">
        <f>Лист1!AB236</f>
        <v>0</v>
      </c>
      <c r="AC236" s="38">
        <f>Лист1!AC236</f>
        <v>0</v>
      </c>
      <c r="AD236" s="38">
        <f>Лист1!AD236</f>
        <v>0</v>
      </c>
      <c r="AE236" s="38">
        <f>Лист1!AE236</f>
        <v>0</v>
      </c>
      <c r="AF236" s="38">
        <f>Лист1!AF236</f>
        <v>0</v>
      </c>
      <c r="AG236" s="33" t="e">
        <f>VLOOKUP($B236,district!$A$2:$E$72,4,0)</f>
        <v>#N/A</v>
      </c>
      <c r="AH236" s="38"/>
      <c r="AI236" s="38"/>
      <c r="AJ236" s="38"/>
      <c r="AK236" s="38"/>
      <c r="AL236" s="38"/>
    </row>
    <row r="237" spans="1:38">
      <c r="A237" s="31">
        <f>Лист1!A237</f>
        <v>0</v>
      </c>
      <c r="B237" s="32" t="str">
        <f>TRIM(Лист1!B237)</f>
        <v/>
      </c>
      <c r="C237" s="38">
        <f>Лист1!C237</f>
        <v>0</v>
      </c>
      <c r="D237" s="38">
        <f>Лист1!D237</f>
        <v>0</v>
      </c>
      <c r="E237" s="38">
        <f>Лист1!E237</f>
        <v>0</v>
      </c>
      <c r="F237" s="38">
        <f>Лист1!F237</f>
        <v>0</v>
      </c>
      <c r="G237" s="38">
        <f>Лист1!G237</f>
        <v>0</v>
      </c>
      <c r="H237" s="38">
        <f>Лист1!H237</f>
        <v>0</v>
      </c>
      <c r="I237" s="38">
        <f>Лист1!I237</f>
        <v>0</v>
      </c>
      <c r="J237" s="38">
        <f>Лист1!J237</f>
        <v>0</v>
      </c>
      <c r="K237" s="38">
        <f>Лист1!K237</f>
        <v>0</v>
      </c>
      <c r="L237" s="38">
        <f>Лист1!L237</f>
        <v>0</v>
      </c>
      <c r="M237" s="38">
        <f>Лист1!M237</f>
        <v>0</v>
      </c>
      <c r="N237" s="38">
        <f>Лист1!N237</f>
        <v>0</v>
      </c>
      <c r="O237" s="38">
        <f>Лист1!O237</f>
        <v>0</v>
      </c>
      <c r="P237" s="38">
        <f>Лист1!P237</f>
        <v>0</v>
      </c>
      <c r="Q237" s="38">
        <f>Лист1!Q237</f>
        <v>0</v>
      </c>
      <c r="R237" s="38">
        <f>Лист1!R237</f>
        <v>0</v>
      </c>
      <c r="S237" s="38">
        <f>Лист1!S237</f>
        <v>0</v>
      </c>
      <c r="T237" s="38">
        <f>Лист1!T237</f>
        <v>0</v>
      </c>
      <c r="U237" s="38">
        <f>Лист1!U237</f>
        <v>0</v>
      </c>
      <c r="V237" s="38">
        <f>Лист1!V237</f>
        <v>0</v>
      </c>
      <c r="W237" s="38">
        <f>Лист1!W237</f>
        <v>0</v>
      </c>
      <c r="X237" s="38">
        <f>Лист1!X237</f>
        <v>0</v>
      </c>
      <c r="Y237" s="38">
        <f>Лист1!Y237</f>
        <v>0</v>
      </c>
      <c r="Z237" s="38">
        <f>Лист1!Z237</f>
        <v>0</v>
      </c>
      <c r="AA237" s="38">
        <f>Лист1!AA237</f>
        <v>0</v>
      </c>
      <c r="AB237" s="38">
        <f>Лист1!AB237</f>
        <v>0</v>
      </c>
      <c r="AC237" s="38">
        <f>Лист1!AC237</f>
        <v>0</v>
      </c>
      <c r="AD237" s="38">
        <f>Лист1!AD237</f>
        <v>0</v>
      </c>
      <c r="AE237" s="38">
        <f>Лист1!AE237</f>
        <v>0</v>
      </c>
      <c r="AF237" s="38">
        <f>Лист1!AF237</f>
        <v>0</v>
      </c>
      <c r="AG237" s="33" t="e">
        <f>VLOOKUP($B237,district!$A$2:$E$72,4,0)</f>
        <v>#N/A</v>
      </c>
      <c r="AH237" s="38"/>
      <c r="AI237" s="38"/>
      <c r="AJ237" s="38"/>
      <c r="AK237" s="38"/>
      <c r="AL237" s="38"/>
    </row>
    <row r="238" spans="1:38">
      <c r="A238" s="31">
        <f>Лист1!A238</f>
        <v>0</v>
      </c>
      <c r="B238" s="32" t="str">
        <f>TRIM(Лист1!B238)</f>
        <v/>
      </c>
      <c r="C238" s="38">
        <f>Лист1!C238</f>
        <v>0</v>
      </c>
      <c r="D238" s="38">
        <f>Лист1!D238</f>
        <v>0</v>
      </c>
      <c r="E238" s="38">
        <f>Лист1!E238</f>
        <v>0</v>
      </c>
      <c r="F238" s="38">
        <f>Лист1!F238</f>
        <v>0</v>
      </c>
      <c r="G238" s="38">
        <f>Лист1!G238</f>
        <v>0</v>
      </c>
      <c r="H238" s="38">
        <f>Лист1!H238</f>
        <v>0</v>
      </c>
      <c r="I238" s="38">
        <f>Лист1!I238</f>
        <v>0</v>
      </c>
      <c r="J238" s="38">
        <f>Лист1!J238</f>
        <v>0</v>
      </c>
      <c r="K238" s="38">
        <f>Лист1!K238</f>
        <v>0</v>
      </c>
      <c r="L238" s="38">
        <f>Лист1!L238</f>
        <v>0</v>
      </c>
      <c r="M238" s="38">
        <f>Лист1!M238</f>
        <v>0</v>
      </c>
      <c r="N238" s="38">
        <f>Лист1!N238</f>
        <v>0</v>
      </c>
      <c r="O238" s="38">
        <f>Лист1!O238</f>
        <v>0</v>
      </c>
      <c r="P238" s="38">
        <f>Лист1!P238</f>
        <v>0</v>
      </c>
      <c r="Q238" s="38">
        <f>Лист1!Q238</f>
        <v>0</v>
      </c>
      <c r="R238" s="38">
        <f>Лист1!R238</f>
        <v>0</v>
      </c>
      <c r="S238" s="38">
        <f>Лист1!S238</f>
        <v>0</v>
      </c>
      <c r="T238" s="38">
        <f>Лист1!T238</f>
        <v>0</v>
      </c>
      <c r="U238" s="38">
        <f>Лист1!U238</f>
        <v>0</v>
      </c>
      <c r="V238" s="38">
        <f>Лист1!V238</f>
        <v>0</v>
      </c>
      <c r="W238" s="38">
        <f>Лист1!W238</f>
        <v>0</v>
      </c>
      <c r="X238" s="38">
        <f>Лист1!X238</f>
        <v>0</v>
      </c>
      <c r="Y238" s="38">
        <f>Лист1!Y238</f>
        <v>0</v>
      </c>
      <c r="Z238" s="38">
        <f>Лист1!Z238</f>
        <v>0</v>
      </c>
      <c r="AA238" s="38">
        <f>Лист1!AA238</f>
        <v>0</v>
      </c>
      <c r="AB238" s="38">
        <f>Лист1!AB238</f>
        <v>0</v>
      </c>
      <c r="AC238" s="38">
        <f>Лист1!AC238</f>
        <v>0</v>
      </c>
      <c r="AD238" s="38">
        <f>Лист1!AD238</f>
        <v>0</v>
      </c>
      <c r="AE238" s="38">
        <f>Лист1!AE238</f>
        <v>0</v>
      </c>
      <c r="AF238" s="38">
        <f>Лист1!AF238</f>
        <v>0</v>
      </c>
      <c r="AG238" s="33" t="e">
        <f>VLOOKUP($B238,district!$A$2:$E$72,4,0)</f>
        <v>#N/A</v>
      </c>
      <c r="AH238" s="38"/>
      <c r="AI238" s="38"/>
      <c r="AJ238" s="38"/>
      <c r="AK238" s="38"/>
      <c r="AL238" s="38"/>
    </row>
    <row r="239" spans="1:38">
      <c r="A239" s="31">
        <f>Лист1!A239</f>
        <v>0</v>
      </c>
      <c r="B239" s="32" t="str">
        <f>TRIM(Лист1!B239)</f>
        <v/>
      </c>
      <c r="C239" s="38">
        <f>Лист1!C239</f>
        <v>0</v>
      </c>
      <c r="D239" s="38">
        <f>Лист1!D239</f>
        <v>0</v>
      </c>
      <c r="E239" s="38">
        <f>Лист1!E239</f>
        <v>0</v>
      </c>
      <c r="F239" s="38">
        <f>Лист1!F239</f>
        <v>0</v>
      </c>
      <c r="G239" s="38">
        <f>Лист1!G239</f>
        <v>0</v>
      </c>
      <c r="H239" s="38">
        <f>Лист1!H239</f>
        <v>0</v>
      </c>
      <c r="I239" s="38">
        <f>Лист1!I239</f>
        <v>0</v>
      </c>
      <c r="J239" s="38">
        <f>Лист1!J239</f>
        <v>0</v>
      </c>
      <c r="K239" s="38">
        <f>Лист1!K239</f>
        <v>0</v>
      </c>
      <c r="L239" s="38">
        <f>Лист1!L239</f>
        <v>0</v>
      </c>
      <c r="M239" s="38">
        <f>Лист1!M239</f>
        <v>0</v>
      </c>
      <c r="N239" s="38">
        <f>Лист1!N239</f>
        <v>0</v>
      </c>
      <c r="O239" s="38">
        <f>Лист1!O239</f>
        <v>0</v>
      </c>
      <c r="P239" s="38">
        <f>Лист1!P239</f>
        <v>0</v>
      </c>
      <c r="Q239" s="38">
        <f>Лист1!Q239</f>
        <v>0</v>
      </c>
      <c r="R239" s="38">
        <f>Лист1!R239</f>
        <v>0</v>
      </c>
      <c r="S239" s="38">
        <f>Лист1!S239</f>
        <v>0</v>
      </c>
      <c r="T239" s="38">
        <f>Лист1!T239</f>
        <v>0</v>
      </c>
      <c r="U239" s="38">
        <f>Лист1!U239</f>
        <v>0</v>
      </c>
      <c r="V239" s="38">
        <f>Лист1!V239</f>
        <v>0</v>
      </c>
      <c r="W239" s="38">
        <f>Лист1!W239</f>
        <v>0</v>
      </c>
      <c r="X239" s="38">
        <f>Лист1!X239</f>
        <v>0</v>
      </c>
      <c r="Y239" s="38">
        <f>Лист1!Y239</f>
        <v>0</v>
      </c>
      <c r="Z239" s="38">
        <f>Лист1!Z239</f>
        <v>0</v>
      </c>
      <c r="AA239" s="38">
        <f>Лист1!AA239</f>
        <v>0</v>
      </c>
      <c r="AB239" s="38">
        <f>Лист1!AB239</f>
        <v>0</v>
      </c>
      <c r="AC239" s="38">
        <f>Лист1!AC239</f>
        <v>0</v>
      </c>
      <c r="AD239" s="38">
        <f>Лист1!AD239</f>
        <v>0</v>
      </c>
      <c r="AE239" s="38">
        <f>Лист1!AE239</f>
        <v>0</v>
      </c>
      <c r="AF239" s="38">
        <f>Лист1!AF239</f>
        <v>0</v>
      </c>
      <c r="AG239" s="33" t="e">
        <f>VLOOKUP($B239,district!$A$2:$E$72,4,0)</f>
        <v>#N/A</v>
      </c>
      <c r="AH239" s="38"/>
      <c r="AI239" s="38"/>
      <c r="AJ239" s="38"/>
      <c r="AK239" s="38"/>
      <c r="AL239" s="38"/>
    </row>
    <row r="240" spans="1:38">
      <c r="A240" s="31">
        <f>Лист1!A240</f>
        <v>0</v>
      </c>
      <c r="B240" s="32" t="str">
        <f>TRIM(Лист1!B240)</f>
        <v/>
      </c>
      <c r="C240" s="38">
        <f>Лист1!C240</f>
        <v>0</v>
      </c>
      <c r="D240" s="38">
        <f>Лист1!D240</f>
        <v>0</v>
      </c>
      <c r="E240" s="38">
        <f>Лист1!E240</f>
        <v>0</v>
      </c>
      <c r="F240" s="38">
        <f>Лист1!F240</f>
        <v>0</v>
      </c>
      <c r="G240" s="38">
        <f>Лист1!G240</f>
        <v>0</v>
      </c>
      <c r="H240" s="38">
        <f>Лист1!H240</f>
        <v>0</v>
      </c>
      <c r="I240" s="38">
        <f>Лист1!I240</f>
        <v>0</v>
      </c>
      <c r="J240" s="38">
        <f>Лист1!J240</f>
        <v>0</v>
      </c>
      <c r="K240" s="38">
        <f>Лист1!K240</f>
        <v>0</v>
      </c>
      <c r="L240" s="38">
        <f>Лист1!L240</f>
        <v>0</v>
      </c>
      <c r="M240" s="38">
        <f>Лист1!M240</f>
        <v>0</v>
      </c>
      <c r="N240" s="38">
        <f>Лист1!N240</f>
        <v>0</v>
      </c>
      <c r="O240" s="38">
        <f>Лист1!O240</f>
        <v>0</v>
      </c>
      <c r="P240" s="38">
        <f>Лист1!P240</f>
        <v>0</v>
      </c>
      <c r="Q240" s="38">
        <f>Лист1!Q240</f>
        <v>0</v>
      </c>
      <c r="R240" s="38">
        <f>Лист1!R240</f>
        <v>0</v>
      </c>
      <c r="S240" s="38">
        <f>Лист1!S240</f>
        <v>0</v>
      </c>
      <c r="T240" s="38">
        <f>Лист1!T240</f>
        <v>0</v>
      </c>
      <c r="U240" s="38">
        <f>Лист1!U240</f>
        <v>0</v>
      </c>
      <c r="V240" s="38">
        <f>Лист1!V240</f>
        <v>0</v>
      </c>
      <c r="W240" s="38">
        <f>Лист1!W240</f>
        <v>0</v>
      </c>
      <c r="X240" s="38">
        <f>Лист1!X240</f>
        <v>0</v>
      </c>
      <c r="Y240" s="38">
        <f>Лист1!Y240</f>
        <v>0</v>
      </c>
      <c r="Z240" s="38">
        <f>Лист1!Z240</f>
        <v>0</v>
      </c>
      <c r="AA240" s="38">
        <f>Лист1!AA240</f>
        <v>0</v>
      </c>
      <c r="AB240" s="38">
        <f>Лист1!AB240</f>
        <v>0</v>
      </c>
      <c r="AC240" s="38">
        <f>Лист1!AC240</f>
        <v>0</v>
      </c>
      <c r="AD240" s="38">
        <f>Лист1!AD240</f>
        <v>0</v>
      </c>
      <c r="AE240" s="38">
        <f>Лист1!AE240</f>
        <v>0</v>
      </c>
      <c r="AF240" s="38">
        <f>Лист1!AF240</f>
        <v>0</v>
      </c>
      <c r="AG240" s="33" t="e">
        <f>VLOOKUP($B240,district!$A$2:$E$72,4,0)</f>
        <v>#N/A</v>
      </c>
      <c r="AH240" s="38"/>
      <c r="AI240" s="38"/>
      <c r="AJ240" s="38"/>
      <c r="AK240" s="38"/>
      <c r="AL240" s="38"/>
    </row>
    <row r="241" spans="1:38">
      <c r="A241" s="31">
        <f>Лист1!A241</f>
        <v>0</v>
      </c>
      <c r="B241" s="32" t="str">
        <f>TRIM(Лист1!B241)</f>
        <v/>
      </c>
      <c r="C241" s="38">
        <f>Лист1!C241</f>
        <v>0</v>
      </c>
      <c r="D241" s="38">
        <f>Лист1!D241</f>
        <v>0</v>
      </c>
      <c r="E241" s="38">
        <f>Лист1!E241</f>
        <v>0</v>
      </c>
      <c r="F241" s="38">
        <f>Лист1!F241</f>
        <v>0</v>
      </c>
      <c r="G241" s="38">
        <f>Лист1!G241</f>
        <v>0</v>
      </c>
      <c r="H241" s="38">
        <f>Лист1!H241</f>
        <v>0</v>
      </c>
      <c r="I241" s="38">
        <f>Лист1!I241</f>
        <v>0</v>
      </c>
      <c r="J241" s="38">
        <f>Лист1!J241</f>
        <v>0</v>
      </c>
      <c r="K241" s="38">
        <f>Лист1!K241</f>
        <v>0</v>
      </c>
      <c r="L241" s="38">
        <f>Лист1!L241</f>
        <v>0</v>
      </c>
      <c r="M241" s="38">
        <f>Лист1!M241</f>
        <v>0</v>
      </c>
      <c r="N241" s="38">
        <f>Лист1!N241</f>
        <v>0</v>
      </c>
      <c r="O241" s="38">
        <f>Лист1!O241</f>
        <v>0</v>
      </c>
      <c r="P241" s="38">
        <f>Лист1!P241</f>
        <v>0</v>
      </c>
      <c r="Q241" s="38">
        <f>Лист1!Q241</f>
        <v>0</v>
      </c>
      <c r="R241" s="38">
        <f>Лист1!R241</f>
        <v>0</v>
      </c>
      <c r="S241" s="38">
        <f>Лист1!S241</f>
        <v>0</v>
      </c>
      <c r="T241" s="38">
        <f>Лист1!T241</f>
        <v>0</v>
      </c>
      <c r="U241" s="38">
        <f>Лист1!U241</f>
        <v>0</v>
      </c>
      <c r="V241" s="38">
        <f>Лист1!V241</f>
        <v>0</v>
      </c>
      <c r="W241" s="38">
        <f>Лист1!W241</f>
        <v>0</v>
      </c>
      <c r="X241" s="38">
        <f>Лист1!X241</f>
        <v>0</v>
      </c>
      <c r="Y241" s="38">
        <f>Лист1!Y241</f>
        <v>0</v>
      </c>
      <c r="Z241" s="38">
        <f>Лист1!Z241</f>
        <v>0</v>
      </c>
      <c r="AA241" s="38">
        <f>Лист1!AA241</f>
        <v>0</v>
      </c>
      <c r="AB241" s="38">
        <f>Лист1!AB241</f>
        <v>0</v>
      </c>
      <c r="AC241" s="38">
        <f>Лист1!AC241</f>
        <v>0</v>
      </c>
      <c r="AD241" s="38">
        <f>Лист1!AD241</f>
        <v>0</v>
      </c>
      <c r="AE241" s="38">
        <f>Лист1!AE241</f>
        <v>0</v>
      </c>
      <c r="AF241" s="38">
        <f>Лист1!AF241</f>
        <v>0</v>
      </c>
      <c r="AG241" s="33" t="e">
        <f>VLOOKUP($B241,district!$A$2:$E$72,4,0)</f>
        <v>#N/A</v>
      </c>
      <c r="AH241" s="38"/>
      <c r="AI241" s="38"/>
      <c r="AJ241" s="38"/>
      <c r="AK241" s="38"/>
      <c r="AL241" s="38"/>
    </row>
    <row r="242" spans="1:38">
      <c r="A242" s="31">
        <f>Лист1!A242</f>
        <v>0</v>
      </c>
      <c r="B242" s="32" t="str">
        <f>TRIM(Лист1!B242)</f>
        <v/>
      </c>
      <c r="C242" s="15">
        <f>Лист1!C242</f>
        <v>0</v>
      </c>
      <c r="D242" s="17">
        <f>Лист1!D242</f>
        <v>0</v>
      </c>
      <c r="E242" s="13">
        <f>Лист1!E242</f>
        <v>0</v>
      </c>
      <c r="F242" s="15">
        <f>Лист1!F242</f>
        <v>0</v>
      </c>
      <c r="G242" s="17">
        <f>Лист1!G242</f>
        <v>0</v>
      </c>
      <c r="H242" s="17">
        <f>Лист1!H242</f>
        <v>0</v>
      </c>
      <c r="I242" s="17">
        <f>Лист1!I242</f>
        <v>0</v>
      </c>
      <c r="J242" s="17">
        <f>Лист1!J242</f>
        <v>0</v>
      </c>
      <c r="K242" s="17">
        <f>Лист1!K242</f>
        <v>0</v>
      </c>
      <c r="L242" s="17">
        <f>Лист1!L242</f>
        <v>0</v>
      </c>
      <c r="M242" s="17">
        <f>Лист1!M242</f>
        <v>0</v>
      </c>
      <c r="N242" s="17">
        <f>Лист1!N242</f>
        <v>0</v>
      </c>
      <c r="O242" s="17">
        <f>Лист1!O242</f>
        <v>0</v>
      </c>
      <c r="P242" s="17">
        <f>Лист1!P242</f>
        <v>0</v>
      </c>
      <c r="Q242" s="17">
        <f>Лист1!Q242</f>
        <v>0</v>
      </c>
      <c r="R242" s="15">
        <f>Лист1!R242</f>
        <v>0</v>
      </c>
      <c r="S242" s="17">
        <f>Лист1!S242</f>
        <v>0</v>
      </c>
      <c r="T242" s="15">
        <f>Лист1!T242</f>
        <v>0</v>
      </c>
      <c r="U242" s="17">
        <f>Лист1!U242</f>
        <v>0</v>
      </c>
      <c r="V242" s="15">
        <f>Лист1!V242</f>
        <v>0</v>
      </c>
      <c r="W242" s="17">
        <f>Лист1!W242</f>
        <v>0</v>
      </c>
      <c r="X242" s="15">
        <f>Лист1!X242</f>
        <v>0</v>
      </c>
      <c r="Y242" s="17">
        <f>Лист1!Y242</f>
        <v>0</v>
      </c>
      <c r="Z242" s="15">
        <f>Лист1!Z242</f>
        <v>0</v>
      </c>
      <c r="AA242" s="17">
        <f>Лист1!AA242</f>
        <v>0</v>
      </c>
      <c r="AB242" s="15">
        <f>Лист1!AB242</f>
        <v>0</v>
      </c>
      <c r="AC242" s="15">
        <f>Лист1!AC242</f>
        <v>0</v>
      </c>
      <c r="AD242" s="17">
        <f>Лист1!AD242</f>
        <v>0</v>
      </c>
      <c r="AE242" s="15">
        <f>Лист1!AE242</f>
        <v>0</v>
      </c>
      <c r="AF242" s="17">
        <f>Лист1!AF242</f>
        <v>0</v>
      </c>
      <c r="AG242" s="33" t="e">
        <f>VLOOKUP($B242,district!$A$2:$E$72,4,0)</f>
        <v>#N/A</v>
      </c>
    </row>
    <row r="243" spans="1:38">
      <c r="A243" s="31">
        <f>Лист1!A243</f>
        <v>0</v>
      </c>
      <c r="B243" s="32" t="str">
        <f>TRIM(Лист1!B243)</f>
        <v/>
      </c>
      <c r="C243" s="15">
        <f>Лист1!C243</f>
        <v>0</v>
      </c>
      <c r="D243" s="17">
        <f>Лист1!D243</f>
        <v>0</v>
      </c>
      <c r="E243" s="13">
        <f>Лист1!E243</f>
        <v>0</v>
      </c>
      <c r="F243" s="15">
        <f>Лист1!F243</f>
        <v>0</v>
      </c>
      <c r="G243" s="17">
        <f>Лист1!G243</f>
        <v>0</v>
      </c>
      <c r="H243" s="17">
        <f>Лист1!H243</f>
        <v>0</v>
      </c>
      <c r="I243" s="17">
        <f>Лист1!I243</f>
        <v>0</v>
      </c>
      <c r="J243" s="17">
        <f>Лист1!J243</f>
        <v>0</v>
      </c>
      <c r="K243" s="17">
        <f>Лист1!K243</f>
        <v>0</v>
      </c>
      <c r="L243" s="17">
        <f>Лист1!L243</f>
        <v>0</v>
      </c>
      <c r="M243" s="17">
        <f>Лист1!M243</f>
        <v>0</v>
      </c>
      <c r="N243" s="17">
        <f>Лист1!N243</f>
        <v>0</v>
      </c>
      <c r="O243" s="17">
        <f>Лист1!O243</f>
        <v>0</v>
      </c>
      <c r="P243" s="17">
        <f>Лист1!P243</f>
        <v>0</v>
      </c>
      <c r="Q243" s="17">
        <f>Лист1!Q243</f>
        <v>0</v>
      </c>
      <c r="R243" s="15">
        <f>Лист1!R243</f>
        <v>0</v>
      </c>
      <c r="S243" s="17">
        <f>Лист1!S243</f>
        <v>0</v>
      </c>
      <c r="T243" s="15">
        <f>Лист1!T243</f>
        <v>0</v>
      </c>
      <c r="U243" s="17">
        <f>Лист1!U243</f>
        <v>0</v>
      </c>
      <c r="V243" s="15">
        <f>Лист1!V243</f>
        <v>0</v>
      </c>
      <c r="W243" s="17">
        <f>Лист1!W243</f>
        <v>0</v>
      </c>
      <c r="X243" s="15">
        <f>Лист1!X243</f>
        <v>0</v>
      </c>
      <c r="Y243" s="17">
        <f>Лист1!Y243</f>
        <v>0</v>
      </c>
      <c r="Z243" s="15">
        <f>Лист1!Z243</f>
        <v>0</v>
      </c>
      <c r="AA243" s="17">
        <f>Лист1!AA243</f>
        <v>0</v>
      </c>
      <c r="AB243" s="15">
        <f>Лист1!AB243</f>
        <v>0</v>
      </c>
      <c r="AC243" s="15">
        <f>Лист1!AC243</f>
        <v>0</v>
      </c>
      <c r="AD243" s="17">
        <f>Лист1!AD243</f>
        <v>0</v>
      </c>
      <c r="AE243" s="15">
        <f>Лист1!AE243</f>
        <v>0</v>
      </c>
      <c r="AF243" s="17">
        <f>Лист1!AF243</f>
        <v>0</v>
      </c>
      <c r="AG243" s="33" t="e">
        <f>VLOOKUP($B243,district!$A$2:$E$72,4,0)</f>
        <v>#N/A</v>
      </c>
    </row>
    <row r="244" spans="1:38">
      <c r="A244" s="31">
        <f>Лист1!A244</f>
        <v>0</v>
      </c>
      <c r="B244" s="32" t="str">
        <f>TRIM(Лист1!B244)</f>
        <v/>
      </c>
      <c r="C244" s="15">
        <f>Лист1!C244</f>
        <v>0</v>
      </c>
      <c r="D244" s="17">
        <f>Лист1!D244</f>
        <v>0</v>
      </c>
      <c r="E244" s="13">
        <f>Лист1!E244</f>
        <v>0</v>
      </c>
      <c r="F244" s="15">
        <f>Лист1!F244</f>
        <v>0</v>
      </c>
      <c r="G244" s="17">
        <f>Лист1!G244</f>
        <v>0</v>
      </c>
      <c r="H244" s="17">
        <f>Лист1!H244</f>
        <v>0</v>
      </c>
      <c r="I244" s="17">
        <f>Лист1!I244</f>
        <v>0</v>
      </c>
      <c r="J244" s="17">
        <f>Лист1!J244</f>
        <v>0</v>
      </c>
      <c r="K244" s="17">
        <f>Лист1!K244</f>
        <v>0</v>
      </c>
      <c r="L244" s="17">
        <f>Лист1!L244</f>
        <v>0</v>
      </c>
      <c r="M244" s="17">
        <f>Лист1!M244</f>
        <v>0</v>
      </c>
      <c r="N244" s="17">
        <f>Лист1!N244</f>
        <v>0</v>
      </c>
      <c r="O244" s="17">
        <f>Лист1!O244</f>
        <v>0</v>
      </c>
      <c r="P244" s="17">
        <f>Лист1!P244</f>
        <v>0</v>
      </c>
      <c r="Q244" s="17">
        <f>Лист1!Q244</f>
        <v>0</v>
      </c>
      <c r="R244" s="15">
        <f>Лист1!R244</f>
        <v>0</v>
      </c>
      <c r="S244" s="17">
        <f>Лист1!S244</f>
        <v>0</v>
      </c>
      <c r="T244" s="15">
        <f>Лист1!T244</f>
        <v>0</v>
      </c>
      <c r="U244" s="17">
        <f>Лист1!U244</f>
        <v>0</v>
      </c>
      <c r="V244" s="15">
        <f>Лист1!V244</f>
        <v>0</v>
      </c>
      <c r="W244" s="17">
        <f>Лист1!W244</f>
        <v>0</v>
      </c>
      <c r="X244" s="15">
        <f>Лист1!X244</f>
        <v>0</v>
      </c>
      <c r="Y244" s="17">
        <f>Лист1!Y244</f>
        <v>0</v>
      </c>
      <c r="Z244" s="15">
        <f>Лист1!Z244</f>
        <v>0</v>
      </c>
      <c r="AA244" s="17">
        <f>Лист1!AA244</f>
        <v>0</v>
      </c>
      <c r="AB244" s="15">
        <f>Лист1!AB244</f>
        <v>0</v>
      </c>
      <c r="AC244" s="15">
        <f>Лист1!AC244</f>
        <v>0</v>
      </c>
      <c r="AD244" s="17">
        <f>Лист1!AD244</f>
        <v>0</v>
      </c>
      <c r="AE244" s="15">
        <f>Лист1!AE244</f>
        <v>0</v>
      </c>
      <c r="AF244" s="17">
        <f>Лист1!AF244</f>
        <v>0</v>
      </c>
      <c r="AG244" s="33" t="e">
        <f>VLOOKUP($B244,district!$A$2:$E$72,4,0)</f>
        <v>#N/A</v>
      </c>
    </row>
    <row r="245" spans="1:38">
      <c r="A245" s="31">
        <f>Лист1!A245</f>
        <v>0</v>
      </c>
      <c r="B245" s="32" t="str">
        <f>TRIM(Лист1!B245)</f>
        <v/>
      </c>
      <c r="C245" s="15">
        <f>Лист1!C245</f>
        <v>0</v>
      </c>
      <c r="D245" s="17">
        <f>Лист1!D245</f>
        <v>0</v>
      </c>
      <c r="E245" s="13">
        <f>Лист1!E245</f>
        <v>0</v>
      </c>
      <c r="F245" s="15">
        <f>Лист1!F245</f>
        <v>0</v>
      </c>
      <c r="G245" s="17">
        <f>Лист1!G245</f>
        <v>0</v>
      </c>
      <c r="H245" s="17">
        <f>Лист1!H245</f>
        <v>0</v>
      </c>
      <c r="I245" s="17">
        <f>Лист1!I245</f>
        <v>0</v>
      </c>
      <c r="J245" s="17">
        <f>Лист1!J245</f>
        <v>0</v>
      </c>
      <c r="K245" s="17">
        <f>Лист1!K245</f>
        <v>0</v>
      </c>
      <c r="L245" s="17">
        <f>Лист1!L245</f>
        <v>0</v>
      </c>
      <c r="M245" s="17">
        <f>Лист1!M245</f>
        <v>0</v>
      </c>
      <c r="N245" s="17">
        <f>Лист1!N245</f>
        <v>0</v>
      </c>
      <c r="O245" s="17">
        <f>Лист1!O245</f>
        <v>0</v>
      </c>
      <c r="P245" s="17">
        <f>Лист1!P245</f>
        <v>0</v>
      </c>
      <c r="Q245" s="17">
        <f>Лист1!Q245</f>
        <v>0</v>
      </c>
      <c r="R245" s="15">
        <f>Лист1!R245</f>
        <v>0</v>
      </c>
      <c r="S245" s="17">
        <f>Лист1!S245</f>
        <v>0</v>
      </c>
      <c r="T245" s="15">
        <f>Лист1!T245</f>
        <v>0</v>
      </c>
      <c r="U245" s="17">
        <f>Лист1!U245</f>
        <v>0</v>
      </c>
      <c r="V245" s="15">
        <f>Лист1!V245</f>
        <v>0</v>
      </c>
      <c r="W245" s="17">
        <f>Лист1!W245</f>
        <v>0</v>
      </c>
      <c r="X245" s="15">
        <f>Лист1!X245</f>
        <v>0</v>
      </c>
      <c r="Y245" s="17">
        <f>Лист1!Y245</f>
        <v>0</v>
      </c>
      <c r="Z245" s="15">
        <f>Лист1!Z245</f>
        <v>0</v>
      </c>
      <c r="AA245" s="17">
        <f>Лист1!AA245</f>
        <v>0</v>
      </c>
      <c r="AB245" s="15">
        <f>Лист1!AB245</f>
        <v>0</v>
      </c>
      <c r="AC245" s="15">
        <f>Лист1!AC245</f>
        <v>0</v>
      </c>
      <c r="AD245" s="17">
        <f>Лист1!AD245</f>
        <v>0</v>
      </c>
      <c r="AE245" s="15">
        <f>Лист1!AE245</f>
        <v>0</v>
      </c>
      <c r="AF245" s="17">
        <f>Лист1!AF245</f>
        <v>0</v>
      </c>
      <c r="AG245" s="33" t="e">
        <f>VLOOKUP($B245,district!$A$2:$E$72,4,0)</f>
        <v>#N/A</v>
      </c>
    </row>
    <row r="246" spans="1:38">
      <c r="A246" s="31">
        <f>Лист1!A246</f>
        <v>0</v>
      </c>
      <c r="B246" s="32" t="str">
        <f>TRIM(Лист1!B246)</f>
        <v/>
      </c>
      <c r="C246" s="15">
        <f>Лист1!C246</f>
        <v>0</v>
      </c>
      <c r="D246" s="17">
        <f>Лист1!D246</f>
        <v>0</v>
      </c>
      <c r="E246" s="13">
        <f>Лист1!E246</f>
        <v>0</v>
      </c>
      <c r="F246" s="15">
        <f>Лист1!F246</f>
        <v>0</v>
      </c>
      <c r="G246" s="17">
        <f>Лист1!G246</f>
        <v>0</v>
      </c>
      <c r="H246" s="17">
        <f>Лист1!H246</f>
        <v>0</v>
      </c>
      <c r="I246" s="17">
        <f>Лист1!I246</f>
        <v>0</v>
      </c>
      <c r="J246" s="17">
        <f>Лист1!J246</f>
        <v>0</v>
      </c>
      <c r="K246" s="17">
        <f>Лист1!K246</f>
        <v>0</v>
      </c>
      <c r="L246" s="17">
        <f>Лист1!L246</f>
        <v>0</v>
      </c>
      <c r="M246" s="17">
        <f>Лист1!M246</f>
        <v>0</v>
      </c>
      <c r="N246" s="17">
        <f>Лист1!N246</f>
        <v>0</v>
      </c>
      <c r="O246" s="17">
        <f>Лист1!O246</f>
        <v>0</v>
      </c>
      <c r="P246" s="17">
        <f>Лист1!P246</f>
        <v>0</v>
      </c>
      <c r="Q246" s="17">
        <f>Лист1!Q246</f>
        <v>0</v>
      </c>
      <c r="R246" s="15">
        <f>Лист1!R246</f>
        <v>0</v>
      </c>
      <c r="S246" s="17">
        <f>Лист1!S246</f>
        <v>0</v>
      </c>
      <c r="T246" s="15">
        <f>Лист1!T246</f>
        <v>0</v>
      </c>
      <c r="U246" s="17">
        <f>Лист1!U246</f>
        <v>0</v>
      </c>
      <c r="V246" s="15">
        <f>Лист1!V246</f>
        <v>0</v>
      </c>
      <c r="W246" s="17">
        <f>Лист1!W246</f>
        <v>0</v>
      </c>
      <c r="X246" s="15">
        <f>Лист1!X246</f>
        <v>0</v>
      </c>
      <c r="Y246" s="17">
        <f>Лист1!Y246</f>
        <v>0</v>
      </c>
      <c r="Z246" s="15">
        <f>Лист1!Z246</f>
        <v>0</v>
      </c>
      <c r="AA246" s="17">
        <f>Лист1!AA246</f>
        <v>0</v>
      </c>
      <c r="AB246" s="15">
        <f>Лист1!AB246</f>
        <v>0</v>
      </c>
      <c r="AC246" s="15">
        <f>Лист1!AC246</f>
        <v>0</v>
      </c>
      <c r="AD246" s="17">
        <f>Лист1!AD246</f>
        <v>0</v>
      </c>
      <c r="AE246" s="15">
        <f>Лист1!AE246</f>
        <v>0</v>
      </c>
      <c r="AF246" s="17">
        <f>Лист1!AF246</f>
        <v>0</v>
      </c>
      <c r="AG246" s="33" t="e">
        <f>VLOOKUP($B246,district!$A$2:$E$72,4,0)</f>
        <v>#N/A</v>
      </c>
    </row>
    <row r="247" spans="1:38">
      <c r="A247" s="31">
        <f>Лист1!A247</f>
        <v>0</v>
      </c>
      <c r="B247" s="32" t="str">
        <f>TRIM(Лист1!B247)</f>
        <v/>
      </c>
      <c r="C247" s="15">
        <f>Лист1!C247</f>
        <v>0</v>
      </c>
      <c r="D247" s="17">
        <f>Лист1!D247</f>
        <v>0</v>
      </c>
      <c r="E247" s="13">
        <f>Лист1!E247</f>
        <v>0</v>
      </c>
      <c r="F247" s="15">
        <f>Лист1!F247</f>
        <v>0</v>
      </c>
      <c r="G247" s="17">
        <f>Лист1!G247</f>
        <v>0</v>
      </c>
      <c r="H247" s="17">
        <f>Лист1!H247</f>
        <v>0</v>
      </c>
      <c r="I247" s="17">
        <f>Лист1!I247</f>
        <v>0</v>
      </c>
      <c r="J247" s="17">
        <f>Лист1!J247</f>
        <v>0</v>
      </c>
      <c r="K247" s="17">
        <f>Лист1!K247</f>
        <v>0</v>
      </c>
      <c r="L247" s="17">
        <f>Лист1!L247</f>
        <v>0</v>
      </c>
      <c r="M247" s="17">
        <f>Лист1!M247</f>
        <v>0</v>
      </c>
      <c r="N247" s="17">
        <f>Лист1!N247</f>
        <v>0</v>
      </c>
      <c r="O247" s="17">
        <f>Лист1!O247</f>
        <v>0</v>
      </c>
      <c r="P247" s="17">
        <f>Лист1!P247</f>
        <v>0</v>
      </c>
      <c r="Q247" s="17">
        <f>Лист1!Q247</f>
        <v>0</v>
      </c>
      <c r="R247" s="15">
        <f>Лист1!R247</f>
        <v>0</v>
      </c>
      <c r="S247" s="17">
        <f>Лист1!S247</f>
        <v>0</v>
      </c>
      <c r="T247" s="15">
        <f>Лист1!T247</f>
        <v>0</v>
      </c>
      <c r="U247" s="17">
        <f>Лист1!U247</f>
        <v>0</v>
      </c>
      <c r="V247" s="15">
        <f>Лист1!V247</f>
        <v>0</v>
      </c>
      <c r="W247" s="17">
        <f>Лист1!W247</f>
        <v>0</v>
      </c>
      <c r="X247" s="15">
        <f>Лист1!X247</f>
        <v>0</v>
      </c>
      <c r="Y247" s="17">
        <f>Лист1!Y247</f>
        <v>0</v>
      </c>
      <c r="Z247" s="15">
        <f>Лист1!Z247</f>
        <v>0</v>
      </c>
      <c r="AA247" s="17">
        <f>Лист1!AA247</f>
        <v>0</v>
      </c>
      <c r="AB247" s="15">
        <f>Лист1!AB247</f>
        <v>0</v>
      </c>
      <c r="AC247" s="15">
        <f>Лист1!AC247</f>
        <v>0</v>
      </c>
      <c r="AD247" s="17">
        <f>Лист1!AD247</f>
        <v>0</v>
      </c>
      <c r="AE247" s="15">
        <f>Лист1!AE247</f>
        <v>0</v>
      </c>
      <c r="AF247" s="17">
        <f>Лист1!AF247</f>
        <v>0</v>
      </c>
      <c r="AG247" s="33" t="e">
        <f>VLOOKUP($B247,district!$A$2:$E$72,4,0)</f>
        <v>#N/A</v>
      </c>
    </row>
    <row r="248" spans="1:38">
      <c r="A248" s="31">
        <f>Лист1!A248</f>
        <v>0</v>
      </c>
      <c r="B248" s="32" t="str">
        <f>TRIM(Лист1!B248)</f>
        <v/>
      </c>
      <c r="C248" s="15">
        <f>Лист1!C248</f>
        <v>0</v>
      </c>
      <c r="D248" s="17">
        <f>Лист1!D248</f>
        <v>0</v>
      </c>
      <c r="E248" s="13">
        <f>Лист1!E248</f>
        <v>0</v>
      </c>
      <c r="F248" s="15">
        <f>Лист1!F248</f>
        <v>0</v>
      </c>
      <c r="G248" s="17">
        <f>Лист1!G248</f>
        <v>0</v>
      </c>
      <c r="H248" s="17">
        <f>Лист1!H248</f>
        <v>0</v>
      </c>
      <c r="I248" s="17">
        <f>Лист1!I248</f>
        <v>0</v>
      </c>
      <c r="J248" s="17">
        <f>Лист1!J248</f>
        <v>0</v>
      </c>
      <c r="K248" s="17">
        <f>Лист1!K248</f>
        <v>0</v>
      </c>
      <c r="L248" s="17">
        <f>Лист1!L248</f>
        <v>0</v>
      </c>
      <c r="M248" s="17">
        <f>Лист1!M248</f>
        <v>0</v>
      </c>
      <c r="N248" s="17">
        <f>Лист1!N248</f>
        <v>0</v>
      </c>
      <c r="O248" s="17">
        <f>Лист1!O248</f>
        <v>0</v>
      </c>
      <c r="P248" s="17">
        <f>Лист1!P248</f>
        <v>0</v>
      </c>
      <c r="Q248" s="17">
        <f>Лист1!Q248</f>
        <v>0</v>
      </c>
      <c r="R248" s="15">
        <f>Лист1!R248</f>
        <v>0</v>
      </c>
      <c r="S248" s="17">
        <f>Лист1!S248</f>
        <v>0</v>
      </c>
      <c r="T248" s="15">
        <f>Лист1!T248</f>
        <v>0</v>
      </c>
      <c r="U248" s="17">
        <f>Лист1!U248</f>
        <v>0</v>
      </c>
      <c r="V248" s="15">
        <f>Лист1!V248</f>
        <v>0</v>
      </c>
      <c r="W248" s="17">
        <f>Лист1!W248</f>
        <v>0</v>
      </c>
      <c r="X248" s="15">
        <f>Лист1!X248</f>
        <v>0</v>
      </c>
      <c r="Y248" s="17">
        <f>Лист1!Y248</f>
        <v>0</v>
      </c>
      <c r="Z248" s="15">
        <f>Лист1!Z248</f>
        <v>0</v>
      </c>
      <c r="AA248" s="17">
        <f>Лист1!AA248</f>
        <v>0</v>
      </c>
      <c r="AB248" s="15">
        <f>Лист1!AB248</f>
        <v>0</v>
      </c>
      <c r="AC248" s="15">
        <f>Лист1!AC248</f>
        <v>0</v>
      </c>
      <c r="AD248" s="17">
        <f>Лист1!AD248</f>
        <v>0</v>
      </c>
      <c r="AE248" s="15">
        <f>Лист1!AE248</f>
        <v>0</v>
      </c>
      <c r="AF248" s="17">
        <f>Лист1!AF248</f>
        <v>0</v>
      </c>
      <c r="AG248" s="33" t="e">
        <f>VLOOKUP($B248,district!$A$2:$E$72,4,0)</f>
        <v>#N/A</v>
      </c>
    </row>
    <row r="249" spans="1:38">
      <c r="A249" s="31">
        <f>Лист1!A249</f>
        <v>0</v>
      </c>
      <c r="B249" s="32" t="str">
        <f>TRIM(Лист1!B249)</f>
        <v/>
      </c>
      <c r="C249" s="15">
        <f>Лист1!C249</f>
        <v>0</v>
      </c>
      <c r="D249" s="17">
        <f>Лист1!D249</f>
        <v>0</v>
      </c>
      <c r="E249" s="13">
        <f>Лист1!E249</f>
        <v>0</v>
      </c>
      <c r="F249" s="15">
        <f>Лист1!F249</f>
        <v>0</v>
      </c>
      <c r="G249" s="17">
        <f>Лист1!G249</f>
        <v>0</v>
      </c>
      <c r="H249" s="17">
        <f>Лист1!H249</f>
        <v>0</v>
      </c>
      <c r="I249" s="17">
        <f>Лист1!I249</f>
        <v>0</v>
      </c>
      <c r="J249" s="17">
        <f>Лист1!J249</f>
        <v>0</v>
      </c>
      <c r="K249" s="17">
        <f>Лист1!K249</f>
        <v>0</v>
      </c>
      <c r="L249" s="17">
        <f>Лист1!L249</f>
        <v>0</v>
      </c>
      <c r="M249" s="17">
        <f>Лист1!M249</f>
        <v>0</v>
      </c>
      <c r="N249" s="17">
        <f>Лист1!N249</f>
        <v>0</v>
      </c>
      <c r="O249" s="17">
        <f>Лист1!O249</f>
        <v>0</v>
      </c>
      <c r="P249" s="17">
        <f>Лист1!P249</f>
        <v>0</v>
      </c>
      <c r="Q249" s="17">
        <f>Лист1!Q249</f>
        <v>0</v>
      </c>
      <c r="R249" s="15">
        <f>Лист1!R249</f>
        <v>0</v>
      </c>
      <c r="S249" s="17">
        <f>Лист1!S249</f>
        <v>0</v>
      </c>
      <c r="T249" s="15">
        <f>Лист1!T249</f>
        <v>0</v>
      </c>
      <c r="U249" s="17">
        <f>Лист1!U249</f>
        <v>0</v>
      </c>
      <c r="V249" s="15">
        <f>Лист1!V249</f>
        <v>0</v>
      </c>
      <c r="W249" s="17">
        <f>Лист1!W249</f>
        <v>0</v>
      </c>
      <c r="X249" s="15">
        <f>Лист1!X249</f>
        <v>0</v>
      </c>
      <c r="Y249" s="17">
        <f>Лист1!Y249</f>
        <v>0</v>
      </c>
      <c r="Z249" s="15">
        <f>Лист1!Z249</f>
        <v>0</v>
      </c>
      <c r="AA249" s="17">
        <f>Лист1!AA249</f>
        <v>0</v>
      </c>
      <c r="AB249" s="15">
        <f>Лист1!AB249</f>
        <v>0</v>
      </c>
      <c r="AC249" s="15">
        <f>Лист1!AC249</f>
        <v>0</v>
      </c>
      <c r="AD249" s="17">
        <f>Лист1!AD249</f>
        <v>0</v>
      </c>
      <c r="AE249" s="15">
        <f>Лист1!AE249</f>
        <v>0</v>
      </c>
      <c r="AF249" s="17">
        <f>Лист1!AF249</f>
        <v>0</v>
      </c>
      <c r="AG249" s="33" t="e">
        <f>VLOOKUP($B249,district!$A$2:$E$72,4,0)</f>
        <v>#N/A</v>
      </c>
    </row>
    <row r="250" spans="1:38">
      <c r="A250" s="31">
        <f>Лист1!A250</f>
        <v>0</v>
      </c>
      <c r="B250" s="32" t="str">
        <f>TRIM(Лист1!B250)</f>
        <v/>
      </c>
      <c r="C250" s="15">
        <f>Лист1!C250</f>
        <v>0</v>
      </c>
      <c r="D250" s="17">
        <f>Лист1!D250</f>
        <v>0</v>
      </c>
      <c r="E250" s="13">
        <f>Лист1!E250</f>
        <v>0</v>
      </c>
      <c r="F250" s="15">
        <f>Лист1!F250</f>
        <v>0</v>
      </c>
      <c r="G250" s="17">
        <f>Лист1!G250</f>
        <v>0</v>
      </c>
      <c r="H250" s="17">
        <f>Лист1!H250</f>
        <v>0</v>
      </c>
      <c r="I250" s="17">
        <f>Лист1!I250</f>
        <v>0</v>
      </c>
      <c r="J250" s="17">
        <f>Лист1!J250</f>
        <v>0</v>
      </c>
      <c r="K250" s="17">
        <f>Лист1!K250</f>
        <v>0</v>
      </c>
      <c r="L250" s="17">
        <f>Лист1!L250</f>
        <v>0</v>
      </c>
      <c r="M250" s="17">
        <f>Лист1!M250</f>
        <v>0</v>
      </c>
      <c r="N250" s="17">
        <f>Лист1!N250</f>
        <v>0</v>
      </c>
      <c r="O250" s="17">
        <f>Лист1!O250</f>
        <v>0</v>
      </c>
      <c r="P250" s="17">
        <f>Лист1!P250</f>
        <v>0</v>
      </c>
      <c r="Q250" s="17">
        <f>Лист1!Q250</f>
        <v>0</v>
      </c>
      <c r="R250" s="15">
        <f>Лист1!R250</f>
        <v>0</v>
      </c>
      <c r="S250" s="17">
        <f>Лист1!S250</f>
        <v>0</v>
      </c>
      <c r="T250" s="15">
        <f>Лист1!T250</f>
        <v>0</v>
      </c>
      <c r="U250" s="17">
        <f>Лист1!U250</f>
        <v>0</v>
      </c>
      <c r="V250" s="15">
        <f>Лист1!V250</f>
        <v>0</v>
      </c>
      <c r="W250" s="17">
        <f>Лист1!W250</f>
        <v>0</v>
      </c>
      <c r="X250" s="15">
        <f>Лист1!X250</f>
        <v>0</v>
      </c>
      <c r="Y250" s="17">
        <f>Лист1!Y250</f>
        <v>0</v>
      </c>
      <c r="Z250" s="15">
        <f>Лист1!Z250</f>
        <v>0</v>
      </c>
      <c r="AA250" s="17">
        <f>Лист1!AA250</f>
        <v>0</v>
      </c>
      <c r="AB250" s="15">
        <f>Лист1!AB250</f>
        <v>0</v>
      </c>
      <c r="AC250" s="15">
        <f>Лист1!AC250</f>
        <v>0</v>
      </c>
      <c r="AD250" s="17">
        <f>Лист1!AD250</f>
        <v>0</v>
      </c>
      <c r="AE250" s="15">
        <f>Лист1!AE250</f>
        <v>0</v>
      </c>
      <c r="AF250" s="17">
        <f>Лист1!AF250</f>
        <v>0</v>
      </c>
      <c r="AG250" s="33" t="e">
        <f>VLOOKUP($B250,district!$A$2:$E$72,4,0)</f>
        <v>#N/A</v>
      </c>
    </row>
    <row r="251" spans="1:38">
      <c r="A251" s="31">
        <f>Лист1!A251</f>
        <v>0</v>
      </c>
      <c r="B251" s="32" t="str">
        <f>TRIM(Лист1!B251)</f>
        <v/>
      </c>
      <c r="C251" s="15">
        <f>Лист1!C251</f>
        <v>0</v>
      </c>
      <c r="D251" s="17">
        <f>Лист1!D251</f>
        <v>0</v>
      </c>
      <c r="E251" s="13">
        <f>Лист1!E251</f>
        <v>0</v>
      </c>
      <c r="F251" s="15">
        <f>Лист1!F251</f>
        <v>0</v>
      </c>
      <c r="G251" s="17">
        <f>Лист1!G251</f>
        <v>0</v>
      </c>
      <c r="H251" s="17">
        <f>Лист1!H251</f>
        <v>0</v>
      </c>
      <c r="I251" s="17">
        <f>Лист1!I251</f>
        <v>0</v>
      </c>
      <c r="J251" s="17">
        <f>Лист1!J251</f>
        <v>0</v>
      </c>
      <c r="K251" s="17">
        <f>Лист1!K251</f>
        <v>0</v>
      </c>
      <c r="L251" s="17">
        <f>Лист1!L251</f>
        <v>0</v>
      </c>
      <c r="M251" s="17">
        <f>Лист1!M251</f>
        <v>0</v>
      </c>
      <c r="N251" s="17">
        <f>Лист1!N251</f>
        <v>0</v>
      </c>
      <c r="O251" s="17">
        <f>Лист1!O251</f>
        <v>0</v>
      </c>
      <c r="P251" s="17">
        <f>Лист1!P251</f>
        <v>0</v>
      </c>
      <c r="Q251" s="17">
        <f>Лист1!Q251</f>
        <v>0</v>
      </c>
      <c r="R251" s="15">
        <f>Лист1!R251</f>
        <v>0</v>
      </c>
      <c r="S251" s="17">
        <f>Лист1!S251</f>
        <v>0</v>
      </c>
      <c r="T251" s="15">
        <f>Лист1!T251</f>
        <v>0</v>
      </c>
      <c r="U251" s="17">
        <f>Лист1!U251</f>
        <v>0</v>
      </c>
      <c r="V251" s="15">
        <f>Лист1!V251</f>
        <v>0</v>
      </c>
      <c r="W251" s="17">
        <f>Лист1!W251</f>
        <v>0</v>
      </c>
      <c r="X251" s="15">
        <f>Лист1!X251</f>
        <v>0</v>
      </c>
      <c r="Y251" s="17">
        <f>Лист1!Y251</f>
        <v>0</v>
      </c>
      <c r="Z251" s="15">
        <f>Лист1!Z251</f>
        <v>0</v>
      </c>
      <c r="AA251" s="17">
        <f>Лист1!AA251</f>
        <v>0</v>
      </c>
      <c r="AB251" s="15">
        <f>Лист1!AB251</f>
        <v>0</v>
      </c>
      <c r="AC251" s="15">
        <f>Лист1!AC251</f>
        <v>0</v>
      </c>
      <c r="AD251" s="17">
        <f>Лист1!AD251</f>
        <v>0</v>
      </c>
      <c r="AE251" s="15">
        <f>Лист1!AE251</f>
        <v>0</v>
      </c>
      <c r="AF251" s="17">
        <f>Лист1!AF251</f>
        <v>0</v>
      </c>
      <c r="AG251" s="33" t="e">
        <f>VLOOKUP($B251,district!$A$2:$E$72,4,0)</f>
        <v>#N/A</v>
      </c>
    </row>
    <row r="252" spans="1:38">
      <c r="A252" s="31">
        <f>Лист1!A252</f>
        <v>0</v>
      </c>
      <c r="B252" s="32" t="str">
        <f>TRIM(Лист1!B252)</f>
        <v/>
      </c>
      <c r="C252" s="15">
        <f>Лист1!C252</f>
        <v>0</v>
      </c>
      <c r="D252" s="17">
        <f>Лист1!D252</f>
        <v>0</v>
      </c>
      <c r="E252" s="13">
        <f>Лист1!E252</f>
        <v>0</v>
      </c>
      <c r="F252" s="15">
        <f>Лист1!F252</f>
        <v>0</v>
      </c>
      <c r="G252" s="17">
        <f>Лист1!G252</f>
        <v>0</v>
      </c>
      <c r="H252" s="17">
        <f>Лист1!H252</f>
        <v>0</v>
      </c>
      <c r="I252" s="17">
        <f>Лист1!I252</f>
        <v>0</v>
      </c>
      <c r="J252" s="17">
        <f>Лист1!J252</f>
        <v>0</v>
      </c>
      <c r="K252" s="17">
        <f>Лист1!K252</f>
        <v>0</v>
      </c>
      <c r="L252" s="17">
        <f>Лист1!L252</f>
        <v>0</v>
      </c>
      <c r="M252" s="17">
        <f>Лист1!M252</f>
        <v>0</v>
      </c>
      <c r="N252" s="17">
        <f>Лист1!N252</f>
        <v>0</v>
      </c>
      <c r="O252" s="17">
        <f>Лист1!O252</f>
        <v>0</v>
      </c>
      <c r="P252" s="17">
        <f>Лист1!P252</f>
        <v>0</v>
      </c>
      <c r="Q252" s="17">
        <f>Лист1!Q252</f>
        <v>0</v>
      </c>
      <c r="R252" s="15">
        <f>Лист1!R252</f>
        <v>0</v>
      </c>
      <c r="S252" s="17">
        <f>Лист1!S252</f>
        <v>0</v>
      </c>
      <c r="T252" s="15">
        <f>Лист1!T252</f>
        <v>0</v>
      </c>
      <c r="U252" s="17">
        <f>Лист1!U252</f>
        <v>0</v>
      </c>
      <c r="V252" s="15">
        <f>Лист1!V252</f>
        <v>0</v>
      </c>
      <c r="W252" s="17">
        <f>Лист1!W252</f>
        <v>0</v>
      </c>
      <c r="X252" s="15">
        <f>Лист1!X252</f>
        <v>0</v>
      </c>
      <c r="Y252" s="17">
        <f>Лист1!Y252</f>
        <v>0</v>
      </c>
      <c r="Z252" s="15">
        <f>Лист1!Z252</f>
        <v>0</v>
      </c>
      <c r="AA252" s="17">
        <f>Лист1!AA252</f>
        <v>0</v>
      </c>
      <c r="AB252" s="15">
        <f>Лист1!AB252</f>
        <v>0</v>
      </c>
      <c r="AC252" s="15">
        <f>Лист1!AC252</f>
        <v>0</v>
      </c>
      <c r="AD252" s="17">
        <f>Лист1!AD252</f>
        <v>0</v>
      </c>
      <c r="AE252" s="15">
        <f>Лист1!AE252</f>
        <v>0</v>
      </c>
      <c r="AF252" s="17">
        <f>Лист1!AF252</f>
        <v>0</v>
      </c>
      <c r="AG252" s="33" t="e">
        <f>VLOOKUP($B252,district!$A$2:$E$72,4,0)</f>
        <v>#N/A</v>
      </c>
    </row>
    <row r="253" spans="1:38">
      <c r="A253" s="31">
        <f>Лист1!A253</f>
        <v>0</v>
      </c>
      <c r="B253" s="32" t="str">
        <f>TRIM(Лист1!B253)</f>
        <v/>
      </c>
      <c r="C253" s="15">
        <f>Лист1!C253</f>
        <v>0</v>
      </c>
      <c r="D253" s="17">
        <f>Лист1!D253</f>
        <v>0</v>
      </c>
      <c r="E253" s="13">
        <f>Лист1!E253</f>
        <v>0</v>
      </c>
      <c r="F253" s="15">
        <f>Лист1!F253</f>
        <v>0</v>
      </c>
      <c r="G253" s="17">
        <f>Лист1!G253</f>
        <v>0</v>
      </c>
      <c r="H253" s="17">
        <f>Лист1!H253</f>
        <v>0</v>
      </c>
      <c r="I253" s="17">
        <f>Лист1!I253</f>
        <v>0</v>
      </c>
      <c r="J253" s="17">
        <f>Лист1!J253</f>
        <v>0</v>
      </c>
      <c r="K253" s="17">
        <f>Лист1!K253</f>
        <v>0</v>
      </c>
      <c r="L253" s="17">
        <f>Лист1!L253</f>
        <v>0</v>
      </c>
      <c r="M253" s="17">
        <f>Лист1!M253</f>
        <v>0</v>
      </c>
      <c r="N253" s="17">
        <f>Лист1!N253</f>
        <v>0</v>
      </c>
      <c r="O253" s="17">
        <f>Лист1!O253</f>
        <v>0</v>
      </c>
      <c r="P253" s="17">
        <f>Лист1!P253</f>
        <v>0</v>
      </c>
      <c r="Q253" s="17">
        <f>Лист1!Q253</f>
        <v>0</v>
      </c>
      <c r="R253" s="15">
        <f>Лист1!R253</f>
        <v>0</v>
      </c>
      <c r="S253" s="17">
        <f>Лист1!S253</f>
        <v>0</v>
      </c>
      <c r="T253" s="15">
        <f>Лист1!T253</f>
        <v>0</v>
      </c>
      <c r="U253" s="17">
        <f>Лист1!U253</f>
        <v>0</v>
      </c>
      <c r="V253" s="15">
        <f>Лист1!V253</f>
        <v>0</v>
      </c>
      <c r="W253" s="17">
        <f>Лист1!W253</f>
        <v>0</v>
      </c>
      <c r="X253" s="15">
        <f>Лист1!X253</f>
        <v>0</v>
      </c>
      <c r="Y253" s="17">
        <f>Лист1!Y253</f>
        <v>0</v>
      </c>
      <c r="Z253" s="15">
        <f>Лист1!Z253</f>
        <v>0</v>
      </c>
      <c r="AA253" s="17">
        <f>Лист1!AA253</f>
        <v>0</v>
      </c>
      <c r="AB253" s="15">
        <f>Лист1!AB253</f>
        <v>0</v>
      </c>
      <c r="AC253" s="15">
        <f>Лист1!AC253</f>
        <v>0</v>
      </c>
      <c r="AD253" s="17">
        <f>Лист1!AD253</f>
        <v>0</v>
      </c>
      <c r="AE253" s="15">
        <f>Лист1!AE253</f>
        <v>0</v>
      </c>
      <c r="AF253" s="17">
        <f>Лист1!AF253</f>
        <v>0</v>
      </c>
      <c r="AG253" s="33" t="e">
        <f>VLOOKUP($B253,district!$A$2:$E$72,4,0)</f>
        <v>#N/A</v>
      </c>
    </row>
    <row r="254" spans="1:38">
      <c r="A254" s="31">
        <f>Лист1!A254</f>
        <v>0</v>
      </c>
      <c r="B254" s="32" t="str">
        <f>TRIM(Лист1!B254)</f>
        <v/>
      </c>
      <c r="C254" s="15">
        <f>Лист1!C254</f>
        <v>0</v>
      </c>
      <c r="D254" s="17">
        <f>Лист1!D254</f>
        <v>0</v>
      </c>
      <c r="E254" s="13">
        <f>Лист1!E254</f>
        <v>0</v>
      </c>
      <c r="F254" s="15">
        <f>Лист1!F254</f>
        <v>0</v>
      </c>
      <c r="G254" s="17">
        <f>Лист1!G254</f>
        <v>0</v>
      </c>
      <c r="H254" s="17">
        <f>Лист1!H254</f>
        <v>0</v>
      </c>
      <c r="I254" s="17">
        <f>Лист1!I254</f>
        <v>0</v>
      </c>
      <c r="J254" s="17">
        <f>Лист1!J254</f>
        <v>0</v>
      </c>
      <c r="K254" s="17">
        <f>Лист1!K254</f>
        <v>0</v>
      </c>
      <c r="L254" s="17">
        <f>Лист1!L254</f>
        <v>0</v>
      </c>
      <c r="M254" s="17">
        <f>Лист1!M254</f>
        <v>0</v>
      </c>
      <c r="N254" s="17">
        <f>Лист1!N254</f>
        <v>0</v>
      </c>
      <c r="O254" s="17">
        <f>Лист1!O254</f>
        <v>0</v>
      </c>
      <c r="P254" s="17">
        <f>Лист1!P254</f>
        <v>0</v>
      </c>
      <c r="Q254" s="17">
        <f>Лист1!Q254</f>
        <v>0</v>
      </c>
      <c r="R254" s="15">
        <f>Лист1!R254</f>
        <v>0</v>
      </c>
      <c r="S254" s="17">
        <f>Лист1!S254</f>
        <v>0</v>
      </c>
      <c r="T254" s="15">
        <f>Лист1!T254</f>
        <v>0</v>
      </c>
      <c r="U254" s="17">
        <f>Лист1!U254</f>
        <v>0</v>
      </c>
      <c r="V254" s="15">
        <f>Лист1!V254</f>
        <v>0</v>
      </c>
      <c r="W254" s="17">
        <f>Лист1!W254</f>
        <v>0</v>
      </c>
      <c r="X254" s="15">
        <f>Лист1!X254</f>
        <v>0</v>
      </c>
      <c r="Y254" s="17">
        <f>Лист1!Y254</f>
        <v>0</v>
      </c>
      <c r="Z254" s="15">
        <f>Лист1!Z254</f>
        <v>0</v>
      </c>
      <c r="AA254" s="17">
        <f>Лист1!AA254</f>
        <v>0</v>
      </c>
      <c r="AB254" s="15">
        <f>Лист1!AB254</f>
        <v>0</v>
      </c>
      <c r="AC254" s="15">
        <f>Лист1!AC254</f>
        <v>0</v>
      </c>
      <c r="AD254" s="17">
        <f>Лист1!AD254</f>
        <v>0</v>
      </c>
      <c r="AE254" s="15">
        <f>Лист1!AE254</f>
        <v>0</v>
      </c>
      <c r="AF254" s="17">
        <f>Лист1!AF254</f>
        <v>0</v>
      </c>
      <c r="AG254" s="33" t="e">
        <f>VLOOKUP($B254,district!$A$2:$E$72,4,0)</f>
        <v>#N/A</v>
      </c>
    </row>
    <row r="255" spans="1:38">
      <c r="A255" s="31">
        <f>Лист1!A255</f>
        <v>0</v>
      </c>
      <c r="B255" s="32" t="str">
        <f>TRIM(Лист1!B255)</f>
        <v/>
      </c>
      <c r="C255" s="15">
        <f>Лист1!C255</f>
        <v>0</v>
      </c>
      <c r="D255" s="17">
        <f>Лист1!D255</f>
        <v>0</v>
      </c>
      <c r="E255" s="13">
        <f>Лист1!E255</f>
        <v>0</v>
      </c>
      <c r="F255" s="15">
        <f>Лист1!F255</f>
        <v>0</v>
      </c>
      <c r="G255" s="17">
        <f>Лист1!G255</f>
        <v>0</v>
      </c>
      <c r="H255" s="17">
        <f>Лист1!H255</f>
        <v>0</v>
      </c>
      <c r="I255" s="17">
        <f>Лист1!I255</f>
        <v>0</v>
      </c>
      <c r="J255" s="17">
        <f>Лист1!J255</f>
        <v>0</v>
      </c>
      <c r="K255" s="17">
        <f>Лист1!K255</f>
        <v>0</v>
      </c>
      <c r="L255" s="17">
        <f>Лист1!L255</f>
        <v>0</v>
      </c>
      <c r="M255" s="17">
        <f>Лист1!M255</f>
        <v>0</v>
      </c>
      <c r="N255" s="17">
        <f>Лист1!N255</f>
        <v>0</v>
      </c>
      <c r="O255" s="17">
        <f>Лист1!O255</f>
        <v>0</v>
      </c>
      <c r="P255" s="17">
        <f>Лист1!P255</f>
        <v>0</v>
      </c>
      <c r="Q255" s="17">
        <f>Лист1!Q255</f>
        <v>0</v>
      </c>
      <c r="R255" s="15">
        <f>Лист1!R255</f>
        <v>0</v>
      </c>
      <c r="S255" s="17">
        <f>Лист1!S255</f>
        <v>0</v>
      </c>
      <c r="T255" s="15">
        <f>Лист1!T255</f>
        <v>0</v>
      </c>
      <c r="U255" s="17">
        <f>Лист1!U255</f>
        <v>0</v>
      </c>
      <c r="V255" s="15">
        <f>Лист1!V255</f>
        <v>0</v>
      </c>
      <c r="W255" s="17">
        <f>Лист1!W255</f>
        <v>0</v>
      </c>
      <c r="X255" s="15">
        <f>Лист1!X255</f>
        <v>0</v>
      </c>
      <c r="Y255" s="17">
        <f>Лист1!Y255</f>
        <v>0</v>
      </c>
      <c r="Z255" s="15">
        <f>Лист1!Z255</f>
        <v>0</v>
      </c>
      <c r="AA255" s="17">
        <f>Лист1!AA255</f>
        <v>0</v>
      </c>
      <c r="AB255" s="15">
        <f>Лист1!AB255</f>
        <v>0</v>
      </c>
      <c r="AC255" s="15">
        <f>Лист1!AC255</f>
        <v>0</v>
      </c>
      <c r="AD255" s="17">
        <f>Лист1!AD255</f>
        <v>0</v>
      </c>
      <c r="AE255" s="15">
        <f>Лист1!AE255</f>
        <v>0</v>
      </c>
      <c r="AF255" s="17">
        <f>Лист1!AF255</f>
        <v>0</v>
      </c>
      <c r="AG255" s="33" t="e">
        <f>VLOOKUP($B255,district!$A$2:$E$72,4,0)</f>
        <v>#N/A</v>
      </c>
    </row>
    <row r="256" spans="1:38">
      <c r="A256" s="31">
        <f>Лист1!A256</f>
        <v>0</v>
      </c>
      <c r="B256" s="32" t="str">
        <f>TRIM(Лист1!B256)</f>
        <v/>
      </c>
      <c r="C256" s="15">
        <f>Лист1!C256</f>
        <v>0</v>
      </c>
      <c r="D256" s="17">
        <f>Лист1!D256</f>
        <v>0</v>
      </c>
      <c r="E256" s="13">
        <f>Лист1!E256</f>
        <v>0</v>
      </c>
      <c r="F256" s="15">
        <f>Лист1!F256</f>
        <v>0</v>
      </c>
      <c r="G256" s="17">
        <f>Лист1!G256</f>
        <v>0</v>
      </c>
      <c r="H256" s="17">
        <f>Лист1!H256</f>
        <v>0</v>
      </c>
      <c r="I256" s="17">
        <f>Лист1!I256</f>
        <v>0</v>
      </c>
      <c r="J256" s="17">
        <f>Лист1!J256</f>
        <v>0</v>
      </c>
      <c r="K256" s="17">
        <f>Лист1!K256</f>
        <v>0</v>
      </c>
      <c r="L256" s="17">
        <f>Лист1!L256</f>
        <v>0</v>
      </c>
      <c r="M256" s="17">
        <f>Лист1!M256</f>
        <v>0</v>
      </c>
      <c r="N256" s="17">
        <f>Лист1!N256</f>
        <v>0</v>
      </c>
      <c r="O256" s="17">
        <f>Лист1!O256</f>
        <v>0</v>
      </c>
      <c r="P256" s="17">
        <f>Лист1!P256</f>
        <v>0</v>
      </c>
      <c r="Q256" s="17">
        <f>Лист1!Q256</f>
        <v>0</v>
      </c>
      <c r="R256" s="15">
        <f>Лист1!R256</f>
        <v>0</v>
      </c>
      <c r="S256" s="17">
        <f>Лист1!S256</f>
        <v>0</v>
      </c>
      <c r="T256" s="15">
        <f>Лист1!T256</f>
        <v>0</v>
      </c>
      <c r="U256" s="17">
        <f>Лист1!U256</f>
        <v>0</v>
      </c>
      <c r="V256" s="15">
        <f>Лист1!V256</f>
        <v>0</v>
      </c>
      <c r="W256" s="17">
        <f>Лист1!W256</f>
        <v>0</v>
      </c>
      <c r="X256" s="15">
        <f>Лист1!X256</f>
        <v>0</v>
      </c>
      <c r="Y256" s="17">
        <f>Лист1!Y256</f>
        <v>0</v>
      </c>
      <c r="Z256" s="15">
        <f>Лист1!Z256</f>
        <v>0</v>
      </c>
      <c r="AA256" s="17">
        <f>Лист1!AA256</f>
        <v>0</v>
      </c>
      <c r="AB256" s="15">
        <f>Лист1!AB256</f>
        <v>0</v>
      </c>
      <c r="AC256" s="15">
        <f>Лист1!AC256</f>
        <v>0</v>
      </c>
      <c r="AD256" s="17">
        <f>Лист1!AD256</f>
        <v>0</v>
      </c>
      <c r="AE256" s="15">
        <f>Лист1!AE256</f>
        <v>0</v>
      </c>
      <c r="AF256" s="17">
        <f>Лист1!AF256</f>
        <v>0</v>
      </c>
      <c r="AG256" s="33" t="e">
        <f>VLOOKUP($B256,district!$A$2:$E$72,4,0)</f>
        <v>#N/A</v>
      </c>
    </row>
    <row r="257" spans="1:33">
      <c r="A257" s="31">
        <f>Лист1!A257</f>
        <v>0</v>
      </c>
      <c r="B257" s="32" t="str">
        <f>TRIM(Лист1!B257)</f>
        <v/>
      </c>
      <c r="C257" s="15">
        <f>Лист1!C257</f>
        <v>0</v>
      </c>
      <c r="D257" s="17">
        <f>Лист1!D257</f>
        <v>0</v>
      </c>
      <c r="E257" s="13">
        <f>Лист1!E257</f>
        <v>0</v>
      </c>
      <c r="F257" s="15">
        <f>Лист1!F257</f>
        <v>0</v>
      </c>
      <c r="G257" s="17">
        <f>Лист1!G257</f>
        <v>0</v>
      </c>
      <c r="H257" s="17">
        <f>Лист1!H257</f>
        <v>0</v>
      </c>
      <c r="I257" s="17">
        <f>Лист1!I257</f>
        <v>0</v>
      </c>
      <c r="J257" s="17">
        <f>Лист1!J257</f>
        <v>0</v>
      </c>
      <c r="K257" s="17">
        <f>Лист1!K257</f>
        <v>0</v>
      </c>
      <c r="L257" s="17">
        <f>Лист1!L257</f>
        <v>0</v>
      </c>
      <c r="M257" s="17">
        <f>Лист1!M257</f>
        <v>0</v>
      </c>
      <c r="N257" s="17">
        <f>Лист1!N257</f>
        <v>0</v>
      </c>
      <c r="O257" s="17">
        <f>Лист1!O257</f>
        <v>0</v>
      </c>
      <c r="P257" s="17">
        <f>Лист1!P257</f>
        <v>0</v>
      </c>
      <c r="Q257" s="17">
        <f>Лист1!Q257</f>
        <v>0</v>
      </c>
      <c r="R257" s="15">
        <f>Лист1!R257</f>
        <v>0</v>
      </c>
      <c r="S257" s="17">
        <f>Лист1!S257</f>
        <v>0</v>
      </c>
      <c r="T257" s="15">
        <f>Лист1!T257</f>
        <v>0</v>
      </c>
      <c r="U257" s="17">
        <f>Лист1!U257</f>
        <v>0</v>
      </c>
      <c r="V257" s="15">
        <f>Лист1!V257</f>
        <v>0</v>
      </c>
      <c r="W257" s="17">
        <f>Лист1!W257</f>
        <v>0</v>
      </c>
      <c r="X257" s="15">
        <f>Лист1!X257</f>
        <v>0</v>
      </c>
      <c r="Y257" s="17">
        <f>Лист1!Y257</f>
        <v>0</v>
      </c>
      <c r="Z257" s="15">
        <f>Лист1!Z257</f>
        <v>0</v>
      </c>
      <c r="AA257" s="17">
        <f>Лист1!AA257</f>
        <v>0</v>
      </c>
      <c r="AB257" s="15">
        <f>Лист1!AB257</f>
        <v>0</v>
      </c>
      <c r="AC257" s="15">
        <f>Лист1!AC257</f>
        <v>0</v>
      </c>
      <c r="AD257" s="17">
        <f>Лист1!AD257</f>
        <v>0</v>
      </c>
      <c r="AE257" s="15">
        <f>Лист1!AE257</f>
        <v>0</v>
      </c>
      <c r="AF257" s="17">
        <f>Лист1!AF257</f>
        <v>0</v>
      </c>
      <c r="AG257" s="33" t="e">
        <f>VLOOKUP($B257,district!$A$2:$E$72,4,0)</f>
        <v>#N/A</v>
      </c>
    </row>
    <row r="258" spans="1:33">
      <c r="A258" s="31">
        <f>Лист1!A258</f>
        <v>0</v>
      </c>
      <c r="B258" s="32" t="str">
        <f>TRIM(Лист1!B258)</f>
        <v/>
      </c>
      <c r="C258" s="15">
        <f>Лист1!C258</f>
        <v>0</v>
      </c>
      <c r="D258" s="17">
        <f>Лист1!D258</f>
        <v>0</v>
      </c>
      <c r="E258" s="13">
        <f>Лист1!E258</f>
        <v>0</v>
      </c>
      <c r="F258" s="15">
        <f>Лист1!F258</f>
        <v>0</v>
      </c>
      <c r="G258" s="17">
        <f>Лист1!G258</f>
        <v>0</v>
      </c>
      <c r="H258" s="17">
        <f>Лист1!H258</f>
        <v>0</v>
      </c>
      <c r="I258" s="17">
        <f>Лист1!I258</f>
        <v>0</v>
      </c>
      <c r="J258" s="17">
        <f>Лист1!J258</f>
        <v>0</v>
      </c>
      <c r="K258" s="17">
        <f>Лист1!K258</f>
        <v>0</v>
      </c>
      <c r="L258" s="17">
        <f>Лист1!L258</f>
        <v>0</v>
      </c>
      <c r="M258" s="17">
        <f>Лист1!M258</f>
        <v>0</v>
      </c>
      <c r="N258" s="17">
        <f>Лист1!N258</f>
        <v>0</v>
      </c>
      <c r="O258" s="17">
        <f>Лист1!O258</f>
        <v>0</v>
      </c>
      <c r="P258" s="17">
        <f>Лист1!P258</f>
        <v>0</v>
      </c>
      <c r="Q258" s="17">
        <f>Лист1!Q258</f>
        <v>0</v>
      </c>
      <c r="R258" s="15">
        <f>Лист1!R258</f>
        <v>0</v>
      </c>
      <c r="S258" s="17">
        <f>Лист1!S258</f>
        <v>0</v>
      </c>
      <c r="T258" s="15">
        <f>Лист1!T258</f>
        <v>0</v>
      </c>
      <c r="U258" s="17">
        <f>Лист1!U258</f>
        <v>0</v>
      </c>
      <c r="V258" s="15">
        <f>Лист1!V258</f>
        <v>0</v>
      </c>
      <c r="W258" s="17">
        <f>Лист1!W258</f>
        <v>0</v>
      </c>
      <c r="X258" s="15">
        <f>Лист1!X258</f>
        <v>0</v>
      </c>
      <c r="Y258" s="17">
        <f>Лист1!Y258</f>
        <v>0</v>
      </c>
      <c r="Z258" s="15">
        <f>Лист1!Z258</f>
        <v>0</v>
      </c>
      <c r="AA258" s="17">
        <f>Лист1!AA258</f>
        <v>0</v>
      </c>
      <c r="AB258" s="15">
        <f>Лист1!AB258</f>
        <v>0</v>
      </c>
      <c r="AC258" s="15">
        <f>Лист1!AC258</f>
        <v>0</v>
      </c>
      <c r="AD258" s="17">
        <f>Лист1!AD258</f>
        <v>0</v>
      </c>
      <c r="AE258" s="15">
        <f>Лист1!AE258</f>
        <v>0</v>
      </c>
      <c r="AF258" s="17">
        <f>Лист1!AF258</f>
        <v>0</v>
      </c>
      <c r="AG258" s="33" t="e">
        <f>VLOOKUP($B258,district!$A$2:$E$72,4,0)</f>
        <v>#N/A</v>
      </c>
    </row>
    <row r="259" spans="1:33">
      <c r="A259" s="31">
        <f>Лист1!A259</f>
        <v>0</v>
      </c>
      <c r="B259" s="32" t="str">
        <f>TRIM(Лист1!B259)</f>
        <v/>
      </c>
      <c r="C259" s="15">
        <f>Лист1!C259</f>
        <v>0</v>
      </c>
      <c r="D259" s="17">
        <f>Лист1!D259</f>
        <v>0</v>
      </c>
      <c r="E259" s="13">
        <f>Лист1!E259</f>
        <v>0</v>
      </c>
      <c r="F259" s="15">
        <f>Лист1!F259</f>
        <v>0</v>
      </c>
      <c r="G259" s="17">
        <f>Лист1!G259</f>
        <v>0</v>
      </c>
      <c r="H259" s="17">
        <f>Лист1!H259</f>
        <v>0</v>
      </c>
      <c r="I259" s="17">
        <f>Лист1!I259</f>
        <v>0</v>
      </c>
      <c r="J259" s="17">
        <f>Лист1!J259</f>
        <v>0</v>
      </c>
      <c r="K259" s="17">
        <f>Лист1!K259</f>
        <v>0</v>
      </c>
      <c r="L259" s="17">
        <f>Лист1!L259</f>
        <v>0</v>
      </c>
      <c r="M259" s="17">
        <f>Лист1!M259</f>
        <v>0</v>
      </c>
      <c r="N259" s="17">
        <f>Лист1!N259</f>
        <v>0</v>
      </c>
      <c r="O259" s="17">
        <f>Лист1!O259</f>
        <v>0</v>
      </c>
      <c r="P259" s="17">
        <f>Лист1!P259</f>
        <v>0</v>
      </c>
      <c r="Q259" s="17">
        <f>Лист1!Q259</f>
        <v>0</v>
      </c>
      <c r="R259" s="15">
        <f>Лист1!R259</f>
        <v>0</v>
      </c>
      <c r="S259" s="17">
        <f>Лист1!S259</f>
        <v>0</v>
      </c>
      <c r="T259" s="15">
        <f>Лист1!T259</f>
        <v>0</v>
      </c>
      <c r="U259" s="17">
        <f>Лист1!U259</f>
        <v>0</v>
      </c>
      <c r="V259" s="15">
        <f>Лист1!V259</f>
        <v>0</v>
      </c>
      <c r="W259" s="17">
        <f>Лист1!W259</f>
        <v>0</v>
      </c>
      <c r="X259" s="15">
        <f>Лист1!X259</f>
        <v>0</v>
      </c>
      <c r="Y259" s="17">
        <f>Лист1!Y259</f>
        <v>0</v>
      </c>
      <c r="Z259" s="15">
        <f>Лист1!Z259</f>
        <v>0</v>
      </c>
      <c r="AA259" s="17">
        <f>Лист1!AA259</f>
        <v>0</v>
      </c>
      <c r="AB259" s="15">
        <f>Лист1!AB259</f>
        <v>0</v>
      </c>
      <c r="AC259" s="15">
        <f>Лист1!AC259</f>
        <v>0</v>
      </c>
      <c r="AD259" s="17">
        <f>Лист1!AD259</f>
        <v>0</v>
      </c>
      <c r="AE259" s="15">
        <f>Лист1!AE259</f>
        <v>0</v>
      </c>
      <c r="AF259" s="17">
        <f>Лист1!AF259</f>
        <v>0</v>
      </c>
      <c r="AG259" s="33" t="e">
        <f>VLOOKUP($B259,district!$A$2:$E$72,4,0)</f>
        <v>#N/A</v>
      </c>
    </row>
    <row r="260" spans="1:33">
      <c r="A260" s="31">
        <f>Лист1!A260</f>
        <v>0</v>
      </c>
      <c r="B260" s="32" t="str">
        <f>TRIM(Лист1!B260)</f>
        <v/>
      </c>
      <c r="C260" s="15">
        <f>Лист1!C260</f>
        <v>0</v>
      </c>
      <c r="D260" s="17">
        <f>Лист1!D260</f>
        <v>0</v>
      </c>
      <c r="E260" s="13">
        <f>Лист1!E260</f>
        <v>0</v>
      </c>
      <c r="F260" s="15">
        <f>Лист1!F260</f>
        <v>0</v>
      </c>
      <c r="G260" s="17">
        <f>Лист1!G260</f>
        <v>0</v>
      </c>
      <c r="H260" s="17">
        <f>Лист1!H260</f>
        <v>0</v>
      </c>
      <c r="I260" s="17">
        <f>Лист1!I260</f>
        <v>0</v>
      </c>
      <c r="J260" s="17">
        <f>Лист1!J260</f>
        <v>0</v>
      </c>
      <c r="K260" s="17">
        <f>Лист1!K260</f>
        <v>0</v>
      </c>
      <c r="L260" s="17">
        <f>Лист1!L260</f>
        <v>0</v>
      </c>
      <c r="M260" s="17">
        <f>Лист1!M260</f>
        <v>0</v>
      </c>
      <c r="N260" s="17">
        <f>Лист1!N260</f>
        <v>0</v>
      </c>
      <c r="O260" s="17">
        <f>Лист1!O260</f>
        <v>0</v>
      </c>
      <c r="P260" s="17">
        <f>Лист1!P260</f>
        <v>0</v>
      </c>
      <c r="Q260" s="17">
        <f>Лист1!Q260</f>
        <v>0</v>
      </c>
      <c r="R260" s="15">
        <f>Лист1!R260</f>
        <v>0</v>
      </c>
      <c r="S260" s="17">
        <f>Лист1!S260</f>
        <v>0</v>
      </c>
      <c r="T260" s="15">
        <f>Лист1!T260</f>
        <v>0</v>
      </c>
      <c r="U260" s="17">
        <f>Лист1!U260</f>
        <v>0</v>
      </c>
      <c r="V260" s="15">
        <f>Лист1!V260</f>
        <v>0</v>
      </c>
      <c r="W260" s="17">
        <f>Лист1!W260</f>
        <v>0</v>
      </c>
      <c r="X260" s="15">
        <f>Лист1!X260</f>
        <v>0</v>
      </c>
      <c r="Y260" s="17">
        <f>Лист1!Y260</f>
        <v>0</v>
      </c>
      <c r="Z260" s="15">
        <f>Лист1!Z260</f>
        <v>0</v>
      </c>
      <c r="AA260" s="17">
        <f>Лист1!AA260</f>
        <v>0</v>
      </c>
      <c r="AB260" s="15">
        <f>Лист1!AB260</f>
        <v>0</v>
      </c>
      <c r="AC260" s="15">
        <f>Лист1!AC260</f>
        <v>0</v>
      </c>
      <c r="AD260" s="17">
        <f>Лист1!AD260</f>
        <v>0</v>
      </c>
      <c r="AE260" s="15">
        <f>Лист1!AE260</f>
        <v>0</v>
      </c>
      <c r="AF260" s="17">
        <f>Лист1!AF260</f>
        <v>0</v>
      </c>
      <c r="AG260" s="33" t="e">
        <f>VLOOKUP($B260,district!$A$2:$E$72,4,0)</f>
        <v>#N/A</v>
      </c>
    </row>
    <row r="261" spans="1:33">
      <c r="A261" s="31">
        <f>Лист1!A261</f>
        <v>0</v>
      </c>
      <c r="B261" s="32" t="str">
        <f>TRIM(Лист1!B261)</f>
        <v/>
      </c>
      <c r="C261" s="15">
        <f>Лист1!C261</f>
        <v>0</v>
      </c>
      <c r="D261" s="17">
        <f>Лист1!D261</f>
        <v>0</v>
      </c>
      <c r="E261" s="13">
        <f>Лист1!E261</f>
        <v>0</v>
      </c>
      <c r="F261" s="15">
        <f>Лист1!F261</f>
        <v>0</v>
      </c>
      <c r="G261" s="17">
        <f>Лист1!G261</f>
        <v>0</v>
      </c>
      <c r="H261" s="17">
        <f>Лист1!H261</f>
        <v>0</v>
      </c>
      <c r="I261" s="17">
        <f>Лист1!I261</f>
        <v>0</v>
      </c>
      <c r="J261" s="17">
        <f>Лист1!J261</f>
        <v>0</v>
      </c>
      <c r="K261" s="17">
        <f>Лист1!K261</f>
        <v>0</v>
      </c>
      <c r="L261" s="17">
        <f>Лист1!L261</f>
        <v>0</v>
      </c>
      <c r="M261" s="17">
        <f>Лист1!M261</f>
        <v>0</v>
      </c>
      <c r="N261" s="17">
        <f>Лист1!N261</f>
        <v>0</v>
      </c>
      <c r="O261" s="17">
        <f>Лист1!O261</f>
        <v>0</v>
      </c>
      <c r="P261" s="17">
        <f>Лист1!P261</f>
        <v>0</v>
      </c>
      <c r="Q261" s="17">
        <f>Лист1!Q261</f>
        <v>0</v>
      </c>
      <c r="R261" s="15">
        <f>Лист1!R261</f>
        <v>0</v>
      </c>
      <c r="S261" s="17">
        <f>Лист1!S261</f>
        <v>0</v>
      </c>
      <c r="T261" s="15">
        <f>Лист1!T261</f>
        <v>0</v>
      </c>
      <c r="U261" s="17">
        <f>Лист1!U261</f>
        <v>0</v>
      </c>
      <c r="V261" s="15">
        <f>Лист1!V261</f>
        <v>0</v>
      </c>
      <c r="W261" s="17">
        <f>Лист1!W261</f>
        <v>0</v>
      </c>
      <c r="X261" s="15">
        <f>Лист1!X261</f>
        <v>0</v>
      </c>
      <c r="Y261" s="17">
        <f>Лист1!Y261</f>
        <v>0</v>
      </c>
      <c r="Z261" s="15">
        <f>Лист1!Z261</f>
        <v>0</v>
      </c>
      <c r="AA261" s="17">
        <f>Лист1!AA261</f>
        <v>0</v>
      </c>
      <c r="AB261" s="15">
        <f>Лист1!AB261</f>
        <v>0</v>
      </c>
      <c r="AC261" s="15">
        <f>Лист1!AC261</f>
        <v>0</v>
      </c>
      <c r="AD261" s="17">
        <f>Лист1!AD261</f>
        <v>0</v>
      </c>
      <c r="AE261" s="15">
        <f>Лист1!AE261</f>
        <v>0</v>
      </c>
      <c r="AF261" s="17">
        <f>Лист1!AF261</f>
        <v>0</v>
      </c>
      <c r="AG261" s="33" t="e">
        <f>VLOOKUP($B261,district!$A$2:$E$72,4,0)</f>
        <v>#N/A</v>
      </c>
    </row>
    <row r="262" spans="1:33">
      <c r="A262" s="31">
        <f>Лист1!A262</f>
        <v>0</v>
      </c>
      <c r="B262" s="32" t="str">
        <f>TRIM(Лист1!B262)</f>
        <v/>
      </c>
      <c r="C262" s="15">
        <f>Лист1!C262</f>
        <v>0</v>
      </c>
      <c r="D262" s="17">
        <f>Лист1!D262</f>
        <v>0</v>
      </c>
      <c r="E262" s="13">
        <f>Лист1!E262</f>
        <v>0</v>
      </c>
      <c r="F262" s="15">
        <f>Лист1!F262</f>
        <v>0</v>
      </c>
      <c r="G262" s="17">
        <f>Лист1!G262</f>
        <v>0</v>
      </c>
      <c r="H262" s="17">
        <f>Лист1!H262</f>
        <v>0</v>
      </c>
      <c r="I262" s="17">
        <f>Лист1!I262</f>
        <v>0</v>
      </c>
      <c r="J262" s="17">
        <f>Лист1!J262</f>
        <v>0</v>
      </c>
      <c r="K262" s="17">
        <f>Лист1!K262</f>
        <v>0</v>
      </c>
      <c r="L262" s="17">
        <f>Лист1!L262</f>
        <v>0</v>
      </c>
      <c r="M262" s="17">
        <f>Лист1!M262</f>
        <v>0</v>
      </c>
      <c r="N262" s="17">
        <f>Лист1!N262</f>
        <v>0</v>
      </c>
      <c r="O262" s="17">
        <f>Лист1!O262</f>
        <v>0</v>
      </c>
      <c r="P262" s="17">
        <f>Лист1!P262</f>
        <v>0</v>
      </c>
      <c r="Q262" s="17">
        <f>Лист1!Q262</f>
        <v>0</v>
      </c>
      <c r="R262" s="15">
        <f>Лист1!R262</f>
        <v>0</v>
      </c>
      <c r="S262" s="17">
        <f>Лист1!S262</f>
        <v>0</v>
      </c>
      <c r="T262" s="15">
        <f>Лист1!T262</f>
        <v>0</v>
      </c>
      <c r="U262" s="17">
        <f>Лист1!U262</f>
        <v>0</v>
      </c>
      <c r="V262" s="15">
        <f>Лист1!V262</f>
        <v>0</v>
      </c>
      <c r="W262" s="17">
        <f>Лист1!W262</f>
        <v>0</v>
      </c>
      <c r="X262" s="15">
        <f>Лист1!X262</f>
        <v>0</v>
      </c>
      <c r="Y262" s="17">
        <f>Лист1!Y262</f>
        <v>0</v>
      </c>
      <c r="Z262" s="15">
        <f>Лист1!Z262</f>
        <v>0</v>
      </c>
      <c r="AA262" s="17">
        <f>Лист1!AA262</f>
        <v>0</v>
      </c>
      <c r="AB262" s="15">
        <f>Лист1!AB262</f>
        <v>0</v>
      </c>
      <c r="AC262" s="15">
        <f>Лист1!AC262</f>
        <v>0</v>
      </c>
      <c r="AD262" s="17">
        <f>Лист1!AD262</f>
        <v>0</v>
      </c>
      <c r="AE262" s="15">
        <f>Лист1!AE262</f>
        <v>0</v>
      </c>
      <c r="AF262" s="17">
        <f>Лист1!AF262</f>
        <v>0</v>
      </c>
      <c r="AG262" s="33" t="e">
        <f>VLOOKUP($B262,district!$A$2:$E$72,4,0)</f>
        <v>#N/A</v>
      </c>
    </row>
    <row r="263" spans="1:33">
      <c r="A263" s="31">
        <f>Лист1!A263</f>
        <v>0</v>
      </c>
      <c r="B263" s="32" t="str">
        <f>TRIM(Лист1!B263)</f>
        <v/>
      </c>
      <c r="C263" s="15">
        <f>Лист1!C263</f>
        <v>0</v>
      </c>
      <c r="D263" s="17">
        <f>Лист1!D263</f>
        <v>0</v>
      </c>
      <c r="E263" s="13">
        <f>Лист1!E263</f>
        <v>0</v>
      </c>
      <c r="F263" s="15">
        <f>Лист1!F263</f>
        <v>0</v>
      </c>
      <c r="G263" s="17">
        <f>Лист1!G263</f>
        <v>0</v>
      </c>
      <c r="H263" s="17">
        <f>Лист1!H263</f>
        <v>0</v>
      </c>
      <c r="I263" s="17">
        <f>Лист1!I263</f>
        <v>0</v>
      </c>
      <c r="J263" s="17">
        <f>Лист1!J263</f>
        <v>0</v>
      </c>
      <c r="K263" s="17">
        <f>Лист1!K263</f>
        <v>0</v>
      </c>
      <c r="L263" s="17">
        <f>Лист1!L263</f>
        <v>0</v>
      </c>
      <c r="M263" s="17">
        <f>Лист1!M263</f>
        <v>0</v>
      </c>
      <c r="N263" s="17">
        <f>Лист1!N263</f>
        <v>0</v>
      </c>
      <c r="O263" s="17">
        <f>Лист1!O263</f>
        <v>0</v>
      </c>
      <c r="P263" s="17">
        <f>Лист1!P263</f>
        <v>0</v>
      </c>
      <c r="Q263" s="17">
        <f>Лист1!Q263</f>
        <v>0</v>
      </c>
      <c r="R263" s="15">
        <f>Лист1!R263</f>
        <v>0</v>
      </c>
      <c r="S263" s="17">
        <f>Лист1!S263</f>
        <v>0</v>
      </c>
      <c r="T263" s="15">
        <f>Лист1!T263</f>
        <v>0</v>
      </c>
      <c r="U263" s="17">
        <f>Лист1!U263</f>
        <v>0</v>
      </c>
      <c r="V263" s="15">
        <f>Лист1!V263</f>
        <v>0</v>
      </c>
      <c r="W263" s="17">
        <f>Лист1!W263</f>
        <v>0</v>
      </c>
      <c r="X263" s="15">
        <f>Лист1!X263</f>
        <v>0</v>
      </c>
      <c r="Y263" s="17">
        <f>Лист1!Y263</f>
        <v>0</v>
      </c>
      <c r="Z263" s="15">
        <f>Лист1!Z263</f>
        <v>0</v>
      </c>
      <c r="AA263" s="17">
        <f>Лист1!AA263</f>
        <v>0</v>
      </c>
      <c r="AB263" s="15">
        <f>Лист1!AB263</f>
        <v>0</v>
      </c>
      <c r="AC263" s="15">
        <f>Лист1!AC263</f>
        <v>0</v>
      </c>
      <c r="AD263" s="17">
        <f>Лист1!AD263</f>
        <v>0</v>
      </c>
      <c r="AE263" s="15">
        <f>Лист1!AE263</f>
        <v>0</v>
      </c>
      <c r="AF263" s="17">
        <f>Лист1!AF263</f>
        <v>0</v>
      </c>
      <c r="AG263" s="33" t="e">
        <f>VLOOKUP($B263,district!$A$2:$E$72,4,0)</f>
        <v>#N/A</v>
      </c>
    </row>
    <row r="264" spans="1:33">
      <c r="A264" s="31">
        <f>Лист1!A264</f>
        <v>0</v>
      </c>
      <c r="B264" s="32" t="str">
        <f>TRIM(Лист1!B264)</f>
        <v/>
      </c>
      <c r="C264" s="15">
        <f>Лист1!C264</f>
        <v>0</v>
      </c>
      <c r="D264" s="17">
        <f>Лист1!D264</f>
        <v>0</v>
      </c>
      <c r="E264" s="13">
        <f>Лист1!E264</f>
        <v>0</v>
      </c>
      <c r="F264" s="15">
        <f>Лист1!F264</f>
        <v>0</v>
      </c>
      <c r="G264" s="17">
        <f>Лист1!G264</f>
        <v>0</v>
      </c>
      <c r="H264" s="17">
        <f>Лист1!H264</f>
        <v>0</v>
      </c>
      <c r="I264" s="17">
        <f>Лист1!I264</f>
        <v>0</v>
      </c>
      <c r="J264" s="17">
        <f>Лист1!J264</f>
        <v>0</v>
      </c>
      <c r="K264" s="17">
        <f>Лист1!K264</f>
        <v>0</v>
      </c>
      <c r="L264" s="17">
        <f>Лист1!L264</f>
        <v>0</v>
      </c>
      <c r="M264" s="17">
        <f>Лист1!M264</f>
        <v>0</v>
      </c>
      <c r="N264" s="17">
        <f>Лист1!N264</f>
        <v>0</v>
      </c>
      <c r="O264" s="17">
        <f>Лист1!O264</f>
        <v>0</v>
      </c>
      <c r="P264" s="17">
        <f>Лист1!P264</f>
        <v>0</v>
      </c>
      <c r="Q264" s="17">
        <f>Лист1!Q264</f>
        <v>0</v>
      </c>
      <c r="R264" s="15">
        <f>Лист1!R264</f>
        <v>0</v>
      </c>
      <c r="S264" s="17">
        <f>Лист1!S264</f>
        <v>0</v>
      </c>
      <c r="T264" s="15">
        <f>Лист1!T264</f>
        <v>0</v>
      </c>
      <c r="U264" s="17">
        <f>Лист1!U264</f>
        <v>0</v>
      </c>
      <c r="V264" s="15">
        <f>Лист1!V264</f>
        <v>0</v>
      </c>
      <c r="W264" s="17">
        <f>Лист1!W264</f>
        <v>0</v>
      </c>
      <c r="X264" s="15">
        <f>Лист1!X264</f>
        <v>0</v>
      </c>
      <c r="Y264" s="17">
        <f>Лист1!Y264</f>
        <v>0</v>
      </c>
      <c r="Z264" s="15">
        <f>Лист1!Z264</f>
        <v>0</v>
      </c>
      <c r="AA264" s="17">
        <f>Лист1!AA264</f>
        <v>0</v>
      </c>
      <c r="AB264" s="15">
        <f>Лист1!AB264</f>
        <v>0</v>
      </c>
      <c r="AC264" s="15">
        <f>Лист1!AC264</f>
        <v>0</v>
      </c>
      <c r="AD264" s="17">
        <f>Лист1!AD264</f>
        <v>0</v>
      </c>
      <c r="AE264" s="15">
        <f>Лист1!AE264</f>
        <v>0</v>
      </c>
      <c r="AF264" s="17">
        <f>Лист1!AF264</f>
        <v>0</v>
      </c>
      <c r="AG264" s="33" t="e">
        <f>VLOOKUP($B264,district!$A$2:$E$72,4,0)</f>
        <v>#N/A</v>
      </c>
    </row>
    <row r="265" spans="1:33">
      <c r="A265" s="31">
        <f>Лист1!A265</f>
        <v>0</v>
      </c>
      <c r="B265" s="32" t="str">
        <f>TRIM(Лист1!B265)</f>
        <v/>
      </c>
      <c r="C265" s="15">
        <f>Лист1!C265</f>
        <v>0</v>
      </c>
      <c r="D265" s="17">
        <f>Лист1!D265</f>
        <v>0</v>
      </c>
      <c r="E265" s="13">
        <f>Лист1!E265</f>
        <v>0</v>
      </c>
      <c r="F265" s="15">
        <f>Лист1!F265</f>
        <v>0</v>
      </c>
      <c r="G265" s="17">
        <f>Лист1!G265</f>
        <v>0</v>
      </c>
      <c r="H265" s="17">
        <f>Лист1!H265</f>
        <v>0</v>
      </c>
      <c r="I265" s="17">
        <f>Лист1!I265</f>
        <v>0</v>
      </c>
      <c r="J265" s="17">
        <f>Лист1!J265</f>
        <v>0</v>
      </c>
      <c r="K265" s="17">
        <f>Лист1!K265</f>
        <v>0</v>
      </c>
      <c r="L265" s="17">
        <f>Лист1!L265</f>
        <v>0</v>
      </c>
      <c r="M265" s="17">
        <f>Лист1!M265</f>
        <v>0</v>
      </c>
      <c r="N265" s="17">
        <f>Лист1!N265</f>
        <v>0</v>
      </c>
      <c r="O265" s="17">
        <f>Лист1!O265</f>
        <v>0</v>
      </c>
      <c r="P265" s="17">
        <f>Лист1!P265</f>
        <v>0</v>
      </c>
      <c r="Q265" s="17">
        <f>Лист1!Q265</f>
        <v>0</v>
      </c>
      <c r="R265" s="15">
        <f>Лист1!R265</f>
        <v>0</v>
      </c>
      <c r="S265" s="17">
        <f>Лист1!S265</f>
        <v>0</v>
      </c>
      <c r="T265" s="15">
        <f>Лист1!T265</f>
        <v>0</v>
      </c>
      <c r="U265" s="17">
        <f>Лист1!U265</f>
        <v>0</v>
      </c>
      <c r="V265" s="15">
        <f>Лист1!V265</f>
        <v>0</v>
      </c>
      <c r="W265" s="17">
        <f>Лист1!W265</f>
        <v>0</v>
      </c>
      <c r="X265" s="15">
        <f>Лист1!X265</f>
        <v>0</v>
      </c>
      <c r="Y265" s="17">
        <f>Лист1!Y265</f>
        <v>0</v>
      </c>
      <c r="Z265" s="15">
        <f>Лист1!Z265</f>
        <v>0</v>
      </c>
      <c r="AA265" s="17">
        <f>Лист1!AA265</f>
        <v>0</v>
      </c>
      <c r="AB265" s="15">
        <f>Лист1!AB265</f>
        <v>0</v>
      </c>
      <c r="AC265" s="15">
        <f>Лист1!AC265</f>
        <v>0</v>
      </c>
      <c r="AD265" s="17">
        <f>Лист1!AD265</f>
        <v>0</v>
      </c>
      <c r="AE265" s="15">
        <f>Лист1!AE265</f>
        <v>0</v>
      </c>
      <c r="AF265" s="17">
        <f>Лист1!AF265</f>
        <v>0</v>
      </c>
      <c r="AG265" s="33" t="e">
        <f>VLOOKUP($B265,district!$A$2:$E$72,4,0)</f>
        <v>#N/A</v>
      </c>
    </row>
    <row r="266" spans="1:33">
      <c r="A266" s="31">
        <f>Лист1!A266</f>
        <v>0</v>
      </c>
      <c r="B266" s="32" t="str">
        <f>TRIM(Лист1!B266)</f>
        <v/>
      </c>
      <c r="C266" s="15">
        <f>Лист1!C266</f>
        <v>0</v>
      </c>
      <c r="D266" s="17">
        <f>Лист1!D266</f>
        <v>0</v>
      </c>
      <c r="E266" s="13">
        <f>Лист1!E266</f>
        <v>0</v>
      </c>
      <c r="F266" s="15">
        <f>Лист1!F266</f>
        <v>0</v>
      </c>
      <c r="G266" s="17">
        <f>Лист1!G266</f>
        <v>0</v>
      </c>
      <c r="H266" s="17">
        <f>Лист1!H266</f>
        <v>0</v>
      </c>
      <c r="I266" s="17">
        <f>Лист1!I266</f>
        <v>0</v>
      </c>
      <c r="J266" s="17">
        <f>Лист1!J266</f>
        <v>0</v>
      </c>
      <c r="K266" s="17">
        <f>Лист1!K266</f>
        <v>0</v>
      </c>
      <c r="L266" s="17">
        <f>Лист1!L266</f>
        <v>0</v>
      </c>
      <c r="M266" s="17">
        <f>Лист1!M266</f>
        <v>0</v>
      </c>
      <c r="N266" s="17">
        <f>Лист1!N266</f>
        <v>0</v>
      </c>
      <c r="O266" s="17">
        <f>Лист1!O266</f>
        <v>0</v>
      </c>
      <c r="P266" s="17">
        <f>Лист1!P266</f>
        <v>0</v>
      </c>
      <c r="Q266" s="17">
        <f>Лист1!Q266</f>
        <v>0</v>
      </c>
      <c r="R266" s="15">
        <f>Лист1!R266</f>
        <v>0</v>
      </c>
      <c r="S266" s="17">
        <f>Лист1!S266</f>
        <v>0</v>
      </c>
      <c r="T266" s="15">
        <f>Лист1!T266</f>
        <v>0</v>
      </c>
      <c r="U266" s="17">
        <f>Лист1!U266</f>
        <v>0</v>
      </c>
      <c r="V266" s="15">
        <f>Лист1!V266</f>
        <v>0</v>
      </c>
      <c r="W266" s="17">
        <f>Лист1!W266</f>
        <v>0</v>
      </c>
      <c r="X266" s="15">
        <f>Лист1!X266</f>
        <v>0</v>
      </c>
      <c r="Y266" s="17">
        <f>Лист1!Y266</f>
        <v>0</v>
      </c>
      <c r="Z266" s="15">
        <f>Лист1!Z266</f>
        <v>0</v>
      </c>
      <c r="AA266" s="17">
        <f>Лист1!AA266</f>
        <v>0</v>
      </c>
      <c r="AB266" s="15">
        <f>Лист1!AB266</f>
        <v>0</v>
      </c>
      <c r="AC266" s="15">
        <f>Лист1!AC266</f>
        <v>0</v>
      </c>
      <c r="AD266" s="17">
        <f>Лист1!AD266</f>
        <v>0</v>
      </c>
      <c r="AE266" s="15">
        <f>Лист1!AE266</f>
        <v>0</v>
      </c>
      <c r="AF266" s="17">
        <f>Лист1!AF266</f>
        <v>0</v>
      </c>
      <c r="AG266" s="33" t="e">
        <f>VLOOKUP($B266,district!$A$2:$E$72,4,0)</f>
        <v>#N/A</v>
      </c>
    </row>
    <row r="267" spans="1:33">
      <c r="A267" s="31">
        <f>Лист1!A267</f>
        <v>0</v>
      </c>
      <c r="B267" s="32" t="str">
        <f>TRIM(Лист1!B267)</f>
        <v/>
      </c>
      <c r="C267" s="15">
        <f>Лист1!C267</f>
        <v>0</v>
      </c>
      <c r="D267" s="17">
        <f>Лист1!D267</f>
        <v>0</v>
      </c>
      <c r="E267" s="13">
        <f>Лист1!E267</f>
        <v>0</v>
      </c>
      <c r="F267" s="15">
        <f>Лист1!F267</f>
        <v>0</v>
      </c>
      <c r="G267" s="17">
        <f>Лист1!G267</f>
        <v>0</v>
      </c>
      <c r="H267" s="17">
        <f>Лист1!H267</f>
        <v>0</v>
      </c>
      <c r="I267" s="17">
        <f>Лист1!I267</f>
        <v>0</v>
      </c>
      <c r="J267" s="17">
        <f>Лист1!J267</f>
        <v>0</v>
      </c>
      <c r="K267" s="17">
        <f>Лист1!K267</f>
        <v>0</v>
      </c>
      <c r="L267" s="17">
        <f>Лист1!L267</f>
        <v>0</v>
      </c>
      <c r="M267" s="17">
        <f>Лист1!M267</f>
        <v>0</v>
      </c>
      <c r="N267" s="17">
        <f>Лист1!N267</f>
        <v>0</v>
      </c>
      <c r="O267" s="17">
        <f>Лист1!O267</f>
        <v>0</v>
      </c>
      <c r="P267" s="17">
        <f>Лист1!P267</f>
        <v>0</v>
      </c>
      <c r="Q267" s="17">
        <f>Лист1!Q267</f>
        <v>0</v>
      </c>
      <c r="R267" s="15">
        <f>Лист1!R267</f>
        <v>0</v>
      </c>
      <c r="S267" s="17">
        <f>Лист1!S267</f>
        <v>0</v>
      </c>
      <c r="T267" s="15">
        <f>Лист1!T267</f>
        <v>0</v>
      </c>
      <c r="U267" s="17">
        <f>Лист1!U267</f>
        <v>0</v>
      </c>
      <c r="V267" s="15">
        <f>Лист1!V267</f>
        <v>0</v>
      </c>
      <c r="W267" s="17">
        <f>Лист1!W267</f>
        <v>0</v>
      </c>
      <c r="X267" s="15">
        <f>Лист1!X267</f>
        <v>0</v>
      </c>
      <c r="Y267" s="17">
        <f>Лист1!Y267</f>
        <v>0</v>
      </c>
      <c r="Z267" s="15">
        <f>Лист1!Z267</f>
        <v>0</v>
      </c>
      <c r="AA267" s="17">
        <f>Лист1!AA267</f>
        <v>0</v>
      </c>
      <c r="AB267" s="15">
        <f>Лист1!AB267</f>
        <v>0</v>
      </c>
      <c r="AC267" s="15">
        <f>Лист1!AC267</f>
        <v>0</v>
      </c>
      <c r="AD267" s="17">
        <f>Лист1!AD267</f>
        <v>0</v>
      </c>
      <c r="AE267" s="15">
        <f>Лист1!AE267</f>
        <v>0</v>
      </c>
      <c r="AF267" s="17">
        <f>Лист1!AF267</f>
        <v>0</v>
      </c>
      <c r="AG267" s="33" t="e">
        <f>VLOOKUP($B267,district!$A$2:$E$72,4,0)</f>
        <v>#N/A</v>
      </c>
    </row>
    <row r="268" spans="1:33">
      <c r="A268" s="31">
        <f>Лист1!A268</f>
        <v>0</v>
      </c>
      <c r="B268" s="32" t="str">
        <f>TRIM(Лист1!B268)</f>
        <v/>
      </c>
      <c r="C268" s="15">
        <f>Лист1!C268</f>
        <v>0</v>
      </c>
      <c r="D268" s="17">
        <f>Лист1!D268</f>
        <v>0</v>
      </c>
      <c r="E268" s="13">
        <f>Лист1!E268</f>
        <v>0</v>
      </c>
      <c r="F268" s="15">
        <f>Лист1!F268</f>
        <v>0</v>
      </c>
      <c r="G268" s="17">
        <f>Лист1!G268</f>
        <v>0</v>
      </c>
      <c r="H268" s="17">
        <f>Лист1!H268</f>
        <v>0</v>
      </c>
      <c r="I268" s="17">
        <f>Лист1!I268</f>
        <v>0</v>
      </c>
      <c r="J268" s="17">
        <f>Лист1!J268</f>
        <v>0</v>
      </c>
      <c r="K268" s="17">
        <f>Лист1!K268</f>
        <v>0</v>
      </c>
      <c r="L268" s="17">
        <f>Лист1!L268</f>
        <v>0</v>
      </c>
      <c r="M268" s="17">
        <f>Лист1!M268</f>
        <v>0</v>
      </c>
      <c r="N268" s="17">
        <f>Лист1!N268</f>
        <v>0</v>
      </c>
      <c r="O268" s="17">
        <f>Лист1!O268</f>
        <v>0</v>
      </c>
      <c r="P268" s="17">
        <f>Лист1!P268</f>
        <v>0</v>
      </c>
      <c r="Q268" s="17">
        <f>Лист1!Q268</f>
        <v>0</v>
      </c>
      <c r="R268" s="15">
        <f>Лист1!R268</f>
        <v>0</v>
      </c>
      <c r="S268" s="17">
        <f>Лист1!S268</f>
        <v>0</v>
      </c>
      <c r="T268" s="15">
        <f>Лист1!T268</f>
        <v>0</v>
      </c>
      <c r="U268" s="17">
        <f>Лист1!U268</f>
        <v>0</v>
      </c>
      <c r="V268" s="15">
        <f>Лист1!V268</f>
        <v>0</v>
      </c>
      <c r="W268" s="17">
        <f>Лист1!W268</f>
        <v>0</v>
      </c>
      <c r="X268" s="15">
        <f>Лист1!X268</f>
        <v>0</v>
      </c>
      <c r="Y268" s="17">
        <f>Лист1!Y268</f>
        <v>0</v>
      </c>
      <c r="Z268" s="15">
        <f>Лист1!Z268</f>
        <v>0</v>
      </c>
      <c r="AA268" s="17">
        <f>Лист1!AA268</f>
        <v>0</v>
      </c>
      <c r="AB268" s="15">
        <f>Лист1!AB268</f>
        <v>0</v>
      </c>
      <c r="AC268" s="15">
        <f>Лист1!AC268</f>
        <v>0</v>
      </c>
      <c r="AD268" s="17">
        <f>Лист1!AD268</f>
        <v>0</v>
      </c>
      <c r="AE268" s="15">
        <f>Лист1!AE268</f>
        <v>0</v>
      </c>
      <c r="AF268" s="17">
        <f>Лист1!AF268</f>
        <v>0</v>
      </c>
      <c r="AG268" s="33" t="e">
        <f>VLOOKUP($B268,district!$A$2:$E$72,4,0)</f>
        <v>#N/A</v>
      </c>
    </row>
    <row r="269" spans="1:33">
      <c r="A269" s="31">
        <f>Лист1!A269</f>
        <v>0</v>
      </c>
      <c r="B269" s="32" t="str">
        <f>TRIM(Лист1!B269)</f>
        <v/>
      </c>
      <c r="C269" s="15">
        <f>Лист1!C269</f>
        <v>0</v>
      </c>
      <c r="D269" s="17">
        <f>Лист1!D269</f>
        <v>0</v>
      </c>
      <c r="E269" s="13">
        <f>Лист1!E269</f>
        <v>0</v>
      </c>
      <c r="F269" s="15">
        <f>Лист1!F269</f>
        <v>0</v>
      </c>
      <c r="G269" s="17">
        <f>Лист1!G269</f>
        <v>0</v>
      </c>
      <c r="H269" s="17">
        <f>Лист1!H269</f>
        <v>0</v>
      </c>
      <c r="I269" s="17">
        <f>Лист1!I269</f>
        <v>0</v>
      </c>
      <c r="J269" s="17">
        <f>Лист1!J269</f>
        <v>0</v>
      </c>
      <c r="K269" s="17">
        <f>Лист1!K269</f>
        <v>0</v>
      </c>
      <c r="L269" s="17">
        <f>Лист1!L269</f>
        <v>0</v>
      </c>
      <c r="M269" s="17">
        <f>Лист1!M269</f>
        <v>0</v>
      </c>
      <c r="N269" s="17">
        <f>Лист1!N269</f>
        <v>0</v>
      </c>
      <c r="O269" s="17">
        <f>Лист1!O269</f>
        <v>0</v>
      </c>
      <c r="P269" s="17">
        <f>Лист1!P269</f>
        <v>0</v>
      </c>
      <c r="Q269" s="17">
        <f>Лист1!Q269</f>
        <v>0</v>
      </c>
      <c r="R269" s="15">
        <f>Лист1!R269</f>
        <v>0</v>
      </c>
      <c r="S269" s="17">
        <f>Лист1!S269</f>
        <v>0</v>
      </c>
      <c r="T269" s="15">
        <f>Лист1!T269</f>
        <v>0</v>
      </c>
      <c r="U269" s="17">
        <f>Лист1!U269</f>
        <v>0</v>
      </c>
      <c r="V269" s="15">
        <f>Лист1!V269</f>
        <v>0</v>
      </c>
      <c r="W269" s="17">
        <f>Лист1!W269</f>
        <v>0</v>
      </c>
      <c r="X269" s="15">
        <f>Лист1!X269</f>
        <v>0</v>
      </c>
      <c r="Y269" s="17">
        <f>Лист1!Y269</f>
        <v>0</v>
      </c>
      <c r="Z269" s="15">
        <f>Лист1!Z269</f>
        <v>0</v>
      </c>
      <c r="AA269" s="17">
        <f>Лист1!AA269</f>
        <v>0</v>
      </c>
      <c r="AB269" s="15">
        <f>Лист1!AB269</f>
        <v>0</v>
      </c>
      <c r="AC269" s="15">
        <f>Лист1!AC269</f>
        <v>0</v>
      </c>
      <c r="AD269" s="17">
        <f>Лист1!AD269</f>
        <v>0</v>
      </c>
      <c r="AE269" s="15">
        <f>Лист1!AE269</f>
        <v>0</v>
      </c>
      <c r="AF269" s="17">
        <f>Лист1!AF269</f>
        <v>0</v>
      </c>
      <c r="AG269" s="33" t="e">
        <f>VLOOKUP($B269,district!$A$2:$E$72,4,0)</f>
        <v>#N/A</v>
      </c>
    </row>
    <row r="270" spans="1:33">
      <c r="A270" s="31">
        <f>Лист1!A270</f>
        <v>0</v>
      </c>
      <c r="B270" s="32" t="str">
        <f>TRIM(Лист1!B270)</f>
        <v/>
      </c>
      <c r="C270" s="15">
        <f>Лист1!C270</f>
        <v>0</v>
      </c>
      <c r="D270" s="17">
        <f>Лист1!D270</f>
        <v>0</v>
      </c>
      <c r="E270" s="13">
        <f>Лист1!E270</f>
        <v>0</v>
      </c>
      <c r="F270" s="15">
        <f>Лист1!F270</f>
        <v>0</v>
      </c>
      <c r="G270" s="17">
        <f>Лист1!G270</f>
        <v>0</v>
      </c>
      <c r="H270" s="17">
        <f>Лист1!H270</f>
        <v>0</v>
      </c>
      <c r="I270" s="17">
        <f>Лист1!I270</f>
        <v>0</v>
      </c>
      <c r="J270" s="17">
        <f>Лист1!J270</f>
        <v>0</v>
      </c>
      <c r="K270" s="17">
        <f>Лист1!K270</f>
        <v>0</v>
      </c>
      <c r="L270" s="17">
        <f>Лист1!L270</f>
        <v>0</v>
      </c>
      <c r="M270" s="17">
        <f>Лист1!M270</f>
        <v>0</v>
      </c>
      <c r="N270" s="17">
        <f>Лист1!N270</f>
        <v>0</v>
      </c>
      <c r="O270" s="17">
        <f>Лист1!O270</f>
        <v>0</v>
      </c>
      <c r="P270" s="17">
        <f>Лист1!P270</f>
        <v>0</v>
      </c>
      <c r="Q270" s="17">
        <f>Лист1!Q270</f>
        <v>0</v>
      </c>
      <c r="R270" s="15">
        <f>Лист1!R270</f>
        <v>0</v>
      </c>
      <c r="S270" s="17">
        <f>Лист1!S270</f>
        <v>0</v>
      </c>
      <c r="T270" s="15">
        <f>Лист1!T270</f>
        <v>0</v>
      </c>
      <c r="U270" s="17">
        <f>Лист1!U270</f>
        <v>0</v>
      </c>
      <c r="V270" s="15">
        <f>Лист1!V270</f>
        <v>0</v>
      </c>
      <c r="W270" s="17">
        <f>Лист1!W270</f>
        <v>0</v>
      </c>
      <c r="X270" s="15">
        <f>Лист1!X270</f>
        <v>0</v>
      </c>
      <c r="Y270" s="17">
        <f>Лист1!Y270</f>
        <v>0</v>
      </c>
      <c r="Z270" s="15">
        <f>Лист1!Z270</f>
        <v>0</v>
      </c>
      <c r="AA270" s="17">
        <f>Лист1!AA270</f>
        <v>0</v>
      </c>
      <c r="AB270" s="15">
        <f>Лист1!AB270</f>
        <v>0</v>
      </c>
      <c r="AC270" s="15">
        <f>Лист1!AC270</f>
        <v>0</v>
      </c>
      <c r="AD270" s="17">
        <f>Лист1!AD270</f>
        <v>0</v>
      </c>
      <c r="AE270" s="15">
        <f>Лист1!AE270</f>
        <v>0</v>
      </c>
      <c r="AF270" s="17">
        <f>Лист1!AF270</f>
        <v>0</v>
      </c>
      <c r="AG270" s="33" t="e">
        <f>VLOOKUP($B270,district!$A$2:$E$72,4,0)</f>
        <v>#N/A</v>
      </c>
    </row>
    <row r="271" spans="1:33">
      <c r="A271" s="31">
        <f>Лист1!A271</f>
        <v>0</v>
      </c>
      <c r="B271" s="32" t="str">
        <f>TRIM(Лист1!B271)</f>
        <v/>
      </c>
      <c r="C271" s="15">
        <f>Лист1!C271</f>
        <v>0</v>
      </c>
      <c r="D271" s="17">
        <f>Лист1!D271</f>
        <v>0</v>
      </c>
      <c r="E271" s="13">
        <f>Лист1!E271</f>
        <v>0</v>
      </c>
      <c r="F271" s="15">
        <f>Лист1!F271</f>
        <v>0</v>
      </c>
      <c r="G271" s="17">
        <f>Лист1!G271</f>
        <v>0</v>
      </c>
      <c r="H271" s="17">
        <f>Лист1!H271</f>
        <v>0</v>
      </c>
      <c r="I271" s="17">
        <f>Лист1!I271</f>
        <v>0</v>
      </c>
      <c r="J271" s="17">
        <f>Лист1!J271</f>
        <v>0</v>
      </c>
      <c r="K271" s="17">
        <f>Лист1!K271</f>
        <v>0</v>
      </c>
      <c r="L271" s="17">
        <f>Лист1!L271</f>
        <v>0</v>
      </c>
      <c r="M271" s="17">
        <f>Лист1!M271</f>
        <v>0</v>
      </c>
      <c r="N271" s="17">
        <f>Лист1!N271</f>
        <v>0</v>
      </c>
      <c r="O271" s="17">
        <f>Лист1!O271</f>
        <v>0</v>
      </c>
      <c r="P271" s="17">
        <f>Лист1!P271</f>
        <v>0</v>
      </c>
      <c r="Q271" s="17">
        <f>Лист1!Q271</f>
        <v>0</v>
      </c>
      <c r="R271" s="15">
        <f>Лист1!R271</f>
        <v>0</v>
      </c>
      <c r="S271" s="17">
        <f>Лист1!S271</f>
        <v>0</v>
      </c>
      <c r="T271" s="15">
        <f>Лист1!T271</f>
        <v>0</v>
      </c>
      <c r="U271" s="17">
        <f>Лист1!U271</f>
        <v>0</v>
      </c>
      <c r="V271" s="15">
        <f>Лист1!V271</f>
        <v>0</v>
      </c>
      <c r="W271" s="17">
        <f>Лист1!W271</f>
        <v>0</v>
      </c>
      <c r="X271" s="15">
        <f>Лист1!X271</f>
        <v>0</v>
      </c>
      <c r="Y271" s="17">
        <f>Лист1!Y271</f>
        <v>0</v>
      </c>
      <c r="Z271" s="15">
        <f>Лист1!Z271</f>
        <v>0</v>
      </c>
      <c r="AA271" s="17">
        <f>Лист1!AA271</f>
        <v>0</v>
      </c>
      <c r="AB271" s="15">
        <f>Лист1!AB271</f>
        <v>0</v>
      </c>
      <c r="AC271" s="15">
        <f>Лист1!AC271</f>
        <v>0</v>
      </c>
      <c r="AD271" s="17">
        <f>Лист1!AD271</f>
        <v>0</v>
      </c>
      <c r="AE271" s="15">
        <f>Лист1!AE271</f>
        <v>0</v>
      </c>
      <c r="AF271" s="17">
        <f>Лист1!AF271</f>
        <v>0</v>
      </c>
      <c r="AG271" s="33" t="e">
        <f>VLOOKUP($B271,district!$A$2:$E$72,4,0)</f>
        <v>#N/A</v>
      </c>
    </row>
    <row r="272" spans="1:33">
      <c r="A272" s="31">
        <f>Лист1!A272</f>
        <v>0</v>
      </c>
      <c r="B272" s="32" t="str">
        <f>TRIM(Лист1!B272)</f>
        <v/>
      </c>
      <c r="C272" s="15">
        <f>Лист1!C272</f>
        <v>0</v>
      </c>
      <c r="D272" s="17">
        <f>Лист1!D272</f>
        <v>0</v>
      </c>
      <c r="E272" s="13">
        <f>Лист1!E272</f>
        <v>0</v>
      </c>
      <c r="F272" s="15">
        <f>Лист1!F272</f>
        <v>0</v>
      </c>
      <c r="G272" s="17">
        <f>Лист1!G272</f>
        <v>0</v>
      </c>
      <c r="H272" s="17">
        <f>Лист1!H272</f>
        <v>0</v>
      </c>
      <c r="I272" s="17">
        <f>Лист1!I272</f>
        <v>0</v>
      </c>
      <c r="J272" s="17">
        <f>Лист1!J272</f>
        <v>0</v>
      </c>
      <c r="K272" s="17">
        <f>Лист1!K272</f>
        <v>0</v>
      </c>
      <c r="L272" s="17">
        <f>Лист1!L272</f>
        <v>0</v>
      </c>
      <c r="M272" s="17">
        <f>Лист1!M272</f>
        <v>0</v>
      </c>
      <c r="N272" s="17">
        <f>Лист1!N272</f>
        <v>0</v>
      </c>
      <c r="O272" s="17">
        <f>Лист1!O272</f>
        <v>0</v>
      </c>
      <c r="P272" s="17">
        <f>Лист1!P272</f>
        <v>0</v>
      </c>
      <c r="Q272" s="17">
        <f>Лист1!Q272</f>
        <v>0</v>
      </c>
      <c r="R272" s="15">
        <f>Лист1!R272</f>
        <v>0</v>
      </c>
      <c r="S272" s="17">
        <f>Лист1!S272</f>
        <v>0</v>
      </c>
      <c r="T272" s="15">
        <f>Лист1!T272</f>
        <v>0</v>
      </c>
      <c r="U272" s="17">
        <f>Лист1!U272</f>
        <v>0</v>
      </c>
      <c r="V272" s="15">
        <f>Лист1!V272</f>
        <v>0</v>
      </c>
      <c r="W272" s="17">
        <f>Лист1!W272</f>
        <v>0</v>
      </c>
      <c r="X272" s="15">
        <f>Лист1!X272</f>
        <v>0</v>
      </c>
      <c r="Y272" s="17">
        <f>Лист1!Y272</f>
        <v>0</v>
      </c>
      <c r="Z272" s="15">
        <f>Лист1!Z272</f>
        <v>0</v>
      </c>
      <c r="AA272" s="17">
        <f>Лист1!AA272</f>
        <v>0</v>
      </c>
      <c r="AB272" s="15">
        <f>Лист1!AB272</f>
        <v>0</v>
      </c>
      <c r="AC272" s="15">
        <f>Лист1!AC272</f>
        <v>0</v>
      </c>
      <c r="AD272" s="17">
        <f>Лист1!AD272</f>
        <v>0</v>
      </c>
      <c r="AE272" s="15">
        <f>Лист1!AE272</f>
        <v>0</v>
      </c>
      <c r="AF272" s="17">
        <f>Лист1!AF272</f>
        <v>0</v>
      </c>
      <c r="AG272" s="33" t="e">
        <f>VLOOKUP($B272,district!$A$2:$E$72,4,0)</f>
        <v>#N/A</v>
      </c>
    </row>
    <row r="273" spans="1:33">
      <c r="A273" s="31">
        <f>Лист1!A273</f>
        <v>0</v>
      </c>
      <c r="B273" s="32" t="str">
        <f>TRIM(Лист1!B273)</f>
        <v/>
      </c>
      <c r="C273" s="15">
        <f>Лист1!C273</f>
        <v>0</v>
      </c>
      <c r="D273" s="17">
        <f>Лист1!D273</f>
        <v>0</v>
      </c>
      <c r="E273" s="13">
        <f>Лист1!E273</f>
        <v>0</v>
      </c>
      <c r="F273" s="15">
        <f>Лист1!F273</f>
        <v>0</v>
      </c>
      <c r="G273" s="17">
        <f>Лист1!G273</f>
        <v>0</v>
      </c>
      <c r="H273" s="17">
        <f>Лист1!H273</f>
        <v>0</v>
      </c>
      <c r="I273" s="17">
        <f>Лист1!I273</f>
        <v>0</v>
      </c>
      <c r="J273" s="17">
        <f>Лист1!J273</f>
        <v>0</v>
      </c>
      <c r="K273" s="17">
        <f>Лист1!K273</f>
        <v>0</v>
      </c>
      <c r="L273" s="17">
        <f>Лист1!L273</f>
        <v>0</v>
      </c>
      <c r="M273" s="17">
        <f>Лист1!M273</f>
        <v>0</v>
      </c>
      <c r="N273" s="17">
        <f>Лист1!N273</f>
        <v>0</v>
      </c>
      <c r="O273" s="17">
        <f>Лист1!O273</f>
        <v>0</v>
      </c>
      <c r="P273" s="17">
        <f>Лист1!P273</f>
        <v>0</v>
      </c>
      <c r="Q273" s="17">
        <f>Лист1!Q273</f>
        <v>0</v>
      </c>
      <c r="R273" s="15">
        <f>Лист1!R273</f>
        <v>0</v>
      </c>
      <c r="S273" s="17">
        <f>Лист1!S273</f>
        <v>0</v>
      </c>
      <c r="T273" s="15">
        <f>Лист1!T273</f>
        <v>0</v>
      </c>
      <c r="U273" s="17">
        <f>Лист1!U273</f>
        <v>0</v>
      </c>
      <c r="V273" s="15">
        <f>Лист1!V273</f>
        <v>0</v>
      </c>
      <c r="W273" s="17">
        <f>Лист1!W273</f>
        <v>0</v>
      </c>
      <c r="X273" s="15">
        <f>Лист1!X273</f>
        <v>0</v>
      </c>
      <c r="Y273" s="17">
        <f>Лист1!Y273</f>
        <v>0</v>
      </c>
      <c r="Z273" s="15">
        <f>Лист1!Z273</f>
        <v>0</v>
      </c>
      <c r="AA273" s="17">
        <f>Лист1!AA273</f>
        <v>0</v>
      </c>
      <c r="AB273" s="15">
        <f>Лист1!AB273</f>
        <v>0</v>
      </c>
      <c r="AC273" s="15">
        <f>Лист1!AC273</f>
        <v>0</v>
      </c>
      <c r="AD273" s="17">
        <f>Лист1!AD273</f>
        <v>0</v>
      </c>
      <c r="AE273" s="15">
        <f>Лист1!AE273</f>
        <v>0</v>
      </c>
      <c r="AF273" s="17">
        <f>Лист1!AF273</f>
        <v>0</v>
      </c>
      <c r="AG273" s="33" t="e">
        <f>VLOOKUP($B273,district!$A$2:$E$72,4,0)</f>
        <v>#N/A</v>
      </c>
    </row>
    <row r="274" spans="1:33">
      <c r="A274" s="31">
        <f>Лист1!A274</f>
        <v>0</v>
      </c>
      <c r="B274" s="32" t="str">
        <f>TRIM(Лист1!B274)</f>
        <v/>
      </c>
      <c r="C274" s="15">
        <f>Лист1!C274</f>
        <v>0</v>
      </c>
      <c r="D274" s="17">
        <f>Лист1!D274</f>
        <v>0</v>
      </c>
      <c r="E274" s="13">
        <f>Лист1!E274</f>
        <v>0</v>
      </c>
      <c r="F274" s="15">
        <f>Лист1!F274</f>
        <v>0</v>
      </c>
      <c r="G274" s="17">
        <f>Лист1!G274</f>
        <v>0</v>
      </c>
      <c r="H274" s="17">
        <f>Лист1!H274</f>
        <v>0</v>
      </c>
      <c r="I274" s="17">
        <f>Лист1!I274</f>
        <v>0</v>
      </c>
      <c r="J274" s="17">
        <f>Лист1!J274</f>
        <v>0</v>
      </c>
      <c r="K274" s="17">
        <f>Лист1!K274</f>
        <v>0</v>
      </c>
      <c r="L274" s="17">
        <f>Лист1!L274</f>
        <v>0</v>
      </c>
      <c r="M274" s="17">
        <f>Лист1!M274</f>
        <v>0</v>
      </c>
      <c r="N274" s="17">
        <f>Лист1!N274</f>
        <v>0</v>
      </c>
      <c r="O274" s="17">
        <f>Лист1!O274</f>
        <v>0</v>
      </c>
      <c r="P274" s="17">
        <f>Лист1!P274</f>
        <v>0</v>
      </c>
      <c r="Q274" s="17">
        <f>Лист1!Q274</f>
        <v>0</v>
      </c>
      <c r="R274" s="15">
        <f>Лист1!R274</f>
        <v>0</v>
      </c>
      <c r="S274" s="17">
        <f>Лист1!S274</f>
        <v>0</v>
      </c>
      <c r="T274" s="15">
        <f>Лист1!T274</f>
        <v>0</v>
      </c>
      <c r="U274" s="17">
        <f>Лист1!U274</f>
        <v>0</v>
      </c>
      <c r="V274" s="15">
        <f>Лист1!V274</f>
        <v>0</v>
      </c>
      <c r="W274" s="17">
        <f>Лист1!W274</f>
        <v>0</v>
      </c>
      <c r="X274" s="15">
        <f>Лист1!X274</f>
        <v>0</v>
      </c>
      <c r="Y274" s="17">
        <f>Лист1!Y274</f>
        <v>0</v>
      </c>
      <c r="Z274" s="15">
        <f>Лист1!Z274</f>
        <v>0</v>
      </c>
      <c r="AA274" s="17">
        <f>Лист1!AA274</f>
        <v>0</v>
      </c>
      <c r="AB274" s="15">
        <f>Лист1!AB274</f>
        <v>0</v>
      </c>
      <c r="AC274" s="15">
        <f>Лист1!AC274</f>
        <v>0</v>
      </c>
      <c r="AD274" s="17">
        <f>Лист1!AD274</f>
        <v>0</v>
      </c>
      <c r="AE274" s="15">
        <f>Лист1!AE274</f>
        <v>0</v>
      </c>
      <c r="AF274" s="17">
        <f>Лист1!AF274</f>
        <v>0</v>
      </c>
      <c r="AG274" s="33" t="e">
        <f>VLOOKUP($B274,district!$A$2:$E$72,4,0)</f>
        <v>#N/A</v>
      </c>
    </row>
    <row r="275" spans="1:33">
      <c r="A275" s="31">
        <f>Лист1!A275</f>
        <v>0</v>
      </c>
      <c r="B275" s="32" t="str">
        <f>TRIM(Лист1!B275)</f>
        <v/>
      </c>
      <c r="C275" s="15">
        <f>Лист1!C275</f>
        <v>0</v>
      </c>
      <c r="D275" s="17">
        <f>Лист1!D275</f>
        <v>0</v>
      </c>
      <c r="E275" s="13">
        <f>Лист1!E275</f>
        <v>0</v>
      </c>
      <c r="F275" s="15">
        <f>Лист1!F275</f>
        <v>0</v>
      </c>
      <c r="G275" s="17">
        <f>Лист1!G275</f>
        <v>0</v>
      </c>
      <c r="H275" s="17">
        <f>Лист1!H275</f>
        <v>0</v>
      </c>
      <c r="I275" s="17">
        <f>Лист1!I275</f>
        <v>0</v>
      </c>
      <c r="J275" s="17">
        <f>Лист1!J275</f>
        <v>0</v>
      </c>
      <c r="K275" s="17">
        <f>Лист1!K275</f>
        <v>0</v>
      </c>
      <c r="L275" s="17">
        <f>Лист1!L275</f>
        <v>0</v>
      </c>
      <c r="M275" s="17">
        <f>Лист1!M275</f>
        <v>0</v>
      </c>
      <c r="N275" s="17">
        <f>Лист1!N275</f>
        <v>0</v>
      </c>
      <c r="O275" s="17">
        <f>Лист1!O275</f>
        <v>0</v>
      </c>
      <c r="P275" s="17">
        <f>Лист1!P275</f>
        <v>0</v>
      </c>
      <c r="Q275" s="17">
        <f>Лист1!Q275</f>
        <v>0</v>
      </c>
      <c r="R275" s="15">
        <f>Лист1!R275</f>
        <v>0</v>
      </c>
      <c r="S275" s="17">
        <f>Лист1!S275</f>
        <v>0</v>
      </c>
      <c r="T275" s="15">
        <f>Лист1!T275</f>
        <v>0</v>
      </c>
      <c r="U275" s="17">
        <f>Лист1!U275</f>
        <v>0</v>
      </c>
      <c r="V275" s="15">
        <f>Лист1!V275</f>
        <v>0</v>
      </c>
      <c r="W275" s="17">
        <f>Лист1!W275</f>
        <v>0</v>
      </c>
      <c r="X275" s="15">
        <f>Лист1!X275</f>
        <v>0</v>
      </c>
      <c r="Y275" s="17">
        <f>Лист1!Y275</f>
        <v>0</v>
      </c>
      <c r="Z275" s="15">
        <f>Лист1!Z275</f>
        <v>0</v>
      </c>
      <c r="AA275" s="17">
        <f>Лист1!AA275</f>
        <v>0</v>
      </c>
      <c r="AB275" s="15">
        <f>Лист1!AB275</f>
        <v>0</v>
      </c>
      <c r="AC275" s="15">
        <f>Лист1!AC275</f>
        <v>0</v>
      </c>
      <c r="AD275" s="17">
        <f>Лист1!AD275</f>
        <v>0</v>
      </c>
      <c r="AE275" s="15">
        <f>Лист1!AE275</f>
        <v>0</v>
      </c>
      <c r="AF275" s="17">
        <f>Лист1!AF275</f>
        <v>0</v>
      </c>
      <c r="AG275" s="33" t="e">
        <f>VLOOKUP($B275,district!$A$2:$E$72,4,0)</f>
        <v>#N/A</v>
      </c>
    </row>
    <row r="276" spans="1:33">
      <c r="A276" s="31">
        <f>Лист1!A276</f>
        <v>0</v>
      </c>
      <c r="B276" s="32" t="str">
        <f>TRIM(Лист1!B276)</f>
        <v/>
      </c>
      <c r="C276" s="15">
        <f>Лист1!C276</f>
        <v>0</v>
      </c>
      <c r="D276" s="17">
        <f>Лист1!D276</f>
        <v>0</v>
      </c>
      <c r="E276" s="13">
        <f>Лист1!E276</f>
        <v>0</v>
      </c>
      <c r="F276" s="15">
        <f>Лист1!F276</f>
        <v>0</v>
      </c>
      <c r="G276" s="17">
        <f>Лист1!G276</f>
        <v>0</v>
      </c>
      <c r="H276" s="17">
        <f>Лист1!H276</f>
        <v>0</v>
      </c>
      <c r="I276" s="17">
        <f>Лист1!I276</f>
        <v>0</v>
      </c>
      <c r="J276" s="17">
        <f>Лист1!J276</f>
        <v>0</v>
      </c>
      <c r="K276" s="17">
        <f>Лист1!K276</f>
        <v>0</v>
      </c>
      <c r="L276" s="17">
        <f>Лист1!L276</f>
        <v>0</v>
      </c>
      <c r="M276" s="17">
        <f>Лист1!M276</f>
        <v>0</v>
      </c>
      <c r="N276" s="17">
        <f>Лист1!N276</f>
        <v>0</v>
      </c>
      <c r="O276" s="17">
        <f>Лист1!O276</f>
        <v>0</v>
      </c>
      <c r="P276" s="17">
        <f>Лист1!P276</f>
        <v>0</v>
      </c>
      <c r="Q276" s="17">
        <f>Лист1!Q276</f>
        <v>0</v>
      </c>
      <c r="R276" s="15">
        <f>Лист1!R276</f>
        <v>0</v>
      </c>
      <c r="S276" s="17">
        <f>Лист1!S276</f>
        <v>0</v>
      </c>
      <c r="T276" s="15">
        <f>Лист1!T276</f>
        <v>0</v>
      </c>
      <c r="U276" s="17">
        <f>Лист1!U276</f>
        <v>0</v>
      </c>
      <c r="V276" s="15">
        <f>Лист1!V276</f>
        <v>0</v>
      </c>
      <c r="W276" s="17">
        <f>Лист1!W276</f>
        <v>0</v>
      </c>
      <c r="X276" s="15">
        <f>Лист1!X276</f>
        <v>0</v>
      </c>
      <c r="Y276" s="17">
        <f>Лист1!Y276</f>
        <v>0</v>
      </c>
      <c r="Z276" s="15">
        <f>Лист1!Z276</f>
        <v>0</v>
      </c>
      <c r="AA276" s="17">
        <f>Лист1!AA276</f>
        <v>0</v>
      </c>
      <c r="AB276" s="15">
        <f>Лист1!AB276</f>
        <v>0</v>
      </c>
      <c r="AC276" s="15">
        <f>Лист1!AC276</f>
        <v>0</v>
      </c>
      <c r="AD276" s="17">
        <f>Лист1!AD276</f>
        <v>0</v>
      </c>
      <c r="AE276" s="15">
        <f>Лист1!AE276</f>
        <v>0</v>
      </c>
      <c r="AF276" s="17">
        <f>Лист1!AF276</f>
        <v>0</v>
      </c>
      <c r="AG276" s="33" t="e">
        <f>VLOOKUP($B276,district!$A$2:$E$72,4,0)</f>
        <v>#N/A</v>
      </c>
    </row>
    <row r="277" spans="1:33">
      <c r="A277" s="31">
        <f>Лист1!A277</f>
        <v>0</v>
      </c>
      <c r="B277" s="32" t="str">
        <f>TRIM(Лист1!B277)</f>
        <v/>
      </c>
      <c r="C277" s="15">
        <f>Лист1!C277</f>
        <v>0</v>
      </c>
      <c r="D277" s="17">
        <f>Лист1!D277</f>
        <v>0</v>
      </c>
      <c r="E277" s="13">
        <f>Лист1!E277</f>
        <v>0</v>
      </c>
      <c r="F277" s="15">
        <f>Лист1!F277</f>
        <v>0</v>
      </c>
      <c r="G277" s="17">
        <f>Лист1!G277</f>
        <v>0</v>
      </c>
      <c r="H277" s="17">
        <f>Лист1!H277</f>
        <v>0</v>
      </c>
      <c r="I277" s="17">
        <f>Лист1!I277</f>
        <v>0</v>
      </c>
      <c r="J277" s="17">
        <f>Лист1!J277</f>
        <v>0</v>
      </c>
      <c r="K277" s="17">
        <f>Лист1!K277</f>
        <v>0</v>
      </c>
      <c r="L277" s="17">
        <f>Лист1!L277</f>
        <v>0</v>
      </c>
      <c r="M277" s="17">
        <f>Лист1!M277</f>
        <v>0</v>
      </c>
      <c r="N277" s="17">
        <f>Лист1!N277</f>
        <v>0</v>
      </c>
      <c r="O277" s="17">
        <f>Лист1!O277</f>
        <v>0</v>
      </c>
      <c r="P277" s="17">
        <f>Лист1!P277</f>
        <v>0</v>
      </c>
      <c r="Q277" s="17">
        <f>Лист1!Q277</f>
        <v>0</v>
      </c>
      <c r="R277" s="15">
        <f>Лист1!R277</f>
        <v>0</v>
      </c>
      <c r="S277" s="17">
        <f>Лист1!S277</f>
        <v>0</v>
      </c>
      <c r="T277" s="15">
        <f>Лист1!T277</f>
        <v>0</v>
      </c>
      <c r="U277" s="17">
        <f>Лист1!U277</f>
        <v>0</v>
      </c>
      <c r="V277" s="15">
        <f>Лист1!V277</f>
        <v>0</v>
      </c>
      <c r="W277" s="17">
        <f>Лист1!W277</f>
        <v>0</v>
      </c>
      <c r="X277" s="15">
        <f>Лист1!X277</f>
        <v>0</v>
      </c>
      <c r="Y277" s="17">
        <f>Лист1!Y277</f>
        <v>0</v>
      </c>
      <c r="Z277" s="15">
        <f>Лист1!Z277</f>
        <v>0</v>
      </c>
      <c r="AA277" s="17">
        <f>Лист1!AA277</f>
        <v>0</v>
      </c>
      <c r="AB277" s="15">
        <f>Лист1!AB277</f>
        <v>0</v>
      </c>
      <c r="AC277" s="15">
        <f>Лист1!AC277</f>
        <v>0</v>
      </c>
      <c r="AD277" s="17">
        <f>Лист1!AD277</f>
        <v>0</v>
      </c>
      <c r="AE277" s="15">
        <f>Лист1!AE277</f>
        <v>0</v>
      </c>
      <c r="AF277" s="17">
        <f>Лист1!AF277</f>
        <v>0</v>
      </c>
      <c r="AG277" s="33" t="e">
        <f>VLOOKUP($B277,district!$A$2:$E$72,4,0)</f>
        <v>#N/A</v>
      </c>
    </row>
    <row r="278" spans="1:33">
      <c r="A278" s="31">
        <f>Лист1!A278</f>
        <v>0</v>
      </c>
      <c r="B278" s="32" t="str">
        <f>TRIM(Лист1!B278)</f>
        <v/>
      </c>
      <c r="C278" s="15">
        <f>Лист1!C278</f>
        <v>0</v>
      </c>
      <c r="D278" s="17">
        <f>Лист1!D278</f>
        <v>0</v>
      </c>
      <c r="E278" s="13">
        <f>Лист1!E278</f>
        <v>0</v>
      </c>
      <c r="F278" s="15">
        <f>Лист1!F278</f>
        <v>0</v>
      </c>
      <c r="G278" s="17">
        <f>Лист1!G278</f>
        <v>0</v>
      </c>
      <c r="H278" s="17">
        <f>Лист1!H278</f>
        <v>0</v>
      </c>
      <c r="I278" s="17">
        <f>Лист1!I278</f>
        <v>0</v>
      </c>
      <c r="J278" s="17">
        <f>Лист1!J278</f>
        <v>0</v>
      </c>
      <c r="K278" s="17">
        <f>Лист1!K278</f>
        <v>0</v>
      </c>
      <c r="L278" s="17">
        <f>Лист1!L278</f>
        <v>0</v>
      </c>
      <c r="M278" s="17">
        <f>Лист1!M278</f>
        <v>0</v>
      </c>
      <c r="N278" s="17">
        <f>Лист1!N278</f>
        <v>0</v>
      </c>
      <c r="O278" s="17">
        <f>Лист1!O278</f>
        <v>0</v>
      </c>
      <c r="P278" s="17">
        <f>Лист1!P278</f>
        <v>0</v>
      </c>
      <c r="Q278" s="17">
        <f>Лист1!Q278</f>
        <v>0</v>
      </c>
      <c r="R278" s="15">
        <f>Лист1!R278</f>
        <v>0</v>
      </c>
      <c r="S278" s="17">
        <f>Лист1!S278</f>
        <v>0</v>
      </c>
      <c r="T278" s="15">
        <f>Лист1!T278</f>
        <v>0</v>
      </c>
      <c r="U278" s="17">
        <f>Лист1!U278</f>
        <v>0</v>
      </c>
      <c r="V278" s="15">
        <f>Лист1!V278</f>
        <v>0</v>
      </c>
      <c r="W278" s="17">
        <f>Лист1!W278</f>
        <v>0</v>
      </c>
      <c r="X278" s="15">
        <f>Лист1!X278</f>
        <v>0</v>
      </c>
      <c r="Y278" s="17">
        <f>Лист1!Y278</f>
        <v>0</v>
      </c>
      <c r="Z278" s="15">
        <f>Лист1!Z278</f>
        <v>0</v>
      </c>
      <c r="AA278" s="17">
        <f>Лист1!AA278</f>
        <v>0</v>
      </c>
      <c r="AB278" s="15">
        <f>Лист1!AB278</f>
        <v>0</v>
      </c>
      <c r="AC278" s="15">
        <f>Лист1!AC278</f>
        <v>0</v>
      </c>
      <c r="AD278" s="17">
        <f>Лист1!AD278</f>
        <v>0</v>
      </c>
      <c r="AE278" s="15">
        <f>Лист1!AE278</f>
        <v>0</v>
      </c>
      <c r="AF278" s="17">
        <f>Лист1!AF278</f>
        <v>0</v>
      </c>
      <c r="AG278" s="33" t="e">
        <f>VLOOKUP($B278,district!$A$2:$E$72,4,0)</f>
        <v>#N/A</v>
      </c>
    </row>
    <row r="279" spans="1:33">
      <c r="A279" s="31">
        <f>Лист1!A279</f>
        <v>0</v>
      </c>
      <c r="B279" s="32" t="str">
        <f>TRIM(Лист1!B279)</f>
        <v/>
      </c>
      <c r="C279" s="15">
        <f>Лист1!C279</f>
        <v>0</v>
      </c>
      <c r="D279" s="17">
        <f>Лист1!D279</f>
        <v>0</v>
      </c>
      <c r="E279" s="13">
        <f>Лист1!E279</f>
        <v>0</v>
      </c>
      <c r="F279" s="15">
        <f>Лист1!F279</f>
        <v>0</v>
      </c>
      <c r="G279" s="17">
        <f>Лист1!G279</f>
        <v>0</v>
      </c>
      <c r="H279" s="17">
        <f>Лист1!H279</f>
        <v>0</v>
      </c>
      <c r="I279" s="17">
        <f>Лист1!I279</f>
        <v>0</v>
      </c>
      <c r="J279" s="17">
        <f>Лист1!J279</f>
        <v>0</v>
      </c>
      <c r="K279" s="17">
        <f>Лист1!K279</f>
        <v>0</v>
      </c>
      <c r="L279" s="17">
        <f>Лист1!L279</f>
        <v>0</v>
      </c>
      <c r="M279" s="17">
        <f>Лист1!M279</f>
        <v>0</v>
      </c>
      <c r="N279" s="17">
        <f>Лист1!N279</f>
        <v>0</v>
      </c>
      <c r="O279" s="17">
        <f>Лист1!O279</f>
        <v>0</v>
      </c>
      <c r="P279" s="17">
        <f>Лист1!P279</f>
        <v>0</v>
      </c>
      <c r="Q279" s="17">
        <f>Лист1!Q279</f>
        <v>0</v>
      </c>
      <c r="R279" s="15">
        <f>Лист1!R279</f>
        <v>0</v>
      </c>
      <c r="S279" s="17">
        <f>Лист1!S279</f>
        <v>0</v>
      </c>
      <c r="T279" s="15">
        <f>Лист1!T279</f>
        <v>0</v>
      </c>
      <c r="U279" s="17">
        <f>Лист1!U279</f>
        <v>0</v>
      </c>
      <c r="V279" s="15">
        <f>Лист1!V279</f>
        <v>0</v>
      </c>
      <c r="W279" s="17">
        <f>Лист1!W279</f>
        <v>0</v>
      </c>
      <c r="X279" s="15">
        <f>Лист1!X279</f>
        <v>0</v>
      </c>
      <c r="Y279" s="17">
        <f>Лист1!Y279</f>
        <v>0</v>
      </c>
      <c r="Z279" s="15">
        <f>Лист1!Z279</f>
        <v>0</v>
      </c>
      <c r="AA279" s="17">
        <f>Лист1!AA279</f>
        <v>0</v>
      </c>
      <c r="AB279" s="15">
        <f>Лист1!AB279</f>
        <v>0</v>
      </c>
      <c r="AC279" s="15">
        <f>Лист1!AC279</f>
        <v>0</v>
      </c>
      <c r="AD279" s="17">
        <f>Лист1!AD279</f>
        <v>0</v>
      </c>
      <c r="AE279" s="15">
        <f>Лист1!AE279</f>
        <v>0</v>
      </c>
      <c r="AF279" s="17">
        <f>Лист1!AF279</f>
        <v>0</v>
      </c>
      <c r="AG279" s="33" t="e">
        <f>VLOOKUP($B279,district!$A$2:$E$72,4,0)</f>
        <v>#N/A</v>
      </c>
    </row>
    <row r="280" spans="1:33">
      <c r="A280" s="31">
        <f>Лист1!A280</f>
        <v>0</v>
      </c>
      <c r="B280" s="32" t="str">
        <f>TRIM(Лист1!B280)</f>
        <v/>
      </c>
      <c r="C280" s="15">
        <f>Лист1!C280</f>
        <v>0</v>
      </c>
      <c r="D280" s="17">
        <f>Лист1!D280</f>
        <v>0</v>
      </c>
      <c r="E280" s="13">
        <f>Лист1!E280</f>
        <v>0</v>
      </c>
      <c r="F280" s="15">
        <f>Лист1!F280</f>
        <v>0</v>
      </c>
      <c r="G280" s="17">
        <f>Лист1!G280</f>
        <v>0</v>
      </c>
      <c r="H280" s="17">
        <f>Лист1!H280</f>
        <v>0</v>
      </c>
      <c r="I280" s="17">
        <f>Лист1!I280</f>
        <v>0</v>
      </c>
      <c r="J280" s="17">
        <f>Лист1!J280</f>
        <v>0</v>
      </c>
      <c r="K280" s="17">
        <f>Лист1!K280</f>
        <v>0</v>
      </c>
      <c r="L280" s="17">
        <f>Лист1!L280</f>
        <v>0</v>
      </c>
      <c r="M280" s="17">
        <f>Лист1!M280</f>
        <v>0</v>
      </c>
      <c r="N280" s="17">
        <f>Лист1!N280</f>
        <v>0</v>
      </c>
      <c r="O280" s="17">
        <f>Лист1!O280</f>
        <v>0</v>
      </c>
      <c r="P280" s="17">
        <f>Лист1!P280</f>
        <v>0</v>
      </c>
      <c r="Q280" s="17">
        <f>Лист1!Q280</f>
        <v>0</v>
      </c>
      <c r="R280" s="15">
        <f>Лист1!R280</f>
        <v>0</v>
      </c>
      <c r="S280" s="17">
        <f>Лист1!S280</f>
        <v>0</v>
      </c>
      <c r="T280" s="15">
        <f>Лист1!T280</f>
        <v>0</v>
      </c>
      <c r="U280" s="17">
        <f>Лист1!U280</f>
        <v>0</v>
      </c>
      <c r="V280" s="15">
        <f>Лист1!V280</f>
        <v>0</v>
      </c>
      <c r="W280" s="17">
        <f>Лист1!W280</f>
        <v>0</v>
      </c>
      <c r="X280" s="15">
        <f>Лист1!X280</f>
        <v>0</v>
      </c>
      <c r="Y280" s="17">
        <f>Лист1!Y280</f>
        <v>0</v>
      </c>
      <c r="Z280" s="15">
        <f>Лист1!Z280</f>
        <v>0</v>
      </c>
      <c r="AA280" s="17">
        <f>Лист1!AA280</f>
        <v>0</v>
      </c>
      <c r="AB280" s="15">
        <f>Лист1!AB280</f>
        <v>0</v>
      </c>
      <c r="AC280" s="15">
        <f>Лист1!AC280</f>
        <v>0</v>
      </c>
      <c r="AD280" s="17">
        <f>Лист1!AD280</f>
        <v>0</v>
      </c>
      <c r="AE280" s="15">
        <f>Лист1!AE280</f>
        <v>0</v>
      </c>
      <c r="AF280" s="17">
        <f>Лист1!AF280</f>
        <v>0</v>
      </c>
      <c r="AG280" s="33" t="e">
        <f>VLOOKUP($B280,district!$A$2:$E$72,4,0)</f>
        <v>#N/A</v>
      </c>
    </row>
    <row r="281" spans="1:33">
      <c r="A281" s="31">
        <f>Лист1!A281</f>
        <v>0</v>
      </c>
      <c r="B281" s="32" t="str">
        <f>TRIM(Лист1!B281)</f>
        <v/>
      </c>
      <c r="C281" s="15">
        <f>Лист1!C281</f>
        <v>0</v>
      </c>
      <c r="D281" s="17">
        <f>Лист1!D281</f>
        <v>0</v>
      </c>
      <c r="E281" s="13">
        <f>Лист1!E281</f>
        <v>0</v>
      </c>
      <c r="F281" s="15">
        <f>Лист1!F281</f>
        <v>0</v>
      </c>
      <c r="G281" s="17">
        <f>Лист1!G281</f>
        <v>0</v>
      </c>
      <c r="H281" s="17">
        <f>Лист1!H281</f>
        <v>0</v>
      </c>
      <c r="I281" s="17">
        <f>Лист1!I281</f>
        <v>0</v>
      </c>
      <c r="J281" s="17">
        <f>Лист1!J281</f>
        <v>0</v>
      </c>
      <c r="K281" s="17">
        <f>Лист1!K281</f>
        <v>0</v>
      </c>
      <c r="L281" s="17">
        <f>Лист1!L281</f>
        <v>0</v>
      </c>
      <c r="M281" s="17">
        <f>Лист1!M281</f>
        <v>0</v>
      </c>
      <c r="N281" s="17">
        <f>Лист1!N281</f>
        <v>0</v>
      </c>
      <c r="O281" s="17">
        <f>Лист1!O281</f>
        <v>0</v>
      </c>
      <c r="P281" s="17">
        <f>Лист1!P281</f>
        <v>0</v>
      </c>
      <c r="Q281" s="17">
        <f>Лист1!Q281</f>
        <v>0</v>
      </c>
      <c r="R281" s="15">
        <f>Лист1!R281</f>
        <v>0</v>
      </c>
      <c r="S281" s="17">
        <f>Лист1!S281</f>
        <v>0</v>
      </c>
      <c r="T281" s="15">
        <f>Лист1!T281</f>
        <v>0</v>
      </c>
      <c r="U281" s="17">
        <f>Лист1!U281</f>
        <v>0</v>
      </c>
      <c r="V281" s="15">
        <f>Лист1!V281</f>
        <v>0</v>
      </c>
      <c r="W281" s="17">
        <f>Лист1!W281</f>
        <v>0</v>
      </c>
      <c r="X281" s="15">
        <f>Лист1!X281</f>
        <v>0</v>
      </c>
      <c r="Y281" s="17">
        <f>Лист1!Y281</f>
        <v>0</v>
      </c>
      <c r="Z281" s="15">
        <f>Лист1!Z281</f>
        <v>0</v>
      </c>
      <c r="AA281" s="17">
        <f>Лист1!AA281</f>
        <v>0</v>
      </c>
      <c r="AB281" s="15">
        <f>Лист1!AB281</f>
        <v>0</v>
      </c>
      <c r="AC281" s="15">
        <f>Лист1!AC281</f>
        <v>0</v>
      </c>
      <c r="AD281" s="17">
        <f>Лист1!AD281</f>
        <v>0</v>
      </c>
      <c r="AE281" s="15">
        <f>Лист1!AE281</f>
        <v>0</v>
      </c>
      <c r="AF281" s="17">
        <f>Лист1!AF281</f>
        <v>0</v>
      </c>
      <c r="AG281" s="33" t="e">
        <f>VLOOKUP($B281,district!$A$2:$E$72,4,0)</f>
        <v>#N/A</v>
      </c>
    </row>
    <row r="282" spans="1:33">
      <c r="A282" s="31">
        <f>Лист1!A282</f>
        <v>0</v>
      </c>
      <c r="B282" s="32" t="str">
        <f>TRIM(Лист1!B282)</f>
        <v/>
      </c>
      <c r="C282" s="15">
        <f>Лист1!C282</f>
        <v>0</v>
      </c>
      <c r="D282" s="17">
        <f>Лист1!D282</f>
        <v>0</v>
      </c>
      <c r="E282" s="13">
        <f>Лист1!E282</f>
        <v>0</v>
      </c>
      <c r="F282" s="15">
        <f>Лист1!F282</f>
        <v>0</v>
      </c>
      <c r="G282" s="17">
        <f>Лист1!G282</f>
        <v>0</v>
      </c>
      <c r="H282" s="17">
        <f>Лист1!H282</f>
        <v>0</v>
      </c>
      <c r="I282" s="17">
        <f>Лист1!I282</f>
        <v>0</v>
      </c>
      <c r="J282" s="17">
        <f>Лист1!J282</f>
        <v>0</v>
      </c>
      <c r="K282" s="17">
        <f>Лист1!K282</f>
        <v>0</v>
      </c>
      <c r="L282" s="17">
        <f>Лист1!L282</f>
        <v>0</v>
      </c>
      <c r="M282" s="17">
        <f>Лист1!M282</f>
        <v>0</v>
      </c>
      <c r="N282" s="17">
        <f>Лист1!N282</f>
        <v>0</v>
      </c>
      <c r="O282" s="17">
        <f>Лист1!O282</f>
        <v>0</v>
      </c>
      <c r="P282" s="17">
        <f>Лист1!P282</f>
        <v>0</v>
      </c>
      <c r="Q282" s="17">
        <f>Лист1!Q282</f>
        <v>0</v>
      </c>
      <c r="R282" s="15">
        <f>Лист1!R282</f>
        <v>0</v>
      </c>
      <c r="S282" s="17">
        <f>Лист1!S282</f>
        <v>0</v>
      </c>
      <c r="T282" s="15">
        <f>Лист1!T282</f>
        <v>0</v>
      </c>
      <c r="U282" s="17">
        <f>Лист1!U282</f>
        <v>0</v>
      </c>
      <c r="V282" s="15">
        <f>Лист1!V282</f>
        <v>0</v>
      </c>
      <c r="W282" s="17">
        <f>Лист1!W282</f>
        <v>0</v>
      </c>
      <c r="X282" s="15">
        <f>Лист1!X282</f>
        <v>0</v>
      </c>
      <c r="Y282" s="17">
        <f>Лист1!Y282</f>
        <v>0</v>
      </c>
      <c r="Z282" s="15">
        <f>Лист1!Z282</f>
        <v>0</v>
      </c>
      <c r="AA282" s="17">
        <f>Лист1!AA282</f>
        <v>0</v>
      </c>
      <c r="AB282" s="15">
        <f>Лист1!AB282</f>
        <v>0</v>
      </c>
      <c r="AC282" s="15">
        <f>Лист1!AC282</f>
        <v>0</v>
      </c>
      <c r="AD282" s="17">
        <f>Лист1!AD282</f>
        <v>0</v>
      </c>
      <c r="AE282" s="15">
        <f>Лист1!AE282</f>
        <v>0</v>
      </c>
      <c r="AF282" s="17">
        <f>Лист1!AF282</f>
        <v>0</v>
      </c>
      <c r="AG282" s="33" t="e">
        <f>VLOOKUP($B282,district!$A$2:$E$72,4,0)</f>
        <v>#N/A</v>
      </c>
    </row>
    <row r="283" spans="1:33">
      <c r="A283" s="31">
        <f>Лист1!A283</f>
        <v>0</v>
      </c>
      <c r="B283" s="32" t="str">
        <f>TRIM(Лист1!B283)</f>
        <v/>
      </c>
      <c r="C283" s="15">
        <f>Лист1!C283</f>
        <v>0</v>
      </c>
      <c r="D283" s="17">
        <f>Лист1!D283</f>
        <v>0</v>
      </c>
      <c r="E283" s="13">
        <f>Лист1!E283</f>
        <v>0</v>
      </c>
      <c r="F283" s="15">
        <f>Лист1!F283</f>
        <v>0</v>
      </c>
      <c r="G283" s="17">
        <f>Лист1!G283</f>
        <v>0</v>
      </c>
      <c r="H283" s="17">
        <f>Лист1!H283</f>
        <v>0</v>
      </c>
      <c r="I283" s="17">
        <f>Лист1!I283</f>
        <v>0</v>
      </c>
      <c r="J283" s="17">
        <f>Лист1!J283</f>
        <v>0</v>
      </c>
      <c r="K283" s="17">
        <f>Лист1!K283</f>
        <v>0</v>
      </c>
      <c r="L283" s="17">
        <f>Лист1!L283</f>
        <v>0</v>
      </c>
      <c r="M283" s="17">
        <f>Лист1!M283</f>
        <v>0</v>
      </c>
      <c r="N283" s="17">
        <f>Лист1!N283</f>
        <v>0</v>
      </c>
      <c r="O283" s="17">
        <f>Лист1!O283</f>
        <v>0</v>
      </c>
      <c r="P283" s="17">
        <f>Лист1!P283</f>
        <v>0</v>
      </c>
      <c r="Q283" s="17">
        <f>Лист1!Q283</f>
        <v>0</v>
      </c>
      <c r="R283" s="15">
        <f>Лист1!R283</f>
        <v>0</v>
      </c>
      <c r="S283" s="17">
        <f>Лист1!S283</f>
        <v>0</v>
      </c>
      <c r="T283" s="15">
        <f>Лист1!T283</f>
        <v>0</v>
      </c>
      <c r="U283" s="17">
        <f>Лист1!U283</f>
        <v>0</v>
      </c>
      <c r="V283" s="15">
        <f>Лист1!V283</f>
        <v>0</v>
      </c>
      <c r="W283" s="17">
        <f>Лист1!W283</f>
        <v>0</v>
      </c>
      <c r="X283" s="15">
        <f>Лист1!X283</f>
        <v>0</v>
      </c>
      <c r="Y283" s="17">
        <f>Лист1!Y283</f>
        <v>0</v>
      </c>
      <c r="Z283" s="15">
        <f>Лист1!Z283</f>
        <v>0</v>
      </c>
      <c r="AA283" s="17">
        <f>Лист1!AA283</f>
        <v>0</v>
      </c>
      <c r="AB283" s="15">
        <f>Лист1!AB283</f>
        <v>0</v>
      </c>
      <c r="AC283" s="15">
        <f>Лист1!AC283</f>
        <v>0</v>
      </c>
      <c r="AD283" s="17">
        <f>Лист1!AD283</f>
        <v>0</v>
      </c>
      <c r="AE283" s="15">
        <f>Лист1!AE283</f>
        <v>0</v>
      </c>
      <c r="AF283" s="17">
        <f>Лист1!AF283</f>
        <v>0</v>
      </c>
      <c r="AG283" s="33" t="e">
        <f>VLOOKUP($B283,district!$A$2:$E$72,4,0)</f>
        <v>#N/A</v>
      </c>
    </row>
    <row r="284" spans="1:33">
      <c r="A284" s="31">
        <f>Лист1!A284</f>
        <v>0</v>
      </c>
      <c r="B284" s="32" t="str">
        <f>TRIM(Лист1!B284)</f>
        <v/>
      </c>
      <c r="C284" s="15">
        <f>Лист1!C284</f>
        <v>0</v>
      </c>
      <c r="D284" s="17">
        <f>Лист1!D284</f>
        <v>0</v>
      </c>
      <c r="E284" s="13">
        <f>Лист1!E284</f>
        <v>0</v>
      </c>
      <c r="F284" s="15">
        <f>Лист1!F284</f>
        <v>0</v>
      </c>
      <c r="G284" s="17">
        <f>Лист1!G284</f>
        <v>0</v>
      </c>
      <c r="H284" s="17">
        <f>Лист1!H284</f>
        <v>0</v>
      </c>
      <c r="I284" s="17">
        <f>Лист1!I284</f>
        <v>0</v>
      </c>
      <c r="J284" s="17">
        <f>Лист1!J284</f>
        <v>0</v>
      </c>
      <c r="K284" s="17">
        <f>Лист1!K284</f>
        <v>0</v>
      </c>
      <c r="L284" s="17">
        <f>Лист1!L284</f>
        <v>0</v>
      </c>
      <c r="M284" s="17">
        <f>Лист1!M284</f>
        <v>0</v>
      </c>
      <c r="N284" s="17">
        <f>Лист1!N284</f>
        <v>0</v>
      </c>
      <c r="O284" s="17">
        <f>Лист1!O284</f>
        <v>0</v>
      </c>
      <c r="P284" s="17">
        <f>Лист1!P284</f>
        <v>0</v>
      </c>
      <c r="Q284" s="17">
        <f>Лист1!Q284</f>
        <v>0</v>
      </c>
      <c r="R284" s="15">
        <f>Лист1!R284</f>
        <v>0</v>
      </c>
      <c r="S284" s="17">
        <f>Лист1!S284</f>
        <v>0</v>
      </c>
      <c r="T284" s="15">
        <f>Лист1!T284</f>
        <v>0</v>
      </c>
      <c r="U284" s="17">
        <f>Лист1!U284</f>
        <v>0</v>
      </c>
      <c r="V284" s="15">
        <f>Лист1!V284</f>
        <v>0</v>
      </c>
      <c r="W284" s="17">
        <f>Лист1!W284</f>
        <v>0</v>
      </c>
      <c r="X284" s="15">
        <f>Лист1!X284</f>
        <v>0</v>
      </c>
      <c r="Y284" s="17">
        <f>Лист1!Y284</f>
        <v>0</v>
      </c>
      <c r="Z284" s="15">
        <f>Лист1!Z284</f>
        <v>0</v>
      </c>
      <c r="AA284" s="17">
        <f>Лист1!AA284</f>
        <v>0</v>
      </c>
      <c r="AB284" s="15">
        <f>Лист1!AB284</f>
        <v>0</v>
      </c>
      <c r="AC284" s="15">
        <f>Лист1!AC284</f>
        <v>0</v>
      </c>
      <c r="AD284" s="17">
        <f>Лист1!AD284</f>
        <v>0</v>
      </c>
      <c r="AE284" s="15">
        <f>Лист1!AE284</f>
        <v>0</v>
      </c>
      <c r="AF284" s="17">
        <f>Лист1!AF284</f>
        <v>0</v>
      </c>
      <c r="AG284" s="33" t="e">
        <f>VLOOKUP($B284,district!$A$2:$E$72,4,0)</f>
        <v>#N/A</v>
      </c>
    </row>
    <row r="285" spans="1:33">
      <c r="A285" s="31">
        <f>Лист1!A285</f>
        <v>0</v>
      </c>
      <c r="B285" s="32" t="str">
        <f>TRIM(Лист1!B285)</f>
        <v/>
      </c>
      <c r="C285" s="15">
        <f>Лист1!C285</f>
        <v>0</v>
      </c>
      <c r="D285" s="17">
        <f>Лист1!D285</f>
        <v>0</v>
      </c>
      <c r="E285" s="13">
        <f>Лист1!E285</f>
        <v>0</v>
      </c>
      <c r="F285" s="15">
        <f>Лист1!F285</f>
        <v>0</v>
      </c>
      <c r="G285" s="17">
        <f>Лист1!G285</f>
        <v>0</v>
      </c>
      <c r="H285" s="17">
        <f>Лист1!H285</f>
        <v>0</v>
      </c>
      <c r="I285" s="17">
        <f>Лист1!I285</f>
        <v>0</v>
      </c>
      <c r="J285" s="17">
        <f>Лист1!J285</f>
        <v>0</v>
      </c>
      <c r="K285" s="17">
        <f>Лист1!K285</f>
        <v>0</v>
      </c>
      <c r="L285" s="17">
        <f>Лист1!L285</f>
        <v>0</v>
      </c>
      <c r="M285" s="17">
        <f>Лист1!M285</f>
        <v>0</v>
      </c>
      <c r="N285" s="17">
        <f>Лист1!N285</f>
        <v>0</v>
      </c>
      <c r="O285" s="17">
        <f>Лист1!O285</f>
        <v>0</v>
      </c>
      <c r="P285" s="17">
        <f>Лист1!P285</f>
        <v>0</v>
      </c>
      <c r="Q285" s="17">
        <f>Лист1!Q285</f>
        <v>0</v>
      </c>
      <c r="R285" s="15">
        <f>Лист1!R285</f>
        <v>0</v>
      </c>
      <c r="S285" s="17">
        <f>Лист1!S285</f>
        <v>0</v>
      </c>
      <c r="T285" s="15">
        <f>Лист1!T285</f>
        <v>0</v>
      </c>
      <c r="U285" s="17">
        <f>Лист1!U285</f>
        <v>0</v>
      </c>
      <c r="V285" s="15">
        <f>Лист1!V285</f>
        <v>0</v>
      </c>
      <c r="W285" s="17">
        <f>Лист1!W285</f>
        <v>0</v>
      </c>
      <c r="X285" s="15">
        <f>Лист1!X285</f>
        <v>0</v>
      </c>
      <c r="Y285" s="17">
        <f>Лист1!Y285</f>
        <v>0</v>
      </c>
      <c r="Z285" s="15">
        <f>Лист1!Z285</f>
        <v>0</v>
      </c>
      <c r="AA285" s="17">
        <f>Лист1!AA285</f>
        <v>0</v>
      </c>
      <c r="AB285" s="15">
        <f>Лист1!AB285</f>
        <v>0</v>
      </c>
      <c r="AC285" s="15">
        <f>Лист1!AC285</f>
        <v>0</v>
      </c>
      <c r="AD285" s="17">
        <f>Лист1!AD285</f>
        <v>0</v>
      </c>
      <c r="AE285" s="15">
        <f>Лист1!AE285</f>
        <v>0</v>
      </c>
      <c r="AF285" s="17">
        <f>Лист1!AF285</f>
        <v>0</v>
      </c>
      <c r="AG285" s="33" t="e">
        <f>VLOOKUP($B285,district!$A$2:$E$72,4,0)</f>
        <v>#N/A</v>
      </c>
    </row>
    <row r="286" spans="1:33">
      <c r="A286" s="31">
        <f>Лист1!A286</f>
        <v>0</v>
      </c>
      <c r="B286" s="32" t="str">
        <f>TRIM(Лист1!B286)</f>
        <v/>
      </c>
      <c r="C286" s="15">
        <f>Лист1!C286</f>
        <v>0</v>
      </c>
      <c r="D286" s="17">
        <f>Лист1!D286</f>
        <v>0</v>
      </c>
      <c r="E286" s="13">
        <f>Лист1!E286</f>
        <v>0</v>
      </c>
      <c r="F286" s="15">
        <f>Лист1!F286</f>
        <v>0</v>
      </c>
      <c r="G286" s="17">
        <f>Лист1!G286</f>
        <v>0</v>
      </c>
      <c r="H286" s="17">
        <f>Лист1!H286</f>
        <v>0</v>
      </c>
      <c r="I286" s="17">
        <f>Лист1!I286</f>
        <v>0</v>
      </c>
      <c r="J286" s="17">
        <f>Лист1!J286</f>
        <v>0</v>
      </c>
      <c r="K286" s="17">
        <f>Лист1!K286</f>
        <v>0</v>
      </c>
      <c r="L286" s="17">
        <f>Лист1!L286</f>
        <v>0</v>
      </c>
      <c r="M286" s="17">
        <f>Лист1!M286</f>
        <v>0</v>
      </c>
      <c r="N286" s="17">
        <f>Лист1!N286</f>
        <v>0</v>
      </c>
      <c r="O286" s="17">
        <f>Лист1!O286</f>
        <v>0</v>
      </c>
      <c r="P286" s="17">
        <f>Лист1!P286</f>
        <v>0</v>
      </c>
      <c r="Q286" s="17">
        <f>Лист1!Q286</f>
        <v>0</v>
      </c>
      <c r="R286" s="15">
        <f>Лист1!R286</f>
        <v>0</v>
      </c>
      <c r="S286" s="17">
        <f>Лист1!S286</f>
        <v>0</v>
      </c>
      <c r="T286" s="15">
        <f>Лист1!T286</f>
        <v>0</v>
      </c>
      <c r="U286" s="17">
        <f>Лист1!U286</f>
        <v>0</v>
      </c>
      <c r="V286" s="15">
        <f>Лист1!V286</f>
        <v>0</v>
      </c>
      <c r="W286" s="17">
        <f>Лист1!W286</f>
        <v>0</v>
      </c>
      <c r="X286" s="15">
        <f>Лист1!X286</f>
        <v>0</v>
      </c>
      <c r="Y286" s="17">
        <f>Лист1!Y286</f>
        <v>0</v>
      </c>
      <c r="Z286" s="15">
        <f>Лист1!Z286</f>
        <v>0</v>
      </c>
      <c r="AA286" s="17">
        <f>Лист1!AA286</f>
        <v>0</v>
      </c>
      <c r="AB286" s="15">
        <f>Лист1!AB286</f>
        <v>0</v>
      </c>
      <c r="AC286" s="15">
        <f>Лист1!AC286</f>
        <v>0</v>
      </c>
      <c r="AD286" s="17">
        <f>Лист1!AD286</f>
        <v>0</v>
      </c>
      <c r="AE286" s="15">
        <f>Лист1!AE286</f>
        <v>0</v>
      </c>
      <c r="AF286" s="17">
        <f>Лист1!AF286</f>
        <v>0</v>
      </c>
      <c r="AG286" s="33" t="e">
        <f>VLOOKUP($B286,district!$A$2:$E$72,4,0)</f>
        <v>#N/A</v>
      </c>
    </row>
    <row r="287" spans="1:33">
      <c r="A287" s="31">
        <f>Лист1!A287</f>
        <v>0</v>
      </c>
      <c r="B287" s="32" t="str">
        <f>TRIM(Лист1!B287)</f>
        <v/>
      </c>
      <c r="C287" s="15">
        <f>Лист1!C287</f>
        <v>0</v>
      </c>
      <c r="D287" s="17">
        <f>Лист1!D287</f>
        <v>0</v>
      </c>
      <c r="E287" s="13">
        <f>Лист1!E287</f>
        <v>0</v>
      </c>
      <c r="F287" s="15">
        <f>Лист1!F287</f>
        <v>0</v>
      </c>
      <c r="G287" s="17">
        <f>Лист1!G287</f>
        <v>0</v>
      </c>
      <c r="H287" s="17">
        <f>Лист1!H287</f>
        <v>0</v>
      </c>
      <c r="I287" s="17">
        <f>Лист1!I287</f>
        <v>0</v>
      </c>
      <c r="J287" s="17">
        <f>Лист1!J287</f>
        <v>0</v>
      </c>
      <c r="K287" s="17">
        <f>Лист1!K287</f>
        <v>0</v>
      </c>
      <c r="L287" s="17">
        <f>Лист1!L287</f>
        <v>0</v>
      </c>
      <c r="M287" s="17">
        <f>Лист1!M287</f>
        <v>0</v>
      </c>
      <c r="N287" s="17">
        <f>Лист1!N287</f>
        <v>0</v>
      </c>
      <c r="O287" s="17">
        <f>Лист1!O287</f>
        <v>0</v>
      </c>
      <c r="P287" s="17">
        <f>Лист1!P287</f>
        <v>0</v>
      </c>
      <c r="Q287" s="17">
        <f>Лист1!Q287</f>
        <v>0</v>
      </c>
      <c r="R287" s="15">
        <f>Лист1!R287</f>
        <v>0</v>
      </c>
      <c r="S287" s="17">
        <f>Лист1!S287</f>
        <v>0</v>
      </c>
      <c r="T287" s="15">
        <f>Лист1!T287</f>
        <v>0</v>
      </c>
      <c r="U287" s="17">
        <f>Лист1!U287</f>
        <v>0</v>
      </c>
      <c r="V287" s="15">
        <f>Лист1!V287</f>
        <v>0</v>
      </c>
      <c r="W287" s="17">
        <f>Лист1!W287</f>
        <v>0</v>
      </c>
      <c r="X287" s="15">
        <f>Лист1!X287</f>
        <v>0</v>
      </c>
      <c r="Y287" s="17">
        <f>Лист1!Y287</f>
        <v>0</v>
      </c>
      <c r="Z287" s="15">
        <f>Лист1!Z287</f>
        <v>0</v>
      </c>
      <c r="AA287" s="17">
        <f>Лист1!AA287</f>
        <v>0</v>
      </c>
      <c r="AB287" s="15">
        <f>Лист1!AB287</f>
        <v>0</v>
      </c>
      <c r="AC287" s="15">
        <f>Лист1!AC287</f>
        <v>0</v>
      </c>
      <c r="AD287" s="17">
        <f>Лист1!AD287</f>
        <v>0</v>
      </c>
      <c r="AE287" s="15">
        <f>Лист1!AE287</f>
        <v>0</v>
      </c>
      <c r="AF287" s="17">
        <f>Лист1!AF287</f>
        <v>0</v>
      </c>
      <c r="AG287" s="33" t="e">
        <f>VLOOKUP($B287,district!$A$2:$E$72,4,0)</f>
        <v>#N/A</v>
      </c>
    </row>
    <row r="288" spans="1:33">
      <c r="A288" s="31">
        <f>Лист1!A288</f>
        <v>0</v>
      </c>
      <c r="B288" s="32" t="str">
        <f>TRIM(Лист1!B288)</f>
        <v/>
      </c>
      <c r="C288" s="15">
        <f>Лист1!C288</f>
        <v>0</v>
      </c>
      <c r="D288" s="17">
        <f>Лист1!D288</f>
        <v>0</v>
      </c>
      <c r="E288" s="13">
        <f>Лист1!E288</f>
        <v>0</v>
      </c>
      <c r="F288" s="15">
        <f>Лист1!F288</f>
        <v>0</v>
      </c>
      <c r="G288" s="17">
        <f>Лист1!G288</f>
        <v>0</v>
      </c>
      <c r="H288" s="17">
        <f>Лист1!H288</f>
        <v>0</v>
      </c>
      <c r="I288" s="17">
        <f>Лист1!I288</f>
        <v>0</v>
      </c>
      <c r="J288" s="17">
        <f>Лист1!J288</f>
        <v>0</v>
      </c>
      <c r="K288" s="17">
        <f>Лист1!K288</f>
        <v>0</v>
      </c>
      <c r="L288" s="17">
        <f>Лист1!L288</f>
        <v>0</v>
      </c>
      <c r="M288" s="17">
        <f>Лист1!M288</f>
        <v>0</v>
      </c>
      <c r="N288" s="17">
        <f>Лист1!N288</f>
        <v>0</v>
      </c>
      <c r="O288" s="17">
        <f>Лист1!O288</f>
        <v>0</v>
      </c>
      <c r="P288" s="17">
        <f>Лист1!P288</f>
        <v>0</v>
      </c>
      <c r="Q288" s="17">
        <f>Лист1!Q288</f>
        <v>0</v>
      </c>
      <c r="R288" s="15">
        <f>Лист1!R288</f>
        <v>0</v>
      </c>
      <c r="S288" s="17">
        <f>Лист1!S288</f>
        <v>0</v>
      </c>
      <c r="T288" s="15">
        <f>Лист1!T288</f>
        <v>0</v>
      </c>
      <c r="U288" s="17">
        <f>Лист1!U288</f>
        <v>0</v>
      </c>
      <c r="V288" s="15">
        <f>Лист1!V288</f>
        <v>0</v>
      </c>
      <c r="W288" s="17">
        <f>Лист1!W288</f>
        <v>0</v>
      </c>
      <c r="X288" s="15">
        <f>Лист1!X288</f>
        <v>0</v>
      </c>
      <c r="Y288" s="17">
        <f>Лист1!Y288</f>
        <v>0</v>
      </c>
      <c r="Z288" s="15">
        <f>Лист1!Z288</f>
        <v>0</v>
      </c>
      <c r="AA288" s="17">
        <f>Лист1!AA288</f>
        <v>0</v>
      </c>
      <c r="AB288" s="15">
        <f>Лист1!AB288</f>
        <v>0</v>
      </c>
      <c r="AC288" s="15">
        <f>Лист1!AC288</f>
        <v>0</v>
      </c>
      <c r="AD288" s="17">
        <f>Лист1!AD288</f>
        <v>0</v>
      </c>
      <c r="AE288" s="15">
        <f>Лист1!AE288</f>
        <v>0</v>
      </c>
      <c r="AF288" s="17">
        <f>Лист1!AF288</f>
        <v>0</v>
      </c>
      <c r="AG288" s="33" t="e">
        <f>VLOOKUP($B288,district!$A$2:$E$72,4,0)</f>
        <v>#N/A</v>
      </c>
    </row>
    <row r="289" spans="1:33">
      <c r="A289" s="31">
        <f>Лист1!A289</f>
        <v>0</v>
      </c>
      <c r="B289" s="32" t="str">
        <f>TRIM(Лист1!B289)</f>
        <v/>
      </c>
      <c r="C289" s="15">
        <f>Лист1!C289</f>
        <v>0</v>
      </c>
      <c r="D289" s="17">
        <f>Лист1!D289</f>
        <v>0</v>
      </c>
      <c r="E289" s="13">
        <f>Лист1!E289</f>
        <v>0</v>
      </c>
      <c r="F289" s="15">
        <f>Лист1!F289</f>
        <v>0</v>
      </c>
      <c r="G289" s="17">
        <f>Лист1!G289</f>
        <v>0</v>
      </c>
      <c r="H289" s="17">
        <f>Лист1!H289</f>
        <v>0</v>
      </c>
      <c r="I289" s="17">
        <f>Лист1!I289</f>
        <v>0</v>
      </c>
      <c r="J289" s="17">
        <f>Лист1!J289</f>
        <v>0</v>
      </c>
      <c r="K289" s="17">
        <f>Лист1!K289</f>
        <v>0</v>
      </c>
      <c r="L289" s="17">
        <f>Лист1!L289</f>
        <v>0</v>
      </c>
      <c r="M289" s="17">
        <f>Лист1!M289</f>
        <v>0</v>
      </c>
      <c r="N289" s="17">
        <f>Лист1!N289</f>
        <v>0</v>
      </c>
      <c r="O289" s="17">
        <f>Лист1!O289</f>
        <v>0</v>
      </c>
      <c r="P289" s="17">
        <f>Лист1!P289</f>
        <v>0</v>
      </c>
      <c r="Q289" s="17">
        <f>Лист1!Q289</f>
        <v>0</v>
      </c>
      <c r="R289" s="15">
        <f>Лист1!R289</f>
        <v>0</v>
      </c>
      <c r="S289" s="17">
        <f>Лист1!S289</f>
        <v>0</v>
      </c>
      <c r="T289" s="15">
        <f>Лист1!T289</f>
        <v>0</v>
      </c>
      <c r="U289" s="17">
        <f>Лист1!U289</f>
        <v>0</v>
      </c>
      <c r="V289" s="15">
        <f>Лист1!V289</f>
        <v>0</v>
      </c>
      <c r="W289" s="17">
        <f>Лист1!W289</f>
        <v>0</v>
      </c>
      <c r="X289" s="15">
        <f>Лист1!X289</f>
        <v>0</v>
      </c>
      <c r="Y289" s="17">
        <f>Лист1!Y289</f>
        <v>0</v>
      </c>
      <c r="Z289" s="15">
        <f>Лист1!Z289</f>
        <v>0</v>
      </c>
      <c r="AA289" s="17">
        <f>Лист1!AA289</f>
        <v>0</v>
      </c>
      <c r="AB289" s="15">
        <f>Лист1!AB289</f>
        <v>0</v>
      </c>
      <c r="AC289" s="15">
        <f>Лист1!AC289</f>
        <v>0</v>
      </c>
      <c r="AD289" s="17">
        <f>Лист1!AD289</f>
        <v>0</v>
      </c>
      <c r="AE289" s="15">
        <f>Лист1!AE289</f>
        <v>0</v>
      </c>
      <c r="AF289" s="17">
        <f>Лист1!AF289</f>
        <v>0</v>
      </c>
      <c r="AG289" s="33" t="e">
        <f>VLOOKUP($B289,district!$A$2:$E$72,4,0)</f>
        <v>#N/A</v>
      </c>
    </row>
    <row r="290" spans="1:33">
      <c r="A290" s="31">
        <f>Лист1!A290</f>
        <v>0</v>
      </c>
      <c r="B290" s="32" t="str">
        <f>TRIM(Лист1!B290)</f>
        <v/>
      </c>
      <c r="C290" s="15">
        <f>Лист1!C290</f>
        <v>0</v>
      </c>
      <c r="D290" s="17">
        <f>Лист1!D290</f>
        <v>0</v>
      </c>
      <c r="E290" s="13">
        <f>Лист1!E290</f>
        <v>0</v>
      </c>
      <c r="F290" s="15">
        <f>Лист1!F290</f>
        <v>0</v>
      </c>
      <c r="G290" s="17">
        <f>Лист1!G290</f>
        <v>0</v>
      </c>
      <c r="H290" s="17">
        <f>Лист1!H290</f>
        <v>0</v>
      </c>
      <c r="I290" s="17">
        <f>Лист1!I290</f>
        <v>0</v>
      </c>
      <c r="J290" s="17">
        <f>Лист1!J290</f>
        <v>0</v>
      </c>
      <c r="K290" s="17">
        <f>Лист1!K290</f>
        <v>0</v>
      </c>
      <c r="L290" s="17">
        <f>Лист1!L290</f>
        <v>0</v>
      </c>
      <c r="M290" s="17">
        <f>Лист1!M290</f>
        <v>0</v>
      </c>
      <c r="N290" s="17">
        <f>Лист1!N290</f>
        <v>0</v>
      </c>
      <c r="O290" s="17">
        <f>Лист1!O290</f>
        <v>0</v>
      </c>
      <c r="P290" s="17">
        <f>Лист1!P290</f>
        <v>0</v>
      </c>
      <c r="Q290" s="17">
        <f>Лист1!Q290</f>
        <v>0</v>
      </c>
      <c r="R290" s="15">
        <f>Лист1!R290</f>
        <v>0</v>
      </c>
      <c r="S290" s="17">
        <f>Лист1!S290</f>
        <v>0</v>
      </c>
      <c r="T290" s="15">
        <f>Лист1!T290</f>
        <v>0</v>
      </c>
      <c r="U290" s="17">
        <f>Лист1!U290</f>
        <v>0</v>
      </c>
      <c r="V290" s="15">
        <f>Лист1!V290</f>
        <v>0</v>
      </c>
      <c r="W290" s="17">
        <f>Лист1!W290</f>
        <v>0</v>
      </c>
      <c r="X290" s="15">
        <f>Лист1!X290</f>
        <v>0</v>
      </c>
      <c r="Y290" s="17">
        <f>Лист1!Y290</f>
        <v>0</v>
      </c>
      <c r="Z290" s="15">
        <f>Лист1!Z290</f>
        <v>0</v>
      </c>
      <c r="AA290" s="17">
        <f>Лист1!AA290</f>
        <v>0</v>
      </c>
      <c r="AB290" s="15">
        <f>Лист1!AB290</f>
        <v>0</v>
      </c>
      <c r="AC290" s="15">
        <f>Лист1!AC290</f>
        <v>0</v>
      </c>
      <c r="AD290" s="17">
        <f>Лист1!AD290</f>
        <v>0</v>
      </c>
      <c r="AE290" s="15">
        <f>Лист1!AE290</f>
        <v>0</v>
      </c>
      <c r="AF290" s="17">
        <f>Лист1!AF290</f>
        <v>0</v>
      </c>
      <c r="AG290" s="33" t="e">
        <f>VLOOKUP($B290,district!$A$2:$E$72,4,0)</f>
        <v>#N/A</v>
      </c>
    </row>
    <row r="291" spans="1:33">
      <c r="A291" s="31">
        <f>Лист1!A291</f>
        <v>0</v>
      </c>
      <c r="B291" s="32" t="str">
        <f>TRIM(Лист1!B291)</f>
        <v/>
      </c>
      <c r="C291" s="15">
        <f>Лист1!C291</f>
        <v>0</v>
      </c>
      <c r="D291" s="17">
        <f>Лист1!D291</f>
        <v>0</v>
      </c>
      <c r="E291" s="13">
        <f>Лист1!E291</f>
        <v>0</v>
      </c>
      <c r="F291" s="15">
        <f>Лист1!F291</f>
        <v>0</v>
      </c>
      <c r="G291" s="17">
        <f>Лист1!G291</f>
        <v>0</v>
      </c>
      <c r="H291" s="17">
        <f>Лист1!H291</f>
        <v>0</v>
      </c>
      <c r="I291" s="17">
        <f>Лист1!I291</f>
        <v>0</v>
      </c>
      <c r="J291" s="17">
        <f>Лист1!J291</f>
        <v>0</v>
      </c>
      <c r="K291" s="17">
        <f>Лист1!K291</f>
        <v>0</v>
      </c>
      <c r="L291" s="17">
        <f>Лист1!L291</f>
        <v>0</v>
      </c>
      <c r="M291" s="17">
        <f>Лист1!M291</f>
        <v>0</v>
      </c>
      <c r="N291" s="17">
        <f>Лист1!N291</f>
        <v>0</v>
      </c>
      <c r="O291" s="17">
        <f>Лист1!O291</f>
        <v>0</v>
      </c>
      <c r="P291" s="17">
        <f>Лист1!P291</f>
        <v>0</v>
      </c>
      <c r="Q291" s="17">
        <f>Лист1!Q291</f>
        <v>0</v>
      </c>
      <c r="R291" s="15">
        <f>Лист1!R291</f>
        <v>0</v>
      </c>
      <c r="S291" s="17">
        <f>Лист1!S291</f>
        <v>0</v>
      </c>
      <c r="T291" s="15">
        <f>Лист1!T291</f>
        <v>0</v>
      </c>
      <c r="U291" s="17">
        <f>Лист1!U291</f>
        <v>0</v>
      </c>
      <c r="V291" s="15">
        <f>Лист1!V291</f>
        <v>0</v>
      </c>
      <c r="W291" s="17">
        <f>Лист1!W291</f>
        <v>0</v>
      </c>
      <c r="X291" s="15">
        <f>Лист1!X291</f>
        <v>0</v>
      </c>
      <c r="Y291" s="17">
        <f>Лист1!Y291</f>
        <v>0</v>
      </c>
      <c r="Z291" s="15">
        <f>Лист1!Z291</f>
        <v>0</v>
      </c>
      <c r="AA291" s="17">
        <f>Лист1!AA291</f>
        <v>0</v>
      </c>
      <c r="AB291" s="15">
        <f>Лист1!AB291</f>
        <v>0</v>
      </c>
      <c r="AC291" s="15">
        <f>Лист1!AC291</f>
        <v>0</v>
      </c>
      <c r="AD291" s="17">
        <f>Лист1!AD291</f>
        <v>0</v>
      </c>
      <c r="AE291" s="15">
        <f>Лист1!AE291</f>
        <v>0</v>
      </c>
      <c r="AF291" s="17">
        <f>Лист1!AF291</f>
        <v>0</v>
      </c>
      <c r="AG291" s="33" t="e">
        <f>VLOOKUP($B291,district!$A$2:$E$72,4,0)</f>
        <v>#N/A</v>
      </c>
    </row>
    <row r="292" spans="1:33">
      <c r="A292" s="31">
        <f>Лист1!A292</f>
        <v>0</v>
      </c>
      <c r="B292" s="32" t="str">
        <f>TRIM(Лист1!B292)</f>
        <v/>
      </c>
      <c r="C292" s="15">
        <f>Лист1!C292</f>
        <v>0</v>
      </c>
      <c r="D292" s="17">
        <f>Лист1!D292</f>
        <v>0</v>
      </c>
      <c r="E292" s="13">
        <f>Лист1!E292</f>
        <v>0</v>
      </c>
      <c r="F292" s="15">
        <f>Лист1!F292</f>
        <v>0</v>
      </c>
      <c r="G292" s="17">
        <f>Лист1!G292</f>
        <v>0</v>
      </c>
      <c r="H292" s="17">
        <f>Лист1!H292</f>
        <v>0</v>
      </c>
      <c r="I292" s="17">
        <f>Лист1!I292</f>
        <v>0</v>
      </c>
      <c r="J292" s="17">
        <f>Лист1!J292</f>
        <v>0</v>
      </c>
      <c r="K292" s="17">
        <f>Лист1!K292</f>
        <v>0</v>
      </c>
      <c r="L292" s="17">
        <f>Лист1!L292</f>
        <v>0</v>
      </c>
      <c r="M292" s="17">
        <f>Лист1!M292</f>
        <v>0</v>
      </c>
      <c r="N292" s="17">
        <f>Лист1!N292</f>
        <v>0</v>
      </c>
      <c r="O292" s="17">
        <f>Лист1!O292</f>
        <v>0</v>
      </c>
      <c r="P292" s="17">
        <f>Лист1!P292</f>
        <v>0</v>
      </c>
      <c r="Q292" s="17">
        <f>Лист1!Q292</f>
        <v>0</v>
      </c>
      <c r="R292" s="15">
        <f>Лист1!R292</f>
        <v>0</v>
      </c>
      <c r="S292" s="17">
        <f>Лист1!S292</f>
        <v>0</v>
      </c>
      <c r="T292" s="15">
        <f>Лист1!T292</f>
        <v>0</v>
      </c>
      <c r="U292" s="17">
        <f>Лист1!U292</f>
        <v>0</v>
      </c>
      <c r="V292" s="15">
        <f>Лист1!V292</f>
        <v>0</v>
      </c>
      <c r="W292" s="17">
        <f>Лист1!W292</f>
        <v>0</v>
      </c>
      <c r="X292" s="15">
        <f>Лист1!X292</f>
        <v>0</v>
      </c>
      <c r="Y292" s="17">
        <f>Лист1!Y292</f>
        <v>0</v>
      </c>
      <c r="Z292" s="15">
        <f>Лист1!Z292</f>
        <v>0</v>
      </c>
      <c r="AA292" s="17">
        <f>Лист1!AA292</f>
        <v>0</v>
      </c>
      <c r="AB292" s="15">
        <f>Лист1!AB292</f>
        <v>0</v>
      </c>
      <c r="AC292" s="15">
        <f>Лист1!AC292</f>
        <v>0</v>
      </c>
      <c r="AD292" s="17">
        <f>Лист1!AD292</f>
        <v>0</v>
      </c>
      <c r="AE292" s="15">
        <f>Лист1!AE292</f>
        <v>0</v>
      </c>
      <c r="AF292" s="17">
        <f>Лист1!AF292</f>
        <v>0</v>
      </c>
      <c r="AG292" s="33" t="e">
        <f>VLOOKUP($B292,district!$A$2:$E$72,4,0)</f>
        <v>#N/A</v>
      </c>
    </row>
    <row r="293" spans="1:33">
      <c r="A293" s="31">
        <f>Лист1!A293</f>
        <v>0</v>
      </c>
      <c r="B293" s="32" t="str">
        <f>TRIM(Лист1!B293)</f>
        <v/>
      </c>
      <c r="C293" s="15">
        <f>Лист1!C293</f>
        <v>0</v>
      </c>
      <c r="D293" s="17">
        <f>Лист1!D293</f>
        <v>0</v>
      </c>
      <c r="E293" s="13">
        <f>Лист1!E293</f>
        <v>0</v>
      </c>
      <c r="F293" s="15">
        <f>Лист1!F293</f>
        <v>0</v>
      </c>
      <c r="G293" s="17">
        <f>Лист1!G293</f>
        <v>0</v>
      </c>
      <c r="H293" s="17">
        <f>Лист1!H293</f>
        <v>0</v>
      </c>
      <c r="I293" s="17">
        <f>Лист1!I293</f>
        <v>0</v>
      </c>
      <c r="J293" s="17">
        <f>Лист1!J293</f>
        <v>0</v>
      </c>
      <c r="K293" s="17">
        <f>Лист1!K293</f>
        <v>0</v>
      </c>
      <c r="L293" s="17">
        <f>Лист1!L293</f>
        <v>0</v>
      </c>
      <c r="M293" s="17">
        <f>Лист1!M293</f>
        <v>0</v>
      </c>
      <c r="N293" s="17">
        <f>Лист1!N293</f>
        <v>0</v>
      </c>
      <c r="O293" s="17">
        <f>Лист1!O293</f>
        <v>0</v>
      </c>
      <c r="P293" s="17">
        <f>Лист1!P293</f>
        <v>0</v>
      </c>
      <c r="Q293" s="17">
        <f>Лист1!Q293</f>
        <v>0</v>
      </c>
      <c r="R293" s="15">
        <f>Лист1!R293</f>
        <v>0</v>
      </c>
      <c r="S293" s="17">
        <f>Лист1!S293</f>
        <v>0</v>
      </c>
      <c r="T293" s="15">
        <f>Лист1!T293</f>
        <v>0</v>
      </c>
      <c r="U293" s="17">
        <f>Лист1!U293</f>
        <v>0</v>
      </c>
      <c r="V293" s="15">
        <f>Лист1!V293</f>
        <v>0</v>
      </c>
      <c r="W293" s="17">
        <f>Лист1!W293</f>
        <v>0</v>
      </c>
      <c r="X293" s="15">
        <f>Лист1!X293</f>
        <v>0</v>
      </c>
      <c r="Y293" s="17">
        <f>Лист1!Y293</f>
        <v>0</v>
      </c>
      <c r="Z293" s="15">
        <f>Лист1!Z293</f>
        <v>0</v>
      </c>
      <c r="AA293" s="17">
        <f>Лист1!AA293</f>
        <v>0</v>
      </c>
      <c r="AB293" s="15">
        <f>Лист1!AB293</f>
        <v>0</v>
      </c>
      <c r="AC293" s="15">
        <f>Лист1!AC293</f>
        <v>0</v>
      </c>
      <c r="AD293" s="17">
        <f>Лист1!AD293</f>
        <v>0</v>
      </c>
      <c r="AE293" s="15">
        <f>Лист1!AE293</f>
        <v>0</v>
      </c>
      <c r="AF293" s="17">
        <f>Лист1!AF293</f>
        <v>0</v>
      </c>
      <c r="AG293" s="33" t="e">
        <f>VLOOKUP($B293,district!$A$2:$E$72,4,0)</f>
        <v>#N/A</v>
      </c>
    </row>
    <row r="294" spans="1:33">
      <c r="A294" s="31">
        <f>Лист1!A294</f>
        <v>0</v>
      </c>
      <c r="B294" s="32" t="str">
        <f>TRIM(Лист1!B294)</f>
        <v/>
      </c>
      <c r="C294" s="15">
        <f>Лист1!C294</f>
        <v>0</v>
      </c>
      <c r="D294" s="17">
        <f>Лист1!D294</f>
        <v>0</v>
      </c>
      <c r="E294" s="13">
        <f>Лист1!E294</f>
        <v>0</v>
      </c>
      <c r="F294" s="15">
        <f>Лист1!F294</f>
        <v>0</v>
      </c>
      <c r="G294" s="17">
        <f>Лист1!G294</f>
        <v>0</v>
      </c>
      <c r="H294" s="17">
        <f>Лист1!H294</f>
        <v>0</v>
      </c>
      <c r="I294" s="17">
        <f>Лист1!I294</f>
        <v>0</v>
      </c>
      <c r="J294" s="17">
        <f>Лист1!J294</f>
        <v>0</v>
      </c>
      <c r="K294" s="17">
        <f>Лист1!K294</f>
        <v>0</v>
      </c>
      <c r="L294" s="17">
        <f>Лист1!L294</f>
        <v>0</v>
      </c>
      <c r="M294" s="17">
        <f>Лист1!M294</f>
        <v>0</v>
      </c>
      <c r="N294" s="17">
        <f>Лист1!N294</f>
        <v>0</v>
      </c>
      <c r="O294" s="17">
        <f>Лист1!O294</f>
        <v>0</v>
      </c>
      <c r="P294" s="17">
        <f>Лист1!P294</f>
        <v>0</v>
      </c>
      <c r="Q294" s="17">
        <f>Лист1!Q294</f>
        <v>0</v>
      </c>
      <c r="R294" s="15">
        <f>Лист1!R294</f>
        <v>0</v>
      </c>
      <c r="S294" s="17">
        <f>Лист1!S294</f>
        <v>0</v>
      </c>
      <c r="T294" s="15">
        <f>Лист1!T294</f>
        <v>0</v>
      </c>
      <c r="U294" s="17">
        <f>Лист1!U294</f>
        <v>0</v>
      </c>
      <c r="V294" s="15">
        <f>Лист1!V294</f>
        <v>0</v>
      </c>
      <c r="W294" s="17">
        <f>Лист1!W294</f>
        <v>0</v>
      </c>
      <c r="X294" s="15">
        <f>Лист1!X294</f>
        <v>0</v>
      </c>
      <c r="Y294" s="17">
        <f>Лист1!Y294</f>
        <v>0</v>
      </c>
      <c r="Z294" s="15">
        <f>Лист1!Z294</f>
        <v>0</v>
      </c>
      <c r="AA294" s="17">
        <f>Лист1!AA294</f>
        <v>0</v>
      </c>
      <c r="AB294" s="15">
        <f>Лист1!AB294</f>
        <v>0</v>
      </c>
      <c r="AC294" s="15">
        <f>Лист1!AC294</f>
        <v>0</v>
      </c>
      <c r="AD294" s="17">
        <f>Лист1!AD294</f>
        <v>0</v>
      </c>
      <c r="AE294" s="15">
        <f>Лист1!AE294</f>
        <v>0</v>
      </c>
      <c r="AF294" s="17">
        <f>Лист1!AF294</f>
        <v>0</v>
      </c>
      <c r="AG294" s="33" t="e">
        <f>VLOOKUP($B294,district!$A$2:$E$72,4,0)</f>
        <v>#N/A</v>
      </c>
    </row>
    <row r="295" spans="1:33">
      <c r="A295" s="31">
        <f>Лист1!A295</f>
        <v>0</v>
      </c>
      <c r="B295" s="32" t="str">
        <f>TRIM(Лист1!B295)</f>
        <v/>
      </c>
      <c r="C295" s="15">
        <f>Лист1!C295</f>
        <v>0</v>
      </c>
      <c r="D295" s="17">
        <f>Лист1!D295</f>
        <v>0</v>
      </c>
      <c r="E295" s="13">
        <f>Лист1!E295</f>
        <v>0</v>
      </c>
      <c r="F295" s="15">
        <f>Лист1!F295</f>
        <v>0</v>
      </c>
      <c r="G295" s="17">
        <f>Лист1!G295</f>
        <v>0</v>
      </c>
      <c r="H295" s="17">
        <f>Лист1!H295</f>
        <v>0</v>
      </c>
      <c r="I295" s="17">
        <f>Лист1!I295</f>
        <v>0</v>
      </c>
      <c r="J295" s="17">
        <f>Лист1!J295</f>
        <v>0</v>
      </c>
      <c r="K295" s="17">
        <f>Лист1!K295</f>
        <v>0</v>
      </c>
      <c r="L295" s="17">
        <f>Лист1!L295</f>
        <v>0</v>
      </c>
      <c r="M295" s="17">
        <f>Лист1!M295</f>
        <v>0</v>
      </c>
      <c r="N295" s="17">
        <f>Лист1!N295</f>
        <v>0</v>
      </c>
      <c r="O295" s="17">
        <f>Лист1!O295</f>
        <v>0</v>
      </c>
      <c r="P295" s="17">
        <f>Лист1!P295</f>
        <v>0</v>
      </c>
      <c r="Q295" s="17">
        <f>Лист1!Q295</f>
        <v>0</v>
      </c>
      <c r="R295" s="15">
        <f>Лист1!R295</f>
        <v>0</v>
      </c>
      <c r="S295" s="17">
        <f>Лист1!S295</f>
        <v>0</v>
      </c>
      <c r="T295" s="15">
        <f>Лист1!T295</f>
        <v>0</v>
      </c>
      <c r="U295" s="17">
        <f>Лист1!U295</f>
        <v>0</v>
      </c>
      <c r="V295" s="15">
        <f>Лист1!V295</f>
        <v>0</v>
      </c>
      <c r="W295" s="17">
        <f>Лист1!W295</f>
        <v>0</v>
      </c>
      <c r="X295" s="15">
        <f>Лист1!X295</f>
        <v>0</v>
      </c>
      <c r="Y295" s="17">
        <f>Лист1!Y295</f>
        <v>0</v>
      </c>
      <c r="Z295" s="15">
        <f>Лист1!Z295</f>
        <v>0</v>
      </c>
      <c r="AA295" s="17">
        <f>Лист1!AA295</f>
        <v>0</v>
      </c>
      <c r="AB295" s="15">
        <f>Лист1!AB295</f>
        <v>0</v>
      </c>
      <c r="AC295" s="15">
        <f>Лист1!AC295</f>
        <v>0</v>
      </c>
      <c r="AD295" s="17">
        <f>Лист1!AD295</f>
        <v>0</v>
      </c>
      <c r="AE295" s="15">
        <f>Лист1!AE295</f>
        <v>0</v>
      </c>
      <c r="AF295" s="17">
        <f>Лист1!AF295</f>
        <v>0</v>
      </c>
      <c r="AG295" s="33" t="e">
        <f>VLOOKUP($B295,district!$A$2:$E$72,4,0)</f>
        <v>#N/A</v>
      </c>
    </row>
    <row r="296" spans="1:33">
      <c r="A296" s="31">
        <f>Лист1!A296</f>
        <v>0</v>
      </c>
      <c r="B296" s="32" t="str">
        <f>TRIM(Лист1!B296)</f>
        <v/>
      </c>
      <c r="C296" s="15">
        <f>Лист1!C296</f>
        <v>0</v>
      </c>
      <c r="D296" s="17">
        <f>Лист1!D296</f>
        <v>0</v>
      </c>
      <c r="E296" s="13">
        <f>Лист1!E296</f>
        <v>0</v>
      </c>
      <c r="F296" s="15">
        <f>Лист1!F296</f>
        <v>0</v>
      </c>
      <c r="G296" s="17">
        <f>Лист1!G296</f>
        <v>0</v>
      </c>
      <c r="H296" s="17">
        <f>Лист1!H296</f>
        <v>0</v>
      </c>
      <c r="I296" s="17">
        <f>Лист1!I296</f>
        <v>0</v>
      </c>
      <c r="J296" s="17">
        <f>Лист1!J296</f>
        <v>0</v>
      </c>
      <c r="K296" s="17">
        <f>Лист1!K296</f>
        <v>0</v>
      </c>
      <c r="L296" s="17">
        <f>Лист1!L296</f>
        <v>0</v>
      </c>
      <c r="M296" s="17">
        <f>Лист1!M296</f>
        <v>0</v>
      </c>
      <c r="N296" s="17">
        <f>Лист1!N296</f>
        <v>0</v>
      </c>
      <c r="O296" s="17">
        <f>Лист1!O296</f>
        <v>0</v>
      </c>
      <c r="P296" s="17">
        <f>Лист1!P296</f>
        <v>0</v>
      </c>
      <c r="Q296" s="17">
        <f>Лист1!Q296</f>
        <v>0</v>
      </c>
      <c r="R296" s="15">
        <f>Лист1!R296</f>
        <v>0</v>
      </c>
      <c r="S296" s="17">
        <f>Лист1!S296</f>
        <v>0</v>
      </c>
      <c r="T296" s="15">
        <f>Лист1!T296</f>
        <v>0</v>
      </c>
      <c r="U296" s="17">
        <f>Лист1!U296</f>
        <v>0</v>
      </c>
      <c r="V296" s="15">
        <f>Лист1!V296</f>
        <v>0</v>
      </c>
      <c r="W296" s="17">
        <f>Лист1!W296</f>
        <v>0</v>
      </c>
      <c r="X296" s="15">
        <f>Лист1!X296</f>
        <v>0</v>
      </c>
      <c r="Y296" s="17">
        <f>Лист1!Y296</f>
        <v>0</v>
      </c>
      <c r="Z296" s="15">
        <f>Лист1!Z296</f>
        <v>0</v>
      </c>
      <c r="AA296" s="17">
        <f>Лист1!AA296</f>
        <v>0</v>
      </c>
      <c r="AB296" s="15">
        <f>Лист1!AB296</f>
        <v>0</v>
      </c>
      <c r="AC296" s="15">
        <f>Лист1!AC296</f>
        <v>0</v>
      </c>
      <c r="AD296" s="17">
        <f>Лист1!AD296</f>
        <v>0</v>
      </c>
      <c r="AE296" s="15">
        <f>Лист1!AE296</f>
        <v>0</v>
      </c>
      <c r="AF296" s="17">
        <f>Лист1!AF296</f>
        <v>0</v>
      </c>
      <c r="AG296" s="33" t="e">
        <f>VLOOKUP($B296,district!$A$2:$E$72,4,0)</f>
        <v>#N/A</v>
      </c>
    </row>
    <row r="297" spans="1:33">
      <c r="A297" s="31">
        <f>Лист1!A297</f>
        <v>0</v>
      </c>
      <c r="B297" s="32" t="str">
        <f>TRIM(Лист1!B297)</f>
        <v/>
      </c>
      <c r="C297" s="15">
        <f>Лист1!C297</f>
        <v>0</v>
      </c>
      <c r="D297" s="17">
        <f>Лист1!D297</f>
        <v>0</v>
      </c>
      <c r="E297" s="13">
        <f>Лист1!E297</f>
        <v>0</v>
      </c>
      <c r="F297" s="15">
        <f>Лист1!F297</f>
        <v>0</v>
      </c>
      <c r="G297" s="17">
        <f>Лист1!G297</f>
        <v>0</v>
      </c>
      <c r="H297" s="17">
        <f>Лист1!H297</f>
        <v>0</v>
      </c>
      <c r="I297" s="17">
        <f>Лист1!I297</f>
        <v>0</v>
      </c>
      <c r="J297" s="17">
        <f>Лист1!J297</f>
        <v>0</v>
      </c>
      <c r="K297" s="17">
        <f>Лист1!K297</f>
        <v>0</v>
      </c>
      <c r="L297" s="17">
        <f>Лист1!L297</f>
        <v>0</v>
      </c>
      <c r="M297" s="17">
        <f>Лист1!M297</f>
        <v>0</v>
      </c>
      <c r="N297" s="17">
        <f>Лист1!N297</f>
        <v>0</v>
      </c>
      <c r="O297" s="17">
        <f>Лист1!O297</f>
        <v>0</v>
      </c>
      <c r="P297" s="17">
        <f>Лист1!P297</f>
        <v>0</v>
      </c>
      <c r="Q297" s="17">
        <f>Лист1!Q297</f>
        <v>0</v>
      </c>
      <c r="R297" s="15">
        <f>Лист1!R297</f>
        <v>0</v>
      </c>
      <c r="S297" s="17">
        <f>Лист1!S297</f>
        <v>0</v>
      </c>
      <c r="T297" s="15">
        <f>Лист1!T297</f>
        <v>0</v>
      </c>
      <c r="U297" s="17">
        <f>Лист1!U297</f>
        <v>0</v>
      </c>
      <c r="V297" s="15">
        <f>Лист1!V297</f>
        <v>0</v>
      </c>
      <c r="W297" s="17">
        <f>Лист1!W297</f>
        <v>0</v>
      </c>
      <c r="X297" s="15">
        <f>Лист1!X297</f>
        <v>0</v>
      </c>
      <c r="Y297" s="17">
        <f>Лист1!Y297</f>
        <v>0</v>
      </c>
      <c r="Z297" s="15">
        <f>Лист1!Z297</f>
        <v>0</v>
      </c>
      <c r="AA297" s="17">
        <f>Лист1!AA297</f>
        <v>0</v>
      </c>
      <c r="AB297" s="15">
        <f>Лист1!AB297</f>
        <v>0</v>
      </c>
      <c r="AC297" s="15">
        <f>Лист1!AC297</f>
        <v>0</v>
      </c>
      <c r="AD297" s="17">
        <f>Лист1!AD297</f>
        <v>0</v>
      </c>
      <c r="AE297" s="15">
        <f>Лист1!AE297</f>
        <v>0</v>
      </c>
      <c r="AF297" s="17">
        <f>Лист1!AF297</f>
        <v>0</v>
      </c>
      <c r="AG297" s="33" t="e">
        <f>VLOOKUP($B297,district!$A$2:$E$72,4,0)</f>
        <v>#N/A</v>
      </c>
    </row>
    <row r="298" spans="1:33">
      <c r="A298" s="31">
        <f>Лист1!A298</f>
        <v>0</v>
      </c>
      <c r="B298" s="32" t="str">
        <f>TRIM(Лист1!B298)</f>
        <v/>
      </c>
      <c r="C298" s="15">
        <f>Лист1!C298</f>
        <v>0</v>
      </c>
      <c r="D298" s="17">
        <f>Лист1!D298</f>
        <v>0</v>
      </c>
      <c r="E298" s="13">
        <f>Лист1!E298</f>
        <v>0</v>
      </c>
      <c r="F298" s="15">
        <f>Лист1!F298</f>
        <v>0</v>
      </c>
      <c r="G298" s="17">
        <f>Лист1!G298</f>
        <v>0</v>
      </c>
      <c r="H298" s="17">
        <f>Лист1!H298</f>
        <v>0</v>
      </c>
      <c r="I298" s="17">
        <f>Лист1!I298</f>
        <v>0</v>
      </c>
      <c r="J298" s="17">
        <f>Лист1!J298</f>
        <v>0</v>
      </c>
      <c r="K298" s="17">
        <f>Лист1!K298</f>
        <v>0</v>
      </c>
      <c r="L298" s="17">
        <f>Лист1!L298</f>
        <v>0</v>
      </c>
      <c r="M298" s="17">
        <f>Лист1!M298</f>
        <v>0</v>
      </c>
      <c r="N298" s="17">
        <f>Лист1!N298</f>
        <v>0</v>
      </c>
      <c r="O298" s="17">
        <f>Лист1!O298</f>
        <v>0</v>
      </c>
      <c r="P298" s="17">
        <f>Лист1!P298</f>
        <v>0</v>
      </c>
      <c r="Q298" s="17">
        <f>Лист1!Q298</f>
        <v>0</v>
      </c>
      <c r="R298" s="15">
        <f>Лист1!R298</f>
        <v>0</v>
      </c>
      <c r="S298" s="17">
        <f>Лист1!S298</f>
        <v>0</v>
      </c>
      <c r="T298" s="15">
        <f>Лист1!T298</f>
        <v>0</v>
      </c>
      <c r="U298" s="17">
        <f>Лист1!U298</f>
        <v>0</v>
      </c>
      <c r="V298" s="15">
        <f>Лист1!V298</f>
        <v>0</v>
      </c>
      <c r="W298" s="17">
        <f>Лист1!W298</f>
        <v>0</v>
      </c>
      <c r="X298" s="15">
        <f>Лист1!X298</f>
        <v>0</v>
      </c>
      <c r="Y298" s="17">
        <f>Лист1!Y298</f>
        <v>0</v>
      </c>
      <c r="Z298" s="15">
        <f>Лист1!Z298</f>
        <v>0</v>
      </c>
      <c r="AA298" s="17">
        <f>Лист1!AA298</f>
        <v>0</v>
      </c>
      <c r="AB298" s="15">
        <f>Лист1!AB298</f>
        <v>0</v>
      </c>
      <c r="AC298" s="15">
        <f>Лист1!AC298</f>
        <v>0</v>
      </c>
      <c r="AD298" s="17">
        <f>Лист1!AD298</f>
        <v>0</v>
      </c>
      <c r="AE298" s="15">
        <f>Лист1!AE298</f>
        <v>0</v>
      </c>
      <c r="AF298" s="17">
        <f>Лист1!AF298</f>
        <v>0</v>
      </c>
      <c r="AG298" s="33" t="e">
        <f>VLOOKUP($B298,district!$A$2:$E$72,4,0)</f>
        <v>#N/A</v>
      </c>
    </row>
    <row r="299" spans="1:33">
      <c r="A299" s="31">
        <f>Лист1!A299</f>
        <v>0</v>
      </c>
      <c r="B299" s="32" t="str">
        <f>TRIM(Лист1!B299)</f>
        <v/>
      </c>
      <c r="C299" s="15">
        <f>Лист1!C299</f>
        <v>0</v>
      </c>
      <c r="D299" s="17">
        <f>Лист1!D299</f>
        <v>0</v>
      </c>
      <c r="E299" s="13">
        <f>Лист1!E299</f>
        <v>0</v>
      </c>
      <c r="F299" s="15">
        <f>Лист1!F299</f>
        <v>0</v>
      </c>
      <c r="G299" s="17">
        <f>Лист1!G299</f>
        <v>0</v>
      </c>
      <c r="H299" s="17">
        <f>Лист1!H299</f>
        <v>0</v>
      </c>
      <c r="I299" s="17">
        <f>Лист1!I299</f>
        <v>0</v>
      </c>
      <c r="J299" s="17">
        <f>Лист1!J299</f>
        <v>0</v>
      </c>
      <c r="K299" s="17">
        <f>Лист1!K299</f>
        <v>0</v>
      </c>
      <c r="L299" s="17">
        <f>Лист1!L299</f>
        <v>0</v>
      </c>
      <c r="M299" s="17">
        <f>Лист1!M299</f>
        <v>0</v>
      </c>
      <c r="N299" s="17">
        <f>Лист1!N299</f>
        <v>0</v>
      </c>
      <c r="O299" s="17">
        <f>Лист1!O299</f>
        <v>0</v>
      </c>
      <c r="P299" s="17">
        <f>Лист1!P299</f>
        <v>0</v>
      </c>
      <c r="Q299" s="17">
        <f>Лист1!Q299</f>
        <v>0</v>
      </c>
      <c r="R299" s="15">
        <f>Лист1!R299</f>
        <v>0</v>
      </c>
      <c r="S299" s="17">
        <f>Лист1!S299</f>
        <v>0</v>
      </c>
      <c r="T299" s="15">
        <f>Лист1!T299</f>
        <v>0</v>
      </c>
      <c r="U299" s="17">
        <f>Лист1!U299</f>
        <v>0</v>
      </c>
      <c r="V299" s="15">
        <f>Лист1!V299</f>
        <v>0</v>
      </c>
      <c r="W299" s="17">
        <f>Лист1!W299</f>
        <v>0</v>
      </c>
      <c r="X299" s="15">
        <f>Лист1!X299</f>
        <v>0</v>
      </c>
      <c r="Y299" s="17">
        <f>Лист1!Y299</f>
        <v>0</v>
      </c>
      <c r="Z299" s="15">
        <f>Лист1!Z299</f>
        <v>0</v>
      </c>
      <c r="AA299" s="17">
        <f>Лист1!AA299</f>
        <v>0</v>
      </c>
      <c r="AB299" s="15">
        <f>Лист1!AB299</f>
        <v>0</v>
      </c>
      <c r="AC299" s="15">
        <f>Лист1!AC299</f>
        <v>0</v>
      </c>
      <c r="AD299" s="17">
        <f>Лист1!AD299</f>
        <v>0</v>
      </c>
      <c r="AE299" s="15">
        <f>Лист1!AE299</f>
        <v>0</v>
      </c>
      <c r="AF299" s="17">
        <f>Лист1!AF299</f>
        <v>0</v>
      </c>
      <c r="AG299" s="33" t="e">
        <f>VLOOKUP($B299,district!$A$2:$E$72,4,0)</f>
        <v>#N/A</v>
      </c>
    </row>
    <row r="300" spans="1:33">
      <c r="A300" s="31">
        <f>Лист1!A300</f>
        <v>0</v>
      </c>
      <c r="B300" s="32" t="str">
        <f>TRIM(Лист1!B300)</f>
        <v/>
      </c>
      <c r="C300" s="15">
        <f>Лист1!C300</f>
        <v>0</v>
      </c>
      <c r="D300" s="17">
        <f>Лист1!D300</f>
        <v>0</v>
      </c>
      <c r="E300" s="13">
        <f>Лист1!E300</f>
        <v>0</v>
      </c>
      <c r="F300" s="15">
        <f>Лист1!F300</f>
        <v>0</v>
      </c>
      <c r="G300" s="17">
        <f>Лист1!G300</f>
        <v>0</v>
      </c>
      <c r="H300" s="17">
        <f>Лист1!H300</f>
        <v>0</v>
      </c>
      <c r="I300" s="17">
        <f>Лист1!I300</f>
        <v>0</v>
      </c>
      <c r="J300" s="17">
        <f>Лист1!J300</f>
        <v>0</v>
      </c>
      <c r="K300" s="17">
        <f>Лист1!K300</f>
        <v>0</v>
      </c>
      <c r="L300" s="17">
        <f>Лист1!L300</f>
        <v>0</v>
      </c>
      <c r="M300" s="17">
        <f>Лист1!M300</f>
        <v>0</v>
      </c>
      <c r="N300" s="17">
        <f>Лист1!N300</f>
        <v>0</v>
      </c>
      <c r="O300" s="17">
        <f>Лист1!O300</f>
        <v>0</v>
      </c>
      <c r="P300" s="17">
        <f>Лист1!P300</f>
        <v>0</v>
      </c>
      <c r="Q300" s="17">
        <f>Лист1!Q300</f>
        <v>0</v>
      </c>
      <c r="R300" s="15">
        <f>Лист1!R300</f>
        <v>0</v>
      </c>
      <c r="S300" s="17">
        <f>Лист1!S300</f>
        <v>0</v>
      </c>
      <c r="T300" s="15">
        <f>Лист1!T300</f>
        <v>0</v>
      </c>
      <c r="U300" s="17">
        <f>Лист1!U300</f>
        <v>0</v>
      </c>
      <c r="V300" s="15">
        <f>Лист1!V300</f>
        <v>0</v>
      </c>
      <c r="W300" s="17">
        <f>Лист1!W300</f>
        <v>0</v>
      </c>
      <c r="X300" s="15">
        <f>Лист1!X300</f>
        <v>0</v>
      </c>
      <c r="Y300" s="17">
        <f>Лист1!Y300</f>
        <v>0</v>
      </c>
      <c r="Z300" s="15">
        <f>Лист1!Z300</f>
        <v>0</v>
      </c>
      <c r="AA300" s="17">
        <f>Лист1!AA300</f>
        <v>0</v>
      </c>
      <c r="AB300" s="15">
        <f>Лист1!AB300</f>
        <v>0</v>
      </c>
      <c r="AC300" s="15">
        <f>Лист1!AC300</f>
        <v>0</v>
      </c>
      <c r="AD300" s="17">
        <f>Лист1!AD300</f>
        <v>0</v>
      </c>
      <c r="AE300" s="15">
        <f>Лист1!AE300</f>
        <v>0</v>
      </c>
      <c r="AF300" s="17">
        <f>Лист1!AF300</f>
        <v>0</v>
      </c>
      <c r="AG300" s="33" t="e">
        <f>VLOOKUP($B300,district!$A$2:$E$72,4,0)</f>
        <v>#N/A</v>
      </c>
    </row>
    <row r="301" spans="1:33">
      <c r="A301" s="38">
        <f>Лист1!A187</f>
        <v>0</v>
      </c>
      <c r="B301" s="11">
        <f>Лист1!B187</f>
        <v>0</v>
      </c>
      <c r="C301" s="15">
        <f>Лист1!C301</f>
        <v>0</v>
      </c>
      <c r="D301" s="17">
        <f>Лист1!D301</f>
        <v>0</v>
      </c>
      <c r="E301" s="13">
        <f>Лист1!E301</f>
        <v>0</v>
      </c>
      <c r="F301" s="15">
        <f>Лист1!F301</f>
        <v>0</v>
      </c>
      <c r="G301" s="17">
        <f>Лист1!G301</f>
        <v>0</v>
      </c>
      <c r="H301" s="17">
        <f>Лист1!H301</f>
        <v>0</v>
      </c>
      <c r="I301" s="17">
        <f>Лист1!I301</f>
        <v>0</v>
      </c>
      <c r="J301" s="17">
        <f>Лист1!J301</f>
        <v>0</v>
      </c>
      <c r="K301" s="17">
        <f>Лист1!K301</f>
        <v>0</v>
      </c>
      <c r="L301" s="17">
        <f>Лист1!L301</f>
        <v>0</v>
      </c>
      <c r="M301" s="17">
        <f>Лист1!M301</f>
        <v>0</v>
      </c>
      <c r="N301" s="17">
        <f>Лист1!N301</f>
        <v>0</v>
      </c>
      <c r="O301" s="17">
        <f>Лист1!O301</f>
        <v>0</v>
      </c>
      <c r="P301" s="17">
        <f>Лист1!P301</f>
        <v>0</v>
      </c>
      <c r="Q301" s="17">
        <f>Лист1!Q301</f>
        <v>0</v>
      </c>
      <c r="R301" s="15">
        <f>Лист1!R301</f>
        <v>0</v>
      </c>
      <c r="S301" s="17">
        <f>Лист1!S301</f>
        <v>0</v>
      </c>
      <c r="T301" s="15">
        <f>Лист1!T301</f>
        <v>0</v>
      </c>
      <c r="U301" s="17">
        <f>Лист1!U301</f>
        <v>0</v>
      </c>
      <c r="V301" s="15">
        <f>Лист1!V301</f>
        <v>0</v>
      </c>
      <c r="W301" s="17">
        <f>Лист1!W301</f>
        <v>0</v>
      </c>
      <c r="X301" s="15">
        <f>Лист1!X301</f>
        <v>0</v>
      </c>
      <c r="Y301" s="17">
        <f>Лист1!Y301</f>
        <v>0</v>
      </c>
      <c r="Z301" s="15">
        <f>Лист1!Z301</f>
        <v>0</v>
      </c>
      <c r="AA301" s="17">
        <f>Лист1!AA301</f>
        <v>0</v>
      </c>
      <c r="AB301" s="15">
        <f>Лист1!AB301</f>
        <v>0</v>
      </c>
      <c r="AC301" s="15">
        <f>Лист1!AC301</f>
        <v>0</v>
      </c>
      <c r="AD301" s="17">
        <f>Лист1!AD301</f>
        <v>0</v>
      </c>
      <c r="AE301" s="15">
        <f>Лист1!AE301</f>
        <v>0</v>
      </c>
      <c r="AF301" s="17">
        <f>Лист1!AF301</f>
        <v>0</v>
      </c>
      <c r="AG301" s="33" t="e">
        <f>VLOOKUP($B301,district!$A$2:$E$72,4,0)</f>
        <v>#N/A</v>
      </c>
    </row>
    <row r="302" spans="1:33">
      <c r="A302" s="38">
        <f>Лист1!A188</f>
        <v>0</v>
      </c>
      <c r="B302" s="11">
        <f>Лист1!B188</f>
        <v>0</v>
      </c>
      <c r="C302" s="15">
        <f>Лист1!C302</f>
        <v>0</v>
      </c>
      <c r="D302" s="17">
        <f>Лист1!D302</f>
        <v>0</v>
      </c>
      <c r="E302" s="13">
        <f>Лист1!E302</f>
        <v>0</v>
      </c>
      <c r="F302" s="15">
        <f>Лист1!F302</f>
        <v>0</v>
      </c>
      <c r="G302" s="17">
        <f>Лист1!G302</f>
        <v>0</v>
      </c>
      <c r="H302" s="17">
        <f>Лист1!H302</f>
        <v>0</v>
      </c>
      <c r="I302" s="17">
        <f>Лист1!I302</f>
        <v>0</v>
      </c>
      <c r="J302" s="17">
        <f>Лист1!J302</f>
        <v>0</v>
      </c>
      <c r="K302" s="17">
        <f>Лист1!K302</f>
        <v>0</v>
      </c>
      <c r="L302" s="17">
        <f>Лист1!L302</f>
        <v>0</v>
      </c>
      <c r="M302" s="17">
        <f>Лист1!M302</f>
        <v>0</v>
      </c>
      <c r="N302" s="17">
        <f>Лист1!N302</f>
        <v>0</v>
      </c>
      <c r="O302" s="17">
        <f>Лист1!O302</f>
        <v>0</v>
      </c>
      <c r="P302" s="17">
        <f>Лист1!P302</f>
        <v>0</v>
      </c>
      <c r="Q302" s="17">
        <f>Лист1!Q302</f>
        <v>0</v>
      </c>
      <c r="R302" s="15">
        <f>Лист1!R302</f>
        <v>0</v>
      </c>
      <c r="S302" s="17">
        <f>Лист1!S302</f>
        <v>0</v>
      </c>
      <c r="T302" s="15">
        <f>Лист1!T302</f>
        <v>0</v>
      </c>
      <c r="U302" s="17">
        <f>Лист1!U302</f>
        <v>0</v>
      </c>
      <c r="V302" s="15">
        <f>Лист1!V302</f>
        <v>0</v>
      </c>
      <c r="W302" s="17">
        <f>Лист1!W302</f>
        <v>0</v>
      </c>
      <c r="X302" s="15">
        <f>Лист1!X302</f>
        <v>0</v>
      </c>
      <c r="Y302" s="17">
        <f>Лист1!Y302</f>
        <v>0</v>
      </c>
      <c r="Z302" s="15">
        <f>Лист1!Z302</f>
        <v>0</v>
      </c>
      <c r="AA302" s="17">
        <f>Лист1!AA302</f>
        <v>0</v>
      </c>
      <c r="AB302" s="15">
        <f>Лист1!AB302</f>
        <v>0</v>
      </c>
      <c r="AC302" s="15">
        <f>Лист1!AC302</f>
        <v>0</v>
      </c>
      <c r="AD302" s="17">
        <f>Лист1!AD302</f>
        <v>0</v>
      </c>
      <c r="AE302" s="15">
        <f>Лист1!AE302</f>
        <v>0</v>
      </c>
      <c r="AF302" s="17">
        <f>Лист1!AF302</f>
        <v>0</v>
      </c>
      <c r="AG302" s="33" t="e">
        <f>VLOOKUP($B302,district!$A$2:$E$72,4,0)</f>
        <v>#N/A</v>
      </c>
    </row>
    <row r="303" spans="1:33">
      <c r="A303" s="38">
        <f>Лист1!A189</f>
        <v>0</v>
      </c>
      <c r="B303" s="11">
        <f>Лист1!B189</f>
        <v>0</v>
      </c>
      <c r="C303" s="15">
        <f>Лист1!C303</f>
        <v>0</v>
      </c>
      <c r="D303" s="17">
        <f>Лист1!D303</f>
        <v>0</v>
      </c>
      <c r="E303" s="13">
        <f>Лист1!E303</f>
        <v>0</v>
      </c>
      <c r="F303" s="15">
        <f>Лист1!F303</f>
        <v>0</v>
      </c>
      <c r="G303" s="17">
        <f>Лист1!G303</f>
        <v>0</v>
      </c>
      <c r="H303" s="17">
        <f>Лист1!H303</f>
        <v>0</v>
      </c>
      <c r="I303" s="17">
        <f>Лист1!I303</f>
        <v>0</v>
      </c>
      <c r="J303" s="17">
        <f>Лист1!J303</f>
        <v>0</v>
      </c>
      <c r="K303" s="17">
        <f>Лист1!K303</f>
        <v>0</v>
      </c>
      <c r="L303" s="17">
        <f>Лист1!L303</f>
        <v>0</v>
      </c>
      <c r="M303" s="17">
        <f>Лист1!M303</f>
        <v>0</v>
      </c>
      <c r="N303" s="17">
        <f>Лист1!N303</f>
        <v>0</v>
      </c>
      <c r="O303" s="17">
        <f>Лист1!O303</f>
        <v>0</v>
      </c>
      <c r="P303" s="17">
        <f>Лист1!P303</f>
        <v>0</v>
      </c>
      <c r="Q303" s="17">
        <f>Лист1!Q303</f>
        <v>0</v>
      </c>
      <c r="R303" s="15">
        <f>Лист1!R303</f>
        <v>0</v>
      </c>
      <c r="S303" s="17">
        <f>Лист1!S303</f>
        <v>0</v>
      </c>
      <c r="T303" s="15">
        <f>Лист1!T303</f>
        <v>0</v>
      </c>
      <c r="U303" s="17">
        <f>Лист1!U303</f>
        <v>0</v>
      </c>
      <c r="V303" s="15">
        <f>Лист1!V303</f>
        <v>0</v>
      </c>
      <c r="W303" s="17">
        <f>Лист1!W303</f>
        <v>0</v>
      </c>
      <c r="X303" s="15">
        <f>Лист1!X303</f>
        <v>0</v>
      </c>
      <c r="Y303" s="17">
        <f>Лист1!Y303</f>
        <v>0</v>
      </c>
      <c r="Z303" s="15">
        <f>Лист1!Z303</f>
        <v>0</v>
      </c>
      <c r="AA303" s="17">
        <f>Лист1!AA303</f>
        <v>0</v>
      </c>
      <c r="AB303" s="15">
        <f>Лист1!AB303</f>
        <v>0</v>
      </c>
      <c r="AC303" s="15">
        <f>Лист1!AC303</f>
        <v>0</v>
      </c>
      <c r="AD303" s="17">
        <f>Лист1!AD303</f>
        <v>0</v>
      </c>
      <c r="AE303" s="15">
        <f>Лист1!AE303</f>
        <v>0</v>
      </c>
      <c r="AF303" s="17">
        <f>Лист1!AF303</f>
        <v>0</v>
      </c>
      <c r="AG303" s="33" t="e">
        <f>VLOOKUP($B303,district!$A$2:$E$72,4,0)</f>
        <v>#N/A</v>
      </c>
    </row>
    <row r="304" spans="1:33">
      <c r="A304" s="38">
        <f>Лист1!A190</f>
        <v>0</v>
      </c>
      <c r="B304" s="11">
        <f>Лист1!B190</f>
        <v>0</v>
      </c>
      <c r="C304" s="15">
        <f>Лист1!C304</f>
        <v>0</v>
      </c>
      <c r="D304" s="17">
        <f>Лист1!D304</f>
        <v>0</v>
      </c>
      <c r="E304" s="13">
        <f>Лист1!E304</f>
        <v>0</v>
      </c>
      <c r="F304" s="15">
        <f>Лист1!F304</f>
        <v>0</v>
      </c>
      <c r="G304" s="17">
        <f>Лист1!G304</f>
        <v>0</v>
      </c>
      <c r="H304" s="17">
        <f>Лист1!H304</f>
        <v>0</v>
      </c>
      <c r="I304" s="17">
        <f>Лист1!I304</f>
        <v>0</v>
      </c>
      <c r="J304" s="17">
        <f>Лист1!J304</f>
        <v>0</v>
      </c>
      <c r="K304" s="17">
        <f>Лист1!K304</f>
        <v>0</v>
      </c>
      <c r="L304" s="17">
        <f>Лист1!L304</f>
        <v>0</v>
      </c>
      <c r="M304" s="17">
        <f>Лист1!M304</f>
        <v>0</v>
      </c>
      <c r="N304" s="17">
        <f>Лист1!N304</f>
        <v>0</v>
      </c>
      <c r="O304" s="17">
        <f>Лист1!O304</f>
        <v>0</v>
      </c>
      <c r="P304" s="17">
        <f>Лист1!P304</f>
        <v>0</v>
      </c>
      <c r="Q304" s="17">
        <f>Лист1!Q304</f>
        <v>0</v>
      </c>
      <c r="R304" s="15">
        <f>Лист1!R304</f>
        <v>0</v>
      </c>
      <c r="S304" s="17">
        <f>Лист1!S304</f>
        <v>0</v>
      </c>
      <c r="T304" s="15">
        <f>Лист1!T304</f>
        <v>0</v>
      </c>
      <c r="U304" s="17">
        <f>Лист1!U304</f>
        <v>0</v>
      </c>
      <c r="V304" s="15">
        <f>Лист1!V304</f>
        <v>0</v>
      </c>
      <c r="W304" s="17">
        <f>Лист1!W304</f>
        <v>0</v>
      </c>
      <c r="X304" s="15">
        <f>Лист1!X304</f>
        <v>0</v>
      </c>
      <c r="Y304" s="17">
        <f>Лист1!Y304</f>
        <v>0</v>
      </c>
      <c r="Z304" s="15">
        <f>Лист1!Z304</f>
        <v>0</v>
      </c>
      <c r="AA304" s="17">
        <f>Лист1!AA304</f>
        <v>0</v>
      </c>
      <c r="AB304" s="15">
        <f>Лист1!AB304</f>
        <v>0</v>
      </c>
      <c r="AC304" s="15">
        <f>Лист1!AC304</f>
        <v>0</v>
      </c>
      <c r="AD304" s="17">
        <f>Лист1!AD304</f>
        <v>0</v>
      </c>
      <c r="AE304" s="15">
        <f>Лист1!AE304</f>
        <v>0</v>
      </c>
      <c r="AF304" s="17">
        <f>Лист1!AF304</f>
        <v>0</v>
      </c>
      <c r="AG304" s="33" t="e">
        <f>VLOOKUP($B304,district!$A$2:$E$72,4,0)</f>
        <v>#N/A</v>
      </c>
    </row>
    <row r="305" spans="1:33">
      <c r="A305" s="38">
        <f>Лист1!A191</f>
        <v>0</v>
      </c>
      <c r="B305" s="11">
        <f>Лист1!B191</f>
        <v>0</v>
      </c>
      <c r="C305" s="15">
        <f>Лист1!C305</f>
        <v>0</v>
      </c>
      <c r="D305" s="17">
        <f>Лист1!D305</f>
        <v>0</v>
      </c>
      <c r="E305" s="13">
        <f>Лист1!E305</f>
        <v>0</v>
      </c>
      <c r="F305" s="15">
        <f>Лист1!F305</f>
        <v>0</v>
      </c>
      <c r="G305" s="17">
        <f>Лист1!G305</f>
        <v>0</v>
      </c>
      <c r="H305" s="17">
        <f>Лист1!H305</f>
        <v>0</v>
      </c>
      <c r="I305" s="17">
        <f>Лист1!I305</f>
        <v>0</v>
      </c>
      <c r="J305" s="17">
        <f>Лист1!J305</f>
        <v>0</v>
      </c>
      <c r="K305" s="17">
        <f>Лист1!K305</f>
        <v>0</v>
      </c>
      <c r="L305" s="17">
        <f>Лист1!L305</f>
        <v>0</v>
      </c>
      <c r="M305" s="17">
        <f>Лист1!M305</f>
        <v>0</v>
      </c>
      <c r="N305" s="17">
        <f>Лист1!N305</f>
        <v>0</v>
      </c>
      <c r="O305" s="17">
        <f>Лист1!O305</f>
        <v>0</v>
      </c>
      <c r="P305" s="17">
        <f>Лист1!P305</f>
        <v>0</v>
      </c>
      <c r="Q305" s="17">
        <f>Лист1!Q305</f>
        <v>0</v>
      </c>
      <c r="R305" s="15">
        <f>Лист1!R305</f>
        <v>0</v>
      </c>
      <c r="S305" s="17">
        <f>Лист1!S305</f>
        <v>0</v>
      </c>
      <c r="T305" s="15">
        <f>Лист1!T305</f>
        <v>0</v>
      </c>
      <c r="U305" s="17">
        <f>Лист1!U305</f>
        <v>0</v>
      </c>
      <c r="V305" s="15">
        <f>Лист1!V305</f>
        <v>0</v>
      </c>
      <c r="W305" s="17">
        <f>Лист1!W305</f>
        <v>0</v>
      </c>
      <c r="X305" s="15">
        <f>Лист1!X305</f>
        <v>0</v>
      </c>
      <c r="Y305" s="17">
        <f>Лист1!Y305</f>
        <v>0</v>
      </c>
      <c r="Z305" s="15">
        <f>Лист1!Z305</f>
        <v>0</v>
      </c>
      <c r="AA305" s="17">
        <f>Лист1!AA305</f>
        <v>0</v>
      </c>
      <c r="AB305" s="15">
        <f>Лист1!AB305</f>
        <v>0</v>
      </c>
      <c r="AC305" s="15">
        <f>Лист1!AC305</f>
        <v>0</v>
      </c>
      <c r="AD305" s="17">
        <f>Лист1!AD305</f>
        <v>0</v>
      </c>
      <c r="AE305" s="15">
        <f>Лист1!AE305</f>
        <v>0</v>
      </c>
      <c r="AF305" s="17">
        <f>Лист1!AF305</f>
        <v>0</v>
      </c>
      <c r="AG305" s="33" t="e">
        <f>VLOOKUP($B305,district!$A$2:$E$72,4,0)</f>
        <v>#N/A</v>
      </c>
    </row>
    <row r="306" spans="1:33">
      <c r="A306" s="38">
        <f>Лист1!A192</f>
        <v>0</v>
      </c>
      <c r="B306" s="11">
        <f>Лист1!B192</f>
        <v>0</v>
      </c>
      <c r="C306" s="15">
        <f>Лист1!C306</f>
        <v>0</v>
      </c>
      <c r="D306" s="17">
        <f>Лист1!D306</f>
        <v>0</v>
      </c>
      <c r="E306" s="13">
        <f>Лист1!E306</f>
        <v>0</v>
      </c>
      <c r="F306" s="15">
        <f>Лист1!F306</f>
        <v>0</v>
      </c>
      <c r="G306" s="17">
        <f>Лист1!G306</f>
        <v>0</v>
      </c>
      <c r="H306" s="17">
        <f>Лист1!H306</f>
        <v>0</v>
      </c>
      <c r="I306" s="17">
        <f>Лист1!I306</f>
        <v>0</v>
      </c>
      <c r="J306" s="17">
        <f>Лист1!J306</f>
        <v>0</v>
      </c>
      <c r="K306" s="17">
        <f>Лист1!K306</f>
        <v>0</v>
      </c>
      <c r="L306" s="17">
        <f>Лист1!L306</f>
        <v>0</v>
      </c>
      <c r="M306" s="17">
        <f>Лист1!M306</f>
        <v>0</v>
      </c>
      <c r="N306" s="17">
        <f>Лист1!N306</f>
        <v>0</v>
      </c>
      <c r="O306" s="17">
        <f>Лист1!O306</f>
        <v>0</v>
      </c>
      <c r="P306" s="17">
        <f>Лист1!P306</f>
        <v>0</v>
      </c>
      <c r="Q306" s="17">
        <f>Лист1!Q306</f>
        <v>0</v>
      </c>
      <c r="R306" s="15">
        <f>Лист1!R306</f>
        <v>0</v>
      </c>
      <c r="S306" s="17">
        <f>Лист1!S306</f>
        <v>0</v>
      </c>
      <c r="T306" s="15">
        <f>Лист1!T306</f>
        <v>0</v>
      </c>
      <c r="U306" s="17">
        <f>Лист1!U306</f>
        <v>0</v>
      </c>
      <c r="V306" s="15">
        <f>Лист1!V306</f>
        <v>0</v>
      </c>
      <c r="W306" s="17">
        <f>Лист1!W306</f>
        <v>0</v>
      </c>
      <c r="X306" s="15">
        <f>Лист1!X306</f>
        <v>0</v>
      </c>
      <c r="Y306" s="17">
        <f>Лист1!Y306</f>
        <v>0</v>
      </c>
      <c r="Z306" s="15">
        <f>Лист1!Z306</f>
        <v>0</v>
      </c>
      <c r="AA306" s="17">
        <f>Лист1!AA306</f>
        <v>0</v>
      </c>
      <c r="AB306" s="15">
        <f>Лист1!AB306</f>
        <v>0</v>
      </c>
      <c r="AC306" s="15">
        <f>Лист1!AC306</f>
        <v>0</v>
      </c>
      <c r="AD306" s="17">
        <f>Лист1!AD306</f>
        <v>0</v>
      </c>
      <c r="AE306" s="15">
        <f>Лист1!AE306</f>
        <v>0</v>
      </c>
      <c r="AF306" s="17">
        <f>Лист1!AF306</f>
        <v>0</v>
      </c>
      <c r="AG306" s="33" t="e">
        <f>VLOOKUP($B306,district!$A$2:$E$72,4,0)</f>
        <v>#N/A</v>
      </c>
    </row>
    <row r="307" spans="1:33">
      <c r="A307" s="38">
        <f>Лист1!A193</f>
        <v>0</v>
      </c>
      <c r="B307" s="11">
        <f>Лист1!B193</f>
        <v>0</v>
      </c>
      <c r="C307" s="15">
        <f>Лист1!C307</f>
        <v>0</v>
      </c>
      <c r="D307" s="17">
        <f>Лист1!D307</f>
        <v>0</v>
      </c>
      <c r="E307" s="13">
        <f>Лист1!E307</f>
        <v>0</v>
      </c>
      <c r="F307" s="15">
        <f>Лист1!F307</f>
        <v>0</v>
      </c>
      <c r="G307" s="17">
        <f>Лист1!G307</f>
        <v>0</v>
      </c>
      <c r="H307" s="17">
        <f>Лист1!H307</f>
        <v>0</v>
      </c>
      <c r="I307" s="17">
        <f>Лист1!I307</f>
        <v>0</v>
      </c>
      <c r="J307" s="17">
        <f>Лист1!J307</f>
        <v>0</v>
      </c>
      <c r="K307" s="17">
        <f>Лист1!K307</f>
        <v>0</v>
      </c>
      <c r="L307" s="17">
        <f>Лист1!L307</f>
        <v>0</v>
      </c>
      <c r="M307" s="17">
        <f>Лист1!M307</f>
        <v>0</v>
      </c>
      <c r="N307" s="17">
        <f>Лист1!N307</f>
        <v>0</v>
      </c>
      <c r="O307" s="17">
        <f>Лист1!O307</f>
        <v>0</v>
      </c>
      <c r="P307" s="17">
        <f>Лист1!P307</f>
        <v>0</v>
      </c>
      <c r="Q307" s="17">
        <f>Лист1!Q307</f>
        <v>0</v>
      </c>
      <c r="R307" s="15">
        <f>Лист1!R307</f>
        <v>0</v>
      </c>
      <c r="S307" s="17">
        <f>Лист1!S307</f>
        <v>0</v>
      </c>
      <c r="T307" s="15">
        <f>Лист1!T307</f>
        <v>0</v>
      </c>
      <c r="U307" s="17">
        <f>Лист1!U307</f>
        <v>0</v>
      </c>
      <c r="V307" s="15">
        <f>Лист1!V307</f>
        <v>0</v>
      </c>
      <c r="W307" s="17">
        <f>Лист1!W307</f>
        <v>0</v>
      </c>
      <c r="X307" s="15">
        <f>Лист1!X307</f>
        <v>0</v>
      </c>
      <c r="Y307" s="17">
        <f>Лист1!Y307</f>
        <v>0</v>
      </c>
      <c r="Z307" s="15">
        <f>Лист1!Z307</f>
        <v>0</v>
      </c>
      <c r="AA307" s="17">
        <f>Лист1!AA307</f>
        <v>0</v>
      </c>
      <c r="AB307" s="15">
        <f>Лист1!AB307</f>
        <v>0</v>
      </c>
      <c r="AC307" s="15">
        <f>Лист1!AC307</f>
        <v>0</v>
      </c>
      <c r="AD307" s="17">
        <f>Лист1!AD307</f>
        <v>0</v>
      </c>
      <c r="AE307" s="15">
        <f>Лист1!AE307</f>
        <v>0</v>
      </c>
      <c r="AF307" s="17">
        <f>Лист1!AF307</f>
        <v>0</v>
      </c>
      <c r="AG307" s="33" t="e">
        <f>VLOOKUP($B307,district!$A$2:$E$72,4,0)</f>
        <v>#N/A</v>
      </c>
    </row>
    <row r="308" spans="1:33">
      <c r="A308" s="38">
        <f>Лист1!A194</f>
        <v>0</v>
      </c>
      <c r="B308" s="11">
        <f>Лист1!B194</f>
        <v>0</v>
      </c>
      <c r="C308" s="15">
        <f>Лист1!C308</f>
        <v>0</v>
      </c>
      <c r="D308" s="17">
        <f>Лист1!D308</f>
        <v>0</v>
      </c>
      <c r="E308" s="13">
        <f>Лист1!E308</f>
        <v>0</v>
      </c>
      <c r="F308" s="15">
        <f>Лист1!F308</f>
        <v>0</v>
      </c>
      <c r="G308" s="17">
        <f>Лист1!G308</f>
        <v>0</v>
      </c>
      <c r="H308" s="17">
        <f>Лист1!H308</f>
        <v>0</v>
      </c>
      <c r="I308" s="17">
        <f>Лист1!I308</f>
        <v>0</v>
      </c>
      <c r="J308" s="17">
        <f>Лист1!J308</f>
        <v>0</v>
      </c>
      <c r="K308" s="17">
        <f>Лист1!K308</f>
        <v>0</v>
      </c>
      <c r="L308" s="17">
        <f>Лист1!L308</f>
        <v>0</v>
      </c>
      <c r="M308" s="17">
        <f>Лист1!M308</f>
        <v>0</v>
      </c>
      <c r="N308" s="17">
        <f>Лист1!N308</f>
        <v>0</v>
      </c>
      <c r="O308" s="17">
        <f>Лист1!O308</f>
        <v>0</v>
      </c>
      <c r="P308" s="17">
        <f>Лист1!P308</f>
        <v>0</v>
      </c>
      <c r="Q308" s="17">
        <f>Лист1!Q308</f>
        <v>0</v>
      </c>
      <c r="R308" s="15">
        <f>Лист1!R308</f>
        <v>0</v>
      </c>
      <c r="S308" s="17">
        <f>Лист1!S308</f>
        <v>0</v>
      </c>
      <c r="T308" s="15">
        <f>Лист1!T308</f>
        <v>0</v>
      </c>
      <c r="U308" s="17">
        <f>Лист1!U308</f>
        <v>0</v>
      </c>
      <c r="V308" s="15">
        <f>Лист1!V308</f>
        <v>0</v>
      </c>
      <c r="W308" s="17">
        <f>Лист1!W308</f>
        <v>0</v>
      </c>
      <c r="X308" s="15">
        <f>Лист1!X308</f>
        <v>0</v>
      </c>
      <c r="Y308" s="17">
        <f>Лист1!Y308</f>
        <v>0</v>
      </c>
      <c r="Z308" s="15">
        <f>Лист1!Z308</f>
        <v>0</v>
      </c>
      <c r="AA308" s="17">
        <f>Лист1!AA308</f>
        <v>0</v>
      </c>
      <c r="AB308" s="15">
        <f>Лист1!AB308</f>
        <v>0</v>
      </c>
      <c r="AC308" s="15">
        <f>Лист1!AC308</f>
        <v>0</v>
      </c>
      <c r="AD308" s="17">
        <f>Лист1!AD308</f>
        <v>0</v>
      </c>
      <c r="AE308" s="15">
        <f>Лист1!AE308</f>
        <v>0</v>
      </c>
      <c r="AF308" s="17">
        <f>Лист1!AF308</f>
        <v>0</v>
      </c>
      <c r="AG308" s="33" t="e">
        <f>VLOOKUP($B308,district!$A$2:$E$72,4,0)</f>
        <v>#N/A</v>
      </c>
    </row>
    <row r="309" spans="1:33">
      <c r="A309" s="38">
        <f>Лист1!A195</f>
        <v>0</v>
      </c>
      <c r="B309" s="11">
        <f>Лист1!B195</f>
        <v>0</v>
      </c>
      <c r="C309" s="15">
        <f>Лист1!C309</f>
        <v>0</v>
      </c>
      <c r="D309" s="17">
        <f>Лист1!D309</f>
        <v>0</v>
      </c>
      <c r="E309" s="13">
        <f>Лист1!E309</f>
        <v>0</v>
      </c>
      <c r="F309" s="15">
        <f>Лист1!F309</f>
        <v>0</v>
      </c>
      <c r="G309" s="17">
        <f>Лист1!G309</f>
        <v>0</v>
      </c>
      <c r="H309" s="17">
        <f>Лист1!H309</f>
        <v>0</v>
      </c>
      <c r="I309" s="17">
        <f>Лист1!I309</f>
        <v>0</v>
      </c>
      <c r="J309" s="17">
        <f>Лист1!J309</f>
        <v>0</v>
      </c>
      <c r="K309" s="17">
        <f>Лист1!K309</f>
        <v>0</v>
      </c>
      <c r="L309" s="17">
        <f>Лист1!L309</f>
        <v>0</v>
      </c>
      <c r="M309" s="17">
        <f>Лист1!M309</f>
        <v>0</v>
      </c>
      <c r="N309" s="17">
        <f>Лист1!N309</f>
        <v>0</v>
      </c>
      <c r="O309" s="17">
        <f>Лист1!O309</f>
        <v>0</v>
      </c>
      <c r="P309" s="17">
        <f>Лист1!P309</f>
        <v>0</v>
      </c>
      <c r="Q309" s="17">
        <f>Лист1!Q309</f>
        <v>0</v>
      </c>
      <c r="R309" s="15">
        <f>Лист1!R309</f>
        <v>0</v>
      </c>
      <c r="S309" s="17">
        <f>Лист1!S309</f>
        <v>0</v>
      </c>
      <c r="T309" s="15">
        <f>Лист1!T309</f>
        <v>0</v>
      </c>
      <c r="U309" s="17">
        <f>Лист1!U309</f>
        <v>0</v>
      </c>
      <c r="V309" s="15">
        <f>Лист1!V309</f>
        <v>0</v>
      </c>
      <c r="W309" s="17">
        <f>Лист1!W309</f>
        <v>0</v>
      </c>
      <c r="X309" s="15">
        <f>Лист1!X309</f>
        <v>0</v>
      </c>
      <c r="Y309" s="17">
        <f>Лист1!Y309</f>
        <v>0</v>
      </c>
      <c r="Z309" s="15">
        <f>Лист1!Z309</f>
        <v>0</v>
      </c>
      <c r="AA309" s="17">
        <f>Лист1!AA309</f>
        <v>0</v>
      </c>
      <c r="AB309" s="15">
        <f>Лист1!AB309</f>
        <v>0</v>
      </c>
      <c r="AC309" s="15">
        <f>Лист1!AC309</f>
        <v>0</v>
      </c>
      <c r="AD309" s="17">
        <f>Лист1!AD309</f>
        <v>0</v>
      </c>
      <c r="AE309" s="15">
        <f>Лист1!AE309</f>
        <v>0</v>
      </c>
      <c r="AF309" s="17">
        <f>Лист1!AF309</f>
        <v>0</v>
      </c>
      <c r="AG309" s="33" t="e">
        <f>VLOOKUP($B309,district!$A$2:$E$72,4,0)</f>
        <v>#N/A</v>
      </c>
    </row>
    <row r="310" spans="1:33">
      <c r="A310" s="38">
        <f>Лист1!A196</f>
        <v>0</v>
      </c>
      <c r="B310" s="11">
        <f>Лист1!B196</f>
        <v>0</v>
      </c>
      <c r="C310" s="15">
        <f>Лист1!C310</f>
        <v>0</v>
      </c>
      <c r="D310" s="17">
        <f>Лист1!D310</f>
        <v>0</v>
      </c>
      <c r="E310" s="13">
        <f>Лист1!E310</f>
        <v>0</v>
      </c>
      <c r="F310" s="15">
        <f>Лист1!F310</f>
        <v>0</v>
      </c>
      <c r="G310" s="17">
        <f>Лист1!G310</f>
        <v>0</v>
      </c>
      <c r="H310" s="17">
        <f>Лист1!H310</f>
        <v>0</v>
      </c>
      <c r="I310" s="17">
        <f>Лист1!I310</f>
        <v>0</v>
      </c>
      <c r="J310" s="17">
        <f>Лист1!J310</f>
        <v>0</v>
      </c>
      <c r="K310" s="17">
        <f>Лист1!K310</f>
        <v>0</v>
      </c>
      <c r="L310" s="17">
        <f>Лист1!L310</f>
        <v>0</v>
      </c>
      <c r="M310" s="17">
        <f>Лист1!M310</f>
        <v>0</v>
      </c>
      <c r="N310" s="17">
        <f>Лист1!N310</f>
        <v>0</v>
      </c>
      <c r="O310" s="17">
        <f>Лист1!O310</f>
        <v>0</v>
      </c>
      <c r="P310" s="17">
        <f>Лист1!P310</f>
        <v>0</v>
      </c>
      <c r="Q310" s="17">
        <f>Лист1!Q310</f>
        <v>0</v>
      </c>
      <c r="R310" s="15">
        <f>Лист1!R310</f>
        <v>0</v>
      </c>
      <c r="S310" s="17">
        <f>Лист1!S310</f>
        <v>0</v>
      </c>
      <c r="T310" s="15">
        <f>Лист1!T310</f>
        <v>0</v>
      </c>
      <c r="U310" s="17">
        <f>Лист1!U310</f>
        <v>0</v>
      </c>
      <c r="V310" s="15">
        <f>Лист1!V310</f>
        <v>0</v>
      </c>
      <c r="W310" s="17">
        <f>Лист1!W310</f>
        <v>0</v>
      </c>
      <c r="X310" s="15">
        <f>Лист1!X310</f>
        <v>0</v>
      </c>
      <c r="Y310" s="17">
        <f>Лист1!Y310</f>
        <v>0</v>
      </c>
      <c r="Z310" s="15">
        <f>Лист1!Z310</f>
        <v>0</v>
      </c>
      <c r="AA310" s="17">
        <f>Лист1!AA310</f>
        <v>0</v>
      </c>
      <c r="AB310" s="15">
        <f>Лист1!AB310</f>
        <v>0</v>
      </c>
      <c r="AC310" s="15">
        <f>Лист1!AC310</f>
        <v>0</v>
      </c>
      <c r="AD310" s="17">
        <f>Лист1!AD310</f>
        <v>0</v>
      </c>
      <c r="AE310" s="15">
        <f>Лист1!AE310</f>
        <v>0</v>
      </c>
      <c r="AF310" s="17">
        <f>Лист1!AF310</f>
        <v>0</v>
      </c>
      <c r="AG310" s="33" t="e">
        <f>VLOOKUP($B310,district!$A$2:$E$72,4,0)</f>
        <v>#N/A</v>
      </c>
    </row>
    <row r="311" spans="1:33">
      <c r="A311" s="38">
        <f>Лист1!A197</f>
        <v>0</v>
      </c>
      <c r="B311" s="11">
        <f>Лист1!B197</f>
        <v>0</v>
      </c>
      <c r="C311" s="15">
        <f>Лист1!C311</f>
        <v>0</v>
      </c>
      <c r="D311" s="17">
        <f>Лист1!D311</f>
        <v>0</v>
      </c>
      <c r="E311" s="13">
        <f>Лист1!E311</f>
        <v>0</v>
      </c>
      <c r="F311" s="15">
        <f>Лист1!F311</f>
        <v>0</v>
      </c>
      <c r="G311" s="17">
        <f>Лист1!G311</f>
        <v>0</v>
      </c>
      <c r="H311" s="17">
        <f>Лист1!H311</f>
        <v>0</v>
      </c>
      <c r="I311" s="17">
        <f>Лист1!I311</f>
        <v>0</v>
      </c>
      <c r="J311" s="17">
        <f>Лист1!J311</f>
        <v>0</v>
      </c>
      <c r="K311" s="17">
        <f>Лист1!K311</f>
        <v>0</v>
      </c>
      <c r="L311" s="17">
        <f>Лист1!L311</f>
        <v>0</v>
      </c>
      <c r="M311" s="17">
        <f>Лист1!M311</f>
        <v>0</v>
      </c>
      <c r="N311" s="17">
        <f>Лист1!N311</f>
        <v>0</v>
      </c>
      <c r="O311" s="17">
        <f>Лист1!O311</f>
        <v>0</v>
      </c>
      <c r="P311" s="17">
        <f>Лист1!P311</f>
        <v>0</v>
      </c>
      <c r="Q311" s="17">
        <f>Лист1!Q311</f>
        <v>0</v>
      </c>
      <c r="R311" s="15">
        <f>Лист1!R311</f>
        <v>0</v>
      </c>
      <c r="S311" s="17">
        <f>Лист1!S311</f>
        <v>0</v>
      </c>
      <c r="T311" s="15">
        <f>Лист1!T311</f>
        <v>0</v>
      </c>
      <c r="U311" s="17">
        <f>Лист1!U311</f>
        <v>0</v>
      </c>
      <c r="V311" s="15">
        <f>Лист1!V311</f>
        <v>0</v>
      </c>
      <c r="W311" s="17">
        <f>Лист1!W311</f>
        <v>0</v>
      </c>
      <c r="X311" s="15">
        <f>Лист1!X311</f>
        <v>0</v>
      </c>
      <c r="Y311" s="17">
        <f>Лист1!Y311</f>
        <v>0</v>
      </c>
      <c r="Z311" s="15">
        <f>Лист1!Z311</f>
        <v>0</v>
      </c>
      <c r="AA311" s="17">
        <f>Лист1!AA311</f>
        <v>0</v>
      </c>
      <c r="AB311" s="15">
        <f>Лист1!AB311</f>
        <v>0</v>
      </c>
      <c r="AC311" s="15">
        <f>Лист1!AC311</f>
        <v>0</v>
      </c>
      <c r="AD311" s="17">
        <f>Лист1!AD311</f>
        <v>0</v>
      </c>
      <c r="AE311" s="15">
        <f>Лист1!AE311</f>
        <v>0</v>
      </c>
      <c r="AF311" s="17">
        <f>Лист1!AF311</f>
        <v>0</v>
      </c>
      <c r="AG311" s="33" t="e">
        <f>VLOOKUP($B311,district!$A$2:$E$72,4,0)</f>
        <v>#N/A</v>
      </c>
    </row>
    <row r="312" spans="1:33">
      <c r="A312" s="38">
        <f>Лист1!A198</f>
        <v>0</v>
      </c>
      <c r="B312" s="11">
        <f>Лист1!B198</f>
        <v>0</v>
      </c>
      <c r="C312" s="15">
        <f>Лист1!C312</f>
        <v>0</v>
      </c>
      <c r="D312" s="17">
        <f>Лист1!D312</f>
        <v>0</v>
      </c>
      <c r="E312" s="13">
        <f>Лист1!E312</f>
        <v>0</v>
      </c>
      <c r="F312" s="15">
        <f>Лист1!F312</f>
        <v>0</v>
      </c>
      <c r="G312" s="17">
        <f>Лист1!G312</f>
        <v>0</v>
      </c>
      <c r="H312" s="17">
        <f>Лист1!H312</f>
        <v>0</v>
      </c>
      <c r="I312" s="17">
        <f>Лист1!I312</f>
        <v>0</v>
      </c>
      <c r="J312" s="17">
        <f>Лист1!J312</f>
        <v>0</v>
      </c>
      <c r="K312" s="17">
        <f>Лист1!K312</f>
        <v>0</v>
      </c>
      <c r="L312" s="17">
        <f>Лист1!L312</f>
        <v>0</v>
      </c>
      <c r="M312" s="17">
        <f>Лист1!M312</f>
        <v>0</v>
      </c>
      <c r="N312" s="17">
        <f>Лист1!N312</f>
        <v>0</v>
      </c>
      <c r="O312" s="17">
        <f>Лист1!O312</f>
        <v>0</v>
      </c>
      <c r="P312" s="17">
        <f>Лист1!P312</f>
        <v>0</v>
      </c>
      <c r="Q312" s="17">
        <f>Лист1!Q312</f>
        <v>0</v>
      </c>
      <c r="R312" s="15">
        <f>Лист1!R312</f>
        <v>0</v>
      </c>
      <c r="S312" s="17">
        <f>Лист1!S312</f>
        <v>0</v>
      </c>
      <c r="T312" s="15">
        <f>Лист1!T312</f>
        <v>0</v>
      </c>
      <c r="U312" s="17">
        <f>Лист1!U312</f>
        <v>0</v>
      </c>
      <c r="V312" s="15">
        <f>Лист1!V312</f>
        <v>0</v>
      </c>
      <c r="W312" s="17">
        <f>Лист1!W312</f>
        <v>0</v>
      </c>
      <c r="X312" s="15">
        <f>Лист1!X312</f>
        <v>0</v>
      </c>
      <c r="Y312" s="17">
        <f>Лист1!Y312</f>
        <v>0</v>
      </c>
      <c r="Z312" s="15">
        <f>Лист1!Z312</f>
        <v>0</v>
      </c>
      <c r="AA312" s="17">
        <f>Лист1!AA312</f>
        <v>0</v>
      </c>
      <c r="AB312" s="15">
        <f>Лист1!AB312</f>
        <v>0</v>
      </c>
      <c r="AC312" s="15">
        <f>Лист1!AC312</f>
        <v>0</v>
      </c>
      <c r="AD312" s="17">
        <f>Лист1!AD312</f>
        <v>0</v>
      </c>
      <c r="AE312" s="15">
        <f>Лист1!AE312</f>
        <v>0</v>
      </c>
      <c r="AF312" s="17">
        <f>Лист1!AF312</f>
        <v>0</v>
      </c>
      <c r="AG312" s="33" t="e">
        <f>VLOOKUP($B312,district!$A$2:$E$72,4,0)</f>
        <v>#N/A</v>
      </c>
    </row>
    <row r="313" spans="1:33">
      <c r="A313" s="38">
        <f>Лист1!A199</f>
        <v>0</v>
      </c>
      <c r="B313" s="11">
        <f>Лист1!B199</f>
        <v>0</v>
      </c>
      <c r="C313" s="15">
        <f>Лист1!C313</f>
        <v>0</v>
      </c>
      <c r="D313" s="17">
        <f>Лист1!D313</f>
        <v>0</v>
      </c>
      <c r="E313" s="13">
        <f>Лист1!E313</f>
        <v>0</v>
      </c>
      <c r="F313" s="15">
        <f>Лист1!F313</f>
        <v>0</v>
      </c>
      <c r="G313" s="17">
        <f>Лист1!G313</f>
        <v>0</v>
      </c>
      <c r="H313" s="17">
        <f>Лист1!H313</f>
        <v>0</v>
      </c>
      <c r="I313" s="17">
        <f>Лист1!I313</f>
        <v>0</v>
      </c>
      <c r="J313" s="17">
        <f>Лист1!J313</f>
        <v>0</v>
      </c>
      <c r="K313" s="17">
        <f>Лист1!K313</f>
        <v>0</v>
      </c>
      <c r="L313" s="17">
        <f>Лист1!L313</f>
        <v>0</v>
      </c>
      <c r="M313" s="17">
        <f>Лист1!M313</f>
        <v>0</v>
      </c>
      <c r="N313" s="17">
        <f>Лист1!N313</f>
        <v>0</v>
      </c>
      <c r="O313" s="17">
        <f>Лист1!O313</f>
        <v>0</v>
      </c>
      <c r="P313" s="17">
        <f>Лист1!P313</f>
        <v>0</v>
      </c>
      <c r="Q313" s="17">
        <f>Лист1!Q313</f>
        <v>0</v>
      </c>
      <c r="R313" s="15">
        <f>Лист1!R313</f>
        <v>0</v>
      </c>
      <c r="S313" s="17">
        <f>Лист1!S313</f>
        <v>0</v>
      </c>
      <c r="T313" s="15">
        <f>Лист1!T313</f>
        <v>0</v>
      </c>
      <c r="U313" s="17">
        <f>Лист1!U313</f>
        <v>0</v>
      </c>
      <c r="V313" s="15">
        <f>Лист1!V313</f>
        <v>0</v>
      </c>
      <c r="W313" s="17">
        <f>Лист1!W313</f>
        <v>0</v>
      </c>
      <c r="X313" s="15">
        <f>Лист1!X313</f>
        <v>0</v>
      </c>
      <c r="Y313" s="17">
        <f>Лист1!Y313</f>
        <v>0</v>
      </c>
      <c r="Z313" s="15">
        <f>Лист1!Z313</f>
        <v>0</v>
      </c>
      <c r="AA313" s="17">
        <f>Лист1!AA313</f>
        <v>0</v>
      </c>
      <c r="AB313" s="15">
        <f>Лист1!AB313</f>
        <v>0</v>
      </c>
      <c r="AC313" s="15">
        <f>Лист1!AC313</f>
        <v>0</v>
      </c>
      <c r="AD313" s="17">
        <f>Лист1!AD313</f>
        <v>0</v>
      </c>
      <c r="AE313" s="15">
        <f>Лист1!AE313</f>
        <v>0</v>
      </c>
      <c r="AF313" s="17">
        <f>Лист1!AF313</f>
        <v>0</v>
      </c>
      <c r="AG313" s="33" t="e">
        <f>VLOOKUP($B313,district!$A$2:$E$72,4,0)</f>
        <v>#N/A</v>
      </c>
    </row>
    <row r="314" spans="1:33">
      <c r="A314" s="38">
        <f>Лист1!A200</f>
        <v>0</v>
      </c>
      <c r="B314" s="11">
        <f>Лист1!B200</f>
        <v>0</v>
      </c>
      <c r="C314" s="15">
        <f>Лист1!C314</f>
        <v>0</v>
      </c>
      <c r="D314" s="17">
        <f>Лист1!D314</f>
        <v>0</v>
      </c>
      <c r="E314" s="13">
        <f>Лист1!E314</f>
        <v>0</v>
      </c>
      <c r="F314" s="15">
        <f>Лист1!F314</f>
        <v>0</v>
      </c>
      <c r="G314" s="17">
        <f>Лист1!G314</f>
        <v>0</v>
      </c>
      <c r="H314" s="17">
        <f>Лист1!H314</f>
        <v>0</v>
      </c>
      <c r="I314" s="17">
        <f>Лист1!I314</f>
        <v>0</v>
      </c>
      <c r="J314" s="17">
        <f>Лист1!J314</f>
        <v>0</v>
      </c>
      <c r="K314" s="17">
        <f>Лист1!K314</f>
        <v>0</v>
      </c>
      <c r="L314" s="17">
        <f>Лист1!L314</f>
        <v>0</v>
      </c>
      <c r="M314" s="17">
        <f>Лист1!M314</f>
        <v>0</v>
      </c>
      <c r="N314" s="17">
        <f>Лист1!N314</f>
        <v>0</v>
      </c>
      <c r="O314" s="17">
        <f>Лист1!O314</f>
        <v>0</v>
      </c>
      <c r="P314" s="17">
        <f>Лист1!P314</f>
        <v>0</v>
      </c>
      <c r="Q314" s="17">
        <f>Лист1!Q314</f>
        <v>0</v>
      </c>
      <c r="R314" s="15">
        <f>Лист1!R314</f>
        <v>0</v>
      </c>
      <c r="S314" s="17">
        <f>Лист1!S314</f>
        <v>0</v>
      </c>
      <c r="T314" s="15">
        <f>Лист1!T314</f>
        <v>0</v>
      </c>
      <c r="U314" s="17">
        <f>Лист1!U314</f>
        <v>0</v>
      </c>
      <c r="V314" s="15">
        <f>Лист1!V314</f>
        <v>0</v>
      </c>
      <c r="W314" s="17">
        <f>Лист1!W314</f>
        <v>0</v>
      </c>
      <c r="X314" s="15">
        <f>Лист1!X314</f>
        <v>0</v>
      </c>
      <c r="Y314" s="17">
        <f>Лист1!Y314</f>
        <v>0</v>
      </c>
      <c r="Z314" s="15">
        <f>Лист1!Z314</f>
        <v>0</v>
      </c>
      <c r="AA314" s="17">
        <f>Лист1!AA314</f>
        <v>0</v>
      </c>
      <c r="AB314" s="15">
        <f>Лист1!AB314</f>
        <v>0</v>
      </c>
      <c r="AC314" s="15">
        <f>Лист1!AC314</f>
        <v>0</v>
      </c>
      <c r="AD314" s="17">
        <f>Лист1!AD314</f>
        <v>0</v>
      </c>
      <c r="AE314" s="15">
        <f>Лист1!AE314</f>
        <v>0</v>
      </c>
      <c r="AF314" s="17">
        <f>Лист1!AF314</f>
        <v>0</v>
      </c>
      <c r="AG314" s="33" t="e">
        <f>VLOOKUP($B314,district!$A$2:$E$72,4,0)</f>
        <v>#N/A</v>
      </c>
    </row>
    <row r="315" spans="1:33">
      <c r="A315" s="38">
        <f>Лист1!A201</f>
        <v>0</v>
      </c>
      <c r="B315" s="11">
        <f>Лист1!B201</f>
        <v>0</v>
      </c>
      <c r="C315" s="15">
        <f>Лист1!C315</f>
        <v>0</v>
      </c>
      <c r="D315" s="17">
        <f>Лист1!D315</f>
        <v>0</v>
      </c>
      <c r="E315" s="13">
        <f>Лист1!E315</f>
        <v>0</v>
      </c>
      <c r="F315" s="15">
        <f>Лист1!F315</f>
        <v>0</v>
      </c>
      <c r="G315" s="17">
        <f>Лист1!G315</f>
        <v>0</v>
      </c>
      <c r="H315" s="17">
        <f>Лист1!H315</f>
        <v>0</v>
      </c>
      <c r="I315" s="17">
        <f>Лист1!I315</f>
        <v>0</v>
      </c>
      <c r="J315" s="17">
        <f>Лист1!J315</f>
        <v>0</v>
      </c>
      <c r="K315" s="17">
        <f>Лист1!K315</f>
        <v>0</v>
      </c>
      <c r="L315" s="17">
        <f>Лист1!L315</f>
        <v>0</v>
      </c>
      <c r="M315" s="17">
        <f>Лист1!M315</f>
        <v>0</v>
      </c>
      <c r="N315" s="17">
        <f>Лист1!N315</f>
        <v>0</v>
      </c>
      <c r="O315" s="17">
        <f>Лист1!O315</f>
        <v>0</v>
      </c>
      <c r="P315" s="17">
        <f>Лист1!P315</f>
        <v>0</v>
      </c>
      <c r="Q315" s="17">
        <f>Лист1!Q315</f>
        <v>0</v>
      </c>
      <c r="R315" s="15">
        <f>Лист1!R315</f>
        <v>0</v>
      </c>
      <c r="S315" s="17">
        <f>Лист1!S315</f>
        <v>0</v>
      </c>
      <c r="T315" s="15">
        <f>Лист1!T315</f>
        <v>0</v>
      </c>
      <c r="U315" s="17">
        <f>Лист1!U315</f>
        <v>0</v>
      </c>
      <c r="V315" s="15">
        <f>Лист1!V315</f>
        <v>0</v>
      </c>
      <c r="W315" s="17">
        <f>Лист1!W315</f>
        <v>0</v>
      </c>
      <c r="X315" s="15">
        <f>Лист1!X315</f>
        <v>0</v>
      </c>
      <c r="Y315" s="17">
        <f>Лист1!Y315</f>
        <v>0</v>
      </c>
      <c r="Z315" s="15">
        <f>Лист1!Z315</f>
        <v>0</v>
      </c>
      <c r="AA315" s="17">
        <f>Лист1!AA315</f>
        <v>0</v>
      </c>
      <c r="AB315" s="15">
        <f>Лист1!AB315</f>
        <v>0</v>
      </c>
      <c r="AC315" s="15">
        <f>Лист1!AC315</f>
        <v>0</v>
      </c>
      <c r="AD315" s="17">
        <f>Лист1!AD315</f>
        <v>0</v>
      </c>
      <c r="AE315" s="15">
        <f>Лист1!AE315</f>
        <v>0</v>
      </c>
      <c r="AF315" s="17">
        <f>Лист1!AF315</f>
        <v>0</v>
      </c>
      <c r="AG315" s="33" t="e">
        <f>VLOOKUP($B315,district!$A$2:$E$72,4,0)</f>
        <v>#N/A</v>
      </c>
    </row>
    <row r="316" spans="1:33">
      <c r="A316" s="38">
        <f>Лист1!A202</f>
        <v>0</v>
      </c>
      <c r="B316" s="11">
        <f>Лист1!B202</f>
        <v>0</v>
      </c>
      <c r="C316" s="15">
        <f>Лист1!C316</f>
        <v>0</v>
      </c>
      <c r="D316" s="17">
        <f>Лист1!D316</f>
        <v>0</v>
      </c>
      <c r="E316" s="13">
        <f>Лист1!E316</f>
        <v>0</v>
      </c>
      <c r="F316" s="15">
        <f>Лист1!F316</f>
        <v>0</v>
      </c>
      <c r="G316" s="17">
        <f>Лист1!G316</f>
        <v>0</v>
      </c>
      <c r="H316" s="17">
        <f>Лист1!H316</f>
        <v>0</v>
      </c>
      <c r="I316" s="17">
        <f>Лист1!I316</f>
        <v>0</v>
      </c>
      <c r="J316" s="17">
        <f>Лист1!J316</f>
        <v>0</v>
      </c>
      <c r="K316" s="17">
        <f>Лист1!K316</f>
        <v>0</v>
      </c>
      <c r="L316" s="17">
        <f>Лист1!L316</f>
        <v>0</v>
      </c>
      <c r="M316" s="17">
        <f>Лист1!M316</f>
        <v>0</v>
      </c>
      <c r="N316" s="17">
        <f>Лист1!N316</f>
        <v>0</v>
      </c>
      <c r="O316" s="17">
        <f>Лист1!O316</f>
        <v>0</v>
      </c>
      <c r="P316" s="17">
        <f>Лист1!P316</f>
        <v>0</v>
      </c>
      <c r="Q316" s="17">
        <f>Лист1!Q316</f>
        <v>0</v>
      </c>
      <c r="R316" s="15">
        <f>Лист1!R316</f>
        <v>0</v>
      </c>
      <c r="S316" s="17">
        <f>Лист1!S316</f>
        <v>0</v>
      </c>
      <c r="T316" s="15">
        <f>Лист1!T316</f>
        <v>0</v>
      </c>
      <c r="U316" s="17">
        <f>Лист1!U316</f>
        <v>0</v>
      </c>
      <c r="V316" s="15">
        <f>Лист1!V316</f>
        <v>0</v>
      </c>
      <c r="W316" s="17">
        <f>Лист1!W316</f>
        <v>0</v>
      </c>
      <c r="X316" s="15">
        <f>Лист1!X316</f>
        <v>0</v>
      </c>
      <c r="Y316" s="17">
        <f>Лист1!Y316</f>
        <v>0</v>
      </c>
      <c r="Z316" s="15">
        <f>Лист1!Z316</f>
        <v>0</v>
      </c>
      <c r="AA316" s="17">
        <f>Лист1!AA316</f>
        <v>0</v>
      </c>
      <c r="AB316" s="15">
        <f>Лист1!AB316</f>
        <v>0</v>
      </c>
      <c r="AC316" s="15">
        <f>Лист1!AC316</f>
        <v>0</v>
      </c>
      <c r="AD316" s="17">
        <f>Лист1!AD316</f>
        <v>0</v>
      </c>
      <c r="AE316" s="15">
        <f>Лист1!AE316</f>
        <v>0</v>
      </c>
      <c r="AF316" s="17">
        <f>Лист1!AF316</f>
        <v>0</v>
      </c>
      <c r="AG316" s="33" t="e">
        <f>VLOOKUP($B316,district!$A$2:$E$72,4,0)</f>
        <v>#N/A</v>
      </c>
    </row>
    <row r="317" spans="1:33">
      <c r="A317" s="38">
        <f>Лист1!A203</f>
        <v>0</v>
      </c>
      <c r="B317" s="11">
        <f>Лист1!B203</f>
        <v>0</v>
      </c>
      <c r="C317" s="15">
        <f>Лист1!C317</f>
        <v>0</v>
      </c>
      <c r="D317" s="17">
        <f>Лист1!D317</f>
        <v>0</v>
      </c>
      <c r="E317" s="13">
        <f>Лист1!E317</f>
        <v>0</v>
      </c>
      <c r="F317" s="15">
        <f>Лист1!F317</f>
        <v>0</v>
      </c>
      <c r="G317" s="17">
        <f>Лист1!G317</f>
        <v>0</v>
      </c>
      <c r="H317" s="17">
        <f>Лист1!H317</f>
        <v>0</v>
      </c>
      <c r="I317" s="17">
        <f>Лист1!I317</f>
        <v>0</v>
      </c>
      <c r="J317" s="17">
        <f>Лист1!J317</f>
        <v>0</v>
      </c>
      <c r="K317" s="17">
        <f>Лист1!K317</f>
        <v>0</v>
      </c>
      <c r="L317" s="17">
        <f>Лист1!L317</f>
        <v>0</v>
      </c>
      <c r="M317" s="17">
        <f>Лист1!M317</f>
        <v>0</v>
      </c>
      <c r="N317" s="17">
        <f>Лист1!N317</f>
        <v>0</v>
      </c>
      <c r="O317" s="17">
        <f>Лист1!O317</f>
        <v>0</v>
      </c>
      <c r="P317" s="17">
        <f>Лист1!P317</f>
        <v>0</v>
      </c>
      <c r="Q317" s="17">
        <f>Лист1!Q317</f>
        <v>0</v>
      </c>
      <c r="R317" s="15">
        <f>Лист1!R317</f>
        <v>0</v>
      </c>
      <c r="S317" s="17">
        <f>Лист1!S317</f>
        <v>0</v>
      </c>
      <c r="T317" s="15">
        <f>Лист1!T317</f>
        <v>0</v>
      </c>
      <c r="U317" s="17">
        <f>Лист1!U317</f>
        <v>0</v>
      </c>
      <c r="V317" s="15">
        <f>Лист1!V317</f>
        <v>0</v>
      </c>
      <c r="W317" s="17">
        <f>Лист1!W317</f>
        <v>0</v>
      </c>
      <c r="X317" s="15">
        <f>Лист1!X317</f>
        <v>0</v>
      </c>
      <c r="Y317" s="17">
        <f>Лист1!Y317</f>
        <v>0</v>
      </c>
      <c r="Z317" s="15">
        <f>Лист1!Z317</f>
        <v>0</v>
      </c>
      <c r="AA317" s="17">
        <f>Лист1!AA317</f>
        <v>0</v>
      </c>
      <c r="AB317" s="15">
        <f>Лист1!AB317</f>
        <v>0</v>
      </c>
      <c r="AC317" s="15">
        <f>Лист1!AC317</f>
        <v>0</v>
      </c>
      <c r="AD317" s="17">
        <f>Лист1!AD317</f>
        <v>0</v>
      </c>
      <c r="AE317" s="15">
        <f>Лист1!AE317</f>
        <v>0</v>
      </c>
      <c r="AF317" s="17">
        <f>Лист1!AF317</f>
        <v>0</v>
      </c>
      <c r="AG317" s="33" t="e">
        <f>VLOOKUP($B317,district!$A$2:$E$72,4,0)</f>
        <v>#N/A</v>
      </c>
    </row>
    <row r="318" spans="1:33">
      <c r="A318" s="38">
        <f>Лист1!A204</f>
        <v>0</v>
      </c>
      <c r="B318" s="11">
        <f>Лист1!B204</f>
        <v>0</v>
      </c>
      <c r="C318" s="15">
        <f>Лист1!C318</f>
        <v>0</v>
      </c>
      <c r="D318" s="17">
        <f>Лист1!D318</f>
        <v>0</v>
      </c>
      <c r="E318" s="13">
        <f>Лист1!E318</f>
        <v>0</v>
      </c>
      <c r="F318" s="15">
        <f>Лист1!F318</f>
        <v>0</v>
      </c>
      <c r="G318" s="17">
        <f>Лист1!G318</f>
        <v>0</v>
      </c>
      <c r="H318" s="17">
        <f>Лист1!H318</f>
        <v>0</v>
      </c>
      <c r="I318" s="17">
        <f>Лист1!I318</f>
        <v>0</v>
      </c>
      <c r="J318" s="17">
        <f>Лист1!J318</f>
        <v>0</v>
      </c>
      <c r="K318" s="17">
        <f>Лист1!K318</f>
        <v>0</v>
      </c>
      <c r="L318" s="17">
        <f>Лист1!L318</f>
        <v>0</v>
      </c>
      <c r="M318" s="17">
        <f>Лист1!M318</f>
        <v>0</v>
      </c>
      <c r="N318" s="17">
        <f>Лист1!N318</f>
        <v>0</v>
      </c>
      <c r="O318" s="17">
        <f>Лист1!O318</f>
        <v>0</v>
      </c>
      <c r="P318" s="17">
        <f>Лист1!P318</f>
        <v>0</v>
      </c>
      <c r="Q318" s="17">
        <f>Лист1!Q318</f>
        <v>0</v>
      </c>
      <c r="R318" s="15">
        <f>Лист1!R318</f>
        <v>0</v>
      </c>
      <c r="S318" s="17">
        <f>Лист1!S318</f>
        <v>0</v>
      </c>
      <c r="T318" s="15">
        <f>Лист1!T318</f>
        <v>0</v>
      </c>
      <c r="U318" s="17">
        <f>Лист1!U318</f>
        <v>0</v>
      </c>
      <c r="V318" s="15">
        <f>Лист1!V318</f>
        <v>0</v>
      </c>
      <c r="W318" s="17">
        <f>Лист1!W318</f>
        <v>0</v>
      </c>
      <c r="X318" s="15">
        <f>Лист1!X318</f>
        <v>0</v>
      </c>
      <c r="Y318" s="17">
        <f>Лист1!Y318</f>
        <v>0</v>
      </c>
      <c r="Z318" s="15">
        <f>Лист1!Z318</f>
        <v>0</v>
      </c>
      <c r="AA318" s="17">
        <f>Лист1!AA318</f>
        <v>0</v>
      </c>
      <c r="AB318" s="15">
        <f>Лист1!AB318</f>
        <v>0</v>
      </c>
      <c r="AC318" s="15">
        <f>Лист1!AC318</f>
        <v>0</v>
      </c>
      <c r="AD318" s="17">
        <f>Лист1!AD318</f>
        <v>0</v>
      </c>
      <c r="AE318" s="15">
        <f>Лист1!AE318</f>
        <v>0</v>
      </c>
      <c r="AF318" s="17">
        <f>Лист1!AF318</f>
        <v>0</v>
      </c>
      <c r="AG318" s="33" t="e">
        <f>VLOOKUP($B318,district!$A$2:$E$72,4,0)</f>
        <v>#N/A</v>
      </c>
    </row>
    <row r="319" spans="1:33">
      <c r="A319" s="38">
        <f>Лист1!A205</f>
        <v>0</v>
      </c>
      <c r="B319" s="11">
        <f>Лист1!B205</f>
        <v>0</v>
      </c>
      <c r="C319" s="15">
        <f>Лист1!C319</f>
        <v>0</v>
      </c>
      <c r="D319" s="17">
        <f>Лист1!D319</f>
        <v>0</v>
      </c>
      <c r="E319" s="13">
        <f>Лист1!E319</f>
        <v>0</v>
      </c>
      <c r="F319" s="15">
        <f>Лист1!F319</f>
        <v>0</v>
      </c>
      <c r="G319" s="17">
        <f>Лист1!G319</f>
        <v>0</v>
      </c>
      <c r="H319" s="17">
        <f>Лист1!H319</f>
        <v>0</v>
      </c>
      <c r="I319" s="17">
        <f>Лист1!I319</f>
        <v>0</v>
      </c>
      <c r="J319" s="17">
        <f>Лист1!J319</f>
        <v>0</v>
      </c>
      <c r="K319" s="17">
        <f>Лист1!K319</f>
        <v>0</v>
      </c>
      <c r="L319" s="17">
        <f>Лист1!L319</f>
        <v>0</v>
      </c>
      <c r="M319" s="17">
        <f>Лист1!M319</f>
        <v>0</v>
      </c>
      <c r="N319" s="17">
        <f>Лист1!N319</f>
        <v>0</v>
      </c>
      <c r="O319" s="17">
        <f>Лист1!O319</f>
        <v>0</v>
      </c>
      <c r="P319" s="17">
        <f>Лист1!P319</f>
        <v>0</v>
      </c>
      <c r="Q319" s="17">
        <f>Лист1!Q319</f>
        <v>0</v>
      </c>
      <c r="R319" s="15">
        <f>Лист1!R319</f>
        <v>0</v>
      </c>
      <c r="S319" s="17">
        <f>Лист1!S319</f>
        <v>0</v>
      </c>
      <c r="T319" s="15">
        <f>Лист1!T319</f>
        <v>0</v>
      </c>
      <c r="U319" s="17">
        <f>Лист1!U319</f>
        <v>0</v>
      </c>
      <c r="V319" s="15">
        <f>Лист1!V319</f>
        <v>0</v>
      </c>
      <c r="W319" s="17">
        <f>Лист1!W319</f>
        <v>0</v>
      </c>
      <c r="X319" s="15">
        <f>Лист1!X319</f>
        <v>0</v>
      </c>
      <c r="Y319" s="17">
        <f>Лист1!Y319</f>
        <v>0</v>
      </c>
      <c r="Z319" s="15">
        <f>Лист1!Z319</f>
        <v>0</v>
      </c>
      <c r="AA319" s="17">
        <f>Лист1!AA319</f>
        <v>0</v>
      </c>
      <c r="AB319" s="15">
        <f>Лист1!AB319</f>
        <v>0</v>
      </c>
      <c r="AC319" s="15">
        <f>Лист1!AC319</f>
        <v>0</v>
      </c>
      <c r="AD319" s="17">
        <f>Лист1!AD319</f>
        <v>0</v>
      </c>
      <c r="AE319" s="15">
        <f>Лист1!AE319</f>
        <v>0</v>
      </c>
      <c r="AF319" s="17">
        <f>Лист1!AF319</f>
        <v>0</v>
      </c>
      <c r="AG319" s="33" t="e">
        <f>VLOOKUP($B319,district!$A$2:$E$72,4,0)</f>
        <v>#N/A</v>
      </c>
    </row>
    <row r="320" spans="1:33">
      <c r="A320" s="38">
        <f>Лист1!A206</f>
        <v>0</v>
      </c>
      <c r="B320" s="11">
        <f>Лист1!B206</f>
        <v>0</v>
      </c>
      <c r="C320" s="15">
        <f>Лист1!C320</f>
        <v>0</v>
      </c>
      <c r="D320" s="17">
        <f>Лист1!D320</f>
        <v>0</v>
      </c>
      <c r="E320" s="13">
        <f>Лист1!E320</f>
        <v>0</v>
      </c>
      <c r="F320" s="15">
        <f>Лист1!F320</f>
        <v>0</v>
      </c>
      <c r="G320" s="17">
        <f>Лист1!G320</f>
        <v>0</v>
      </c>
      <c r="H320" s="17">
        <f>Лист1!H320</f>
        <v>0</v>
      </c>
      <c r="I320" s="17">
        <f>Лист1!I320</f>
        <v>0</v>
      </c>
      <c r="J320" s="17">
        <f>Лист1!J320</f>
        <v>0</v>
      </c>
      <c r="K320" s="17">
        <f>Лист1!K320</f>
        <v>0</v>
      </c>
      <c r="L320" s="17">
        <f>Лист1!L320</f>
        <v>0</v>
      </c>
      <c r="M320" s="17">
        <f>Лист1!M320</f>
        <v>0</v>
      </c>
      <c r="N320" s="17">
        <f>Лист1!N320</f>
        <v>0</v>
      </c>
      <c r="O320" s="17">
        <f>Лист1!O320</f>
        <v>0</v>
      </c>
      <c r="P320" s="17">
        <f>Лист1!P320</f>
        <v>0</v>
      </c>
      <c r="Q320" s="17">
        <f>Лист1!Q320</f>
        <v>0</v>
      </c>
      <c r="R320" s="15">
        <f>Лист1!R320</f>
        <v>0</v>
      </c>
      <c r="S320" s="17">
        <f>Лист1!S320</f>
        <v>0</v>
      </c>
      <c r="T320" s="15">
        <f>Лист1!T320</f>
        <v>0</v>
      </c>
      <c r="U320" s="17">
        <f>Лист1!U320</f>
        <v>0</v>
      </c>
      <c r="V320" s="15">
        <f>Лист1!V320</f>
        <v>0</v>
      </c>
      <c r="W320" s="17">
        <f>Лист1!W320</f>
        <v>0</v>
      </c>
      <c r="X320" s="15">
        <f>Лист1!X320</f>
        <v>0</v>
      </c>
      <c r="Y320" s="17">
        <f>Лист1!Y320</f>
        <v>0</v>
      </c>
      <c r="Z320" s="15">
        <f>Лист1!Z320</f>
        <v>0</v>
      </c>
      <c r="AA320" s="17">
        <f>Лист1!AA320</f>
        <v>0</v>
      </c>
      <c r="AB320" s="15">
        <f>Лист1!AB320</f>
        <v>0</v>
      </c>
      <c r="AC320" s="15">
        <f>Лист1!AC320</f>
        <v>0</v>
      </c>
      <c r="AD320" s="17">
        <f>Лист1!AD320</f>
        <v>0</v>
      </c>
      <c r="AE320" s="15">
        <f>Лист1!AE320</f>
        <v>0</v>
      </c>
      <c r="AF320" s="17">
        <f>Лист1!AF320</f>
        <v>0</v>
      </c>
      <c r="AG320" s="33" t="e">
        <f>VLOOKUP($B320,district!$A$2:$E$72,4,0)</f>
        <v>#N/A</v>
      </c>
    </row>
    <row r="321" spans="1:33">
      <c r="A321" s="38">
        <f>Лист1!A207</f>
        <v>0</v>
      </c>
      <c r="B321" s="11">
        <f>Лист1!B207</f>
        <v>0</v>
      </c>
      <c r="C321" s="15">
        <f>Лист1!C321</f>
        <v>0</v>
      </c>
      <c r="D321" s="17">
        <f>Лист1!D321</f>
        <v>0</v>
      </c>
      <c r="E321" s="13">
        <f>Лист1!E321</f>
        <v>0</v>
      </c>
      <c r="F321" s="15">
        <f>Лист1!F321</f>
        <v>0</v>
      </c>
      <c r="G321" s="17">
        <f>Лист1!G321</f>
        <v>0</v>
      </c>
      <c r="H321" s="17">
        <f>Лист1!H321</f>
        <v>0</v>
      </c>
      <c r="I321" s="17">
        <f>Лист1!I321</f>
        <v>0</v>
      </c>
      <c r="J321" s="17">
        <f>Лист1!J321</f>
        <v>0</v>
      </c>
      <c r="K321" s="17">
        <f>Лист1!K321</f>
        <v>0</v>
      </c>
      <c r="L321" s="17">
        <f>Лист1!L321</f>
        <v>0</v>
      </c>
      <c r="M321" s="17">
        <f>Лист1!M321</f>
        <v>0</v>
      </c>
      <c r="N321" s="17">
        <f>Лист1!N321</f>
        <v>0</v>
      </c>
      <c r="O321" s="17">
        <f>Лист1!O321</f>
        <v>0</v>
      </c>
      <c r="P321" s="17">
        <f>Лист1!P321</f>
        <v>0</v>
      </c>
      <c r="Q321" s="17">
        <f>Лист1!Q321</f>
        <v>0</v>
      </c>
      <c r="R321" s="15">
        <f>Лист1!R321</f>
        <v>0</v>
      </c>
      <c r="S321" s="17">
        <f>Лист1!S321</f>
        <v>0</v>
      </c>
      <c r="T321" s="15">
        <f>Лист1!T321</f>
        <v>0</v>
      </c>
      <c r="U321" s="17">
        <f>Лист1!U321</f>
        <v>0</v>
      </c>
      <c r="V321" s="15">
        <f>Лист1!V321</f>
        <v>0</v>
      </c>
      <c r="W321" s="17">
        <f>Лист1!W321</f>
        <v>0</v>
      </c>
      <c r="X321" s="15">
        <f>Лист1!X321</f>
        <v>0</v>
      </c>
      <c r="Y321" s="17">
        <f>Лист1!Y321</f>
        <v>0</v>
      </c>
      <c r="Z321" s="15">
        <f>Лист1!Z321</f>
        <v>0</v>
      </c>
      <c r="AA321" s="17">
        <f>Лист1!AA321</f>
        <v>0</v>
      </c>
      <c r="AB321" s="15">
        <f>Лист1!AB321</f>
        <v>0</v>
      </c>
      <c r="AC321" s="15">
        <f>Лист1!AC321</f>
        <v>0</v>
      </c>
      <c r="AD321" s="17">
        <f>Лист1!AD321</f>
        <v>0</v>
      </c>
      <c r="AE321" s="15">
        <f>Лист1!AE321</f>
        <v>0</v>
      </c>
      <c r="AF321" s="17">
        <f>Лист1!AF321</f>
        <v>0</v>
      </c>
      <c r="AG321" s="33" t="e">
        <f>VLOOKUP($B321,district!$A$2:$E$72,4,0)</f>
        <v>#N/A</v>
      </c>
    </row>
    <row r="322" spans="1:33">
      <c r="A322" s="38">
        <f>Лист1!A208</f>
        <v>0</v>
      </c>
      <c r="B322" s="11">
        <f>Лист1!B208</f>
        <v>0</v>
      </c>
      <c r="C322" s="15">
        <f>Лист1!C322</f>
        <v>0</v>
      </c>
      <c r="D322" s="17">
        <f>Лист1!D322</f>
        <v>0</v>
      </c>
      <c r="E322" s="13">
        <f>Лист1!E322</f>
        <v>0</v>
      </c>
      <c r="F322" s="15">
        <f>Лист1!F322</f>
        <v>0</v>
      </c>
      <c r="G322" s="17">
        <f>Лист1!G322</f>
        <v>0</v>
      </c>
      <c r="H322" s="17">
        <f>Лист1!H322</f>
        <v>0</v>
      </c>
      <c r="I322" s="17">
        <f>Лист1!I322</f>
        <v>0</v>
      </c>
      <c r="J322" s="17">
        <f>Лист1!J322</f>
        <v>0</v>
      </c>
      <c r="K322" s="17">
        <f>Лист1!K322</f>
        <v>0</v>
      </c>
      <c r="L322" s="17">
        <f>Лист1!L322</f>
        <v>0</v>
      </c>
      <c r="M322" s="17">
        <f>Лист1!M322</f>
        <v>0</v>
      </c>
      <c r="N322" s="17">
        <f>Лист1!N322</f>
        <v>0</v>
      </c>
      <c r="O322" s="17">
        <f>Лист1!O322</f>
        <v>0</v>
      </c>
      <c r="P322" s="17">
        <f>Лист1!P322</f>
        <v>0</v>
      </c>
      <c r="Q322" s="17">
        <f>Лист1!Q322</f>
        <v>0</v>
      </c>
      <c r="R322" s="15">
        <f>Лист1!R322</f>
        <v>0</v>
      </c>
      <c r="S322" s="17">
        <f>Лист1!S322</f>
        <v>0</v>
      </c>
      <c r="T322" s="15">
        <f>Лист1!T322</f>
        <v>0</v>
      </c>
      <c r="U322" s="17">
        <f>Лист1!U322</f>
        <v>0</v>
      </c>
      <c r="V322" s="15">
        <f>Лист1!V322</f>
        <v>0</v>
      </c>
      <c r="W322" s="17">
        <f>Лист1!W322</f>
        <v>0</v>
      </c>
      <c r="X322" s="15">
        <f>Лист1!X322</f>
        <v>0</v>
      </c>
      <c r="Y322" s="17">
        <f>Лист1!Y322</f>
        <v>0</v>
      </c>
      <c r="Z322" s="15">
        <f>Лист1!Z322</f>
        <v>0</v>
      </c>
      <c r="AA322" s="17">
        <f>Лист1!AA322</f>
        <v>0</v>
      </c>
      <c r="AB322" s="15">
        <f>Лист1!AB322</f>
        <v>0</v>
      </c>
      <c r="AC322" s="15">
        <f>Лист1!AC322</f>
        <v>0</v>
      </c>
      <c r="AD322" s="17">
        <f>Лист1!AD322</f>
        <v>0</v>
      </c>
      <c r="AE322" s="15">
        <f>Лист1!AE322</f>
        <v>0</v>
      </c>
      <c r="AF322" s="17">
        <f>Лист1!AF322</f>
        <v>0</v>
      </c>
      <c r="AG322" s="33" t="e">
        <f>VLOOKUP($B322,district!$A$2:$E$72,4,0)</f>
        <v>#N/A</v>
      </c>
    </row>
    <row r="323" spans="1:33">
      <c r="A323" s="38">
        <f>Лист1!A209</f>
        <v>0</v>
      </c>
      <c r="B323" s="11">
        <f>Лист1!B209</f>
        <v>0</v>
      </c>
      <c r="C323" s="15">
        <f>Лист1!C323</f>
        <v>0</v>
      </c>
      <c r="D323" s="17">
        <f>Лист1!D323</f>
        <v>0</v>
      </c>
      <c r="E323" s="13">
        <f>Лист1!E323</f>
        <v>0</v>
      </c>
      <c r="F323" s="15">
        <f>Лист1!F323</f>
        <v>0</v>
      </c>
      <c r="G323" s="17">
        <f>Лист1!G323</f>
        <v>0</v>
      </c>
      <c r="H323" s="17">
        <f>Лист1!H323</f>
        <v>0</v>
      </c>
      <c r="I323" s="17">
        <f>Лист1!I323</f>
        <v>0</v>
      </c>
      <c r="J323" s="17">
        <f>Лист1!J323</f>
        <v>0</v>
      </c>
      <c r="K323" s="17">
        <f>Лист1!K323</f>
        <v>0</v>
      </c>
      <c r="L323" s="17">
        <f>Лист1!L323</f>
        <v>0</v>
      </c>
      <c r="M323" s="17">
        <f>Лист1!M323</f>
        <v>0</v>
      </c>
      <c r="N323" s="17">
        <f>Лист1!N323</f>
        <v>0</v>
      </c>
      <c r="O323" s="17">
        <f>Лист1!O323</f>
        <v>0</v>
      </c>
      <c r="P323" s="17">
        <f>Лист1!P323</f>
        <v>0</v>
      </c>
      <c r="Q323" s="17">
        <f>Лист1!Q323</f>
        <v>0</v>
      </c>
      <c r="R323" s="15">
        <f>Лист1!R323</f>
        <v>0</v>
      </c>
      <c r="S323" s="17">
        <f>Лист1!S323</f>
        <v>0</v>
      </c>
      <c r="T323" s="15">
        <f>Лист1!T323</f>
        <v>0</v>
      </c>
      <c r="U323" s="17">
        <f>Лист1!U323</f>
        <v>0</v>
      </c>
      <c r="V323" s="15">
        <f>Лист1!V323</f>
        <v>0</v>
      </c>
      <c r="W323" s="17">
        <f>Лист1!W323</f>
        <v>0</v>
      </c>
      <c r="X323" s="15">
        <f>Лист1!X323</f>
        <v>0</v>
      </c>
      <c r="Y323" s="17">
        <f>Лист1!Y323</f>
        <v>0</v>
      </c>
      <c r="Z323" s="15">
        <f>Лист1!Z323</f>
        <v>0</v>
      </c>
      <c r="AA323" s="17">
        <f>Лист1!AA323</f>
        <v>0</v>
      </c>
      <c r="AB323" s="15">
        <f>Лист1!AB323</f>
        <v>0</v>
      </c>
      <c r="AC323" s="15">
        <f>Лист1!AC323</f>
        <v>0</v>
      </c>
      <c r="AD323" s="17">
        <f>Лист1!AD323</f>
        <v>0</v>
      </c>
      <c r="AE323" s="15">
        <f>Лист1!AE323</f>
        <v>0</v>
      </c>
      <c r="AF323" s="17">
        <f>Лист1!AF323</f>
        <v>0</v>
      </c>
      <c r="AG323" s="33" t="e">
        <f>VLOOKUP($B323,district!$A$2:$E$72,4,0)</f>
        <v>#N/A</v>
      </c>
    </row>
    <row r="324" spans="1:33">
      <c r="A324" s="38">
        <f>Лист1!A210</f>
        <v>0</v>
      </c>
      <c r="B324" s="11">
        <f>Лист1!B210</f>
        <v>0</v>
      </c>
      <c r="C324" s="15">
        <f>Лист1!C324</f>
        <v>0</v>
      </c>
      <c r="D324" s="17">
        <f>Лист1!D324</f>
        <v>0</v>
      </c>
      <c r="E324" s="13">
        <f>Лист1!E324</f>
        <v>0</v>
      </c>
      <c r="F324" s="15">
        <f>Лист1!F324</f>
        <v>0</v>
      </c>
      <c r="G324" s="17">
        <f>Лист1!G324</f>
        <v>0</v>
      </c>
      <c r="H324" s="17">
        <f>Лист1!H324</f>
        <v>0</v>
      </c>
      <c r="I324" s="17">
        <f>Лист1!I324</f>
        <v>0</v>
      </c>
      <c r="J324" s="17">
        <f>Лист1!J324</f>
        <v>0</v>
      </c>
      <c r="K324" s="17">
        <f>Лист1!K324</f>
        <v>0</v>
      </c>
      <c r="L324" s="17">
        <f>Лист1!L324</f>
        <v>0</v>
      </c>
      <c r="M324" s="17">
        <f>Лист1!M324</f>
        <v>0</v>
      </c>
      <c r="N324" s="17">
        <f>Лист1!N324</f>
        <v>0</v>
      </c>
      <c r="O324" s="17">
        <f>Лист1!O324</f>
        <v>0</v>
      </c>
      <c r="P324" s="17">
        <f>Лист1!P324</f>
        <v>0</v>
      </c>
      <c r="Q324" s="17">
        <f>Лист1!Q324</f>
        <v>0</v>
      </c>
      <c r="R324" s="15">
        <f>Лист1!R324</f>
        <v>0</v>
      </c>
      <c r="S324" s="17">
        <f>Лист1!S324</f>
        <v>0</v>
      </c>
      <c r="T324" s="15">
        <f>Лист1!T324</f>
        <v>0</v>
      </c>
      <c r="U324" s="17">
        <f>Лист1!U324</f>
        <v>0</v>
      </c>
      <c r="V324" s="15">
        <f>Лист1!V324</f>
        <v>0</v>
      </c>
      <c r="W324" s="17">
        <f>Лист1!W324</f>
        <v>0</v>
      </c>
      <c r="X324" s="15">
        <f>Лист1!X324</f>
        <v>0</v>
      </c>
      <c r="Y324" s="17">
        <f>Лист1!Y324</f>
        <v>0</v>
      </c>
      <c r="Z324" s="15">
        <f>Лист1!Z324</f>
        <v>0</v>
      </c>
      <c r="AA324" s="17">
        <f>Лист1!AA324</f>
        <v>0</v>
      </c>
      <c r="AB324" s="15">
        <f>Лист1!AB324</f>
        <v>0</v>
      </c>
      <c r="AC324" s="15">
        <f>Лист1!AC324</f>
        <v>0</v>
      </c>
      <c r="AD324" s="17">
        <f>Лист1!AD324</f>
        <v>0</v>
      </c>
      <c r="AE324" s="15">
        <f>Лист1!AE324</f>
        <v>0</v>
      </c>
      <c r="AF324" s="17">
        <f>Лист1!AF324</f>
        <v>0</v>
      </c>
      <c r="AG324" s="33" t="e">
        <f>VLOOKUP($B324,district!$A$2:$E$72,4,0)</f>
        <v>#N/A</v>
      </c>
    </row>
    <row r="325" spans="1:33">
      <c r="A325" s="38">
        <f>Лист1!A211</f>
        <v>0</v>
      </c>
      <c r="B325" s="11">
        <f>Лист1!B211</f>
        <v>0</v>
      </c>
      <c r="C325" s="15">
        <f>Лист1!C325</f>
        <v>0</v>
      </c>
      <c r="D325" s="17">
        <f>Лист1!D325</f>
        <v>0</v>
      </c>
      <c r="E325" s="13">
        <f>Лист1!E325</f>
        <v>0</v>
      </c>
      <c r="F325" s="15">
        <f>Лист1!F325</f>
        <v>0</v>
      </c>
      <c r="G325" s="17">
        <f>Лист1!G325</f>
        <v>0</v>
      </c>
      <c r="H325" s="17">
        <f>Лист1!H325</f>
        <v>0</v>
      </c>
      <c r="I325" s="17">
        <f>Лист1!I325</f>
        <v>0</v>
      </c>
      <c r="J325" s="17">
        <f>Лист1!J325</f>
        <v>0</v>
      </c>
      <c r="K325" s="17">
        <f>Лист1!K325</f>
        <v>0</v>
      </c>
      <c r="L325" s="17">
        <f>Лист1!L325</f>
        <v>0</v>
      </c>
      <c r="M325" s="17">
        <f>Лист1!M325</f>
        <v>0</v>
      </c>
      <c r="N325" s="17">
        <f>Лист1!N325</f>
        <v>0</v>
      </c>
      <c r="O325" s="17">
        <f>Лист1!O325</f>
        <v>0</v>
      </c>
      <c r="P325" s="17">
        <f>Лист1!P325</f>
        <v>0</v>
      </c>
      <c r="Q325" s="17">
        <f>Лист1!Q325</f>
        <v>0</v>
      </c>
      <c r="R325" s="15">
        <f>Лист1!R325</f>
        <v>0</v>
      </c>
      <c r="S325" s="17">
        <f>Лист1!S325</f>
        <v>0</v>
      </c>
      <c r="T325" s="15">
        <f>Лист1!T325</f>
        <v>0</v>
      </c>
      <c r="U325" s="17">
        <f>Лист1!U325</f>
        <v>0</v>
      </c>
      <c r="V325" s="15">
        <f>Лист1!V325</f>
        <v>0</v>
      </c>
      <c r="W325" s="17">
        <f>Лист1!W325</f>
        <v>0</v>
      </c>
      <c r="X325" s="15">
        <f>Лист1!X325</f>
        <v>0</v>
      </c>
      <c r="Y325" s="17">
        <f>Лист1!Y325</f>
        <v>0</v>
      </c>
      <c r="Z325" s="15">
        <f>Лист1!Z325</f>
        <v>0</v>
      </c>
      <c r="AA325" s="17">
        <f>Лист1!AA325</f>
        <v>0</v>
      </c>
      <c r="AB325" s="15">
        <f>Лист1!AB325</f>
        <v>0</v>
      </c>
      <c r="AC325" s="15">
        <f>Лист1!AC325</f>
        <v>0</v>
      </c>
      <c r="AD325" s="17">
        <f>Лист1!AD325</f>
        <v>0</v>
      </c>
      <c r="AE325" s="15">
        <f>Лист1!AE325</f>
        <v>0</v>
      </c>
      <c r="AF325" s="17">
        <f>Лист1!AF325</f>
        <v>0</v>
      </c>
      <c r="AG325" s="33" t="e">
        <f>VLOOKUP($B325,district!$A$2:$E$72,4,0)</f>
        <v>#N/A</v>
      </c>
    </row>
    <row r="326" spans="1:33">
      <c r="A326" s="38">
        <f>Лист1!A212</f>
        <v>0</v>
      </c>
      <c r="B326" s="11">
        <f>Лист1!B212</f>
        <v>0</v>
      </c>
      <c r="C326" s="15">
        <f>Лист1!C326</f>
        <v>0</v>
      </c>
      <c r="D326" s="17">
        <f>Лист1!D326</f>
        <v>0</v>
      </c>
      <c r="E326" s="13">
        <f>Лист1!E326</f>
        <v>0</v>
      </c>
      <c r="F326" s="15">
        <f>Лист1!F326</f>
        <v>0</v>
      </c>
      <c r="G326" s="17">
        <f>Лист1!G326</f>
        <v>0</v>
      </c>
      <c r="H326" s="17">
        <f>Лист1!H326</f>
        <v>0</v>
      </c>
      <c r="I326" s="17">
        <f>Лист1!I326</f>
        <v>0</v>
      </c>
      <c r="J326" s="17">
        <f>Лист1!J326</f>
        <v>0</v>
      </c>
      <c r="K326" s="17">
        <f>Лист1!K326</f>
        <v>0</v>
      </c>
      <c r="L326" s="17">
        <f>Лист1!L326</f>
        <v>0</v>
      </c>
      <c r="M326" s="17">
        <f>Лист1!M326</f>
        <v>0</v>
      </c>
      <c r="N326" s="17">
        <f>Лист1!N326</f>
        <v>0</v>
      </c>
      <c r="O326" s="17">
        <f>Лист1!O326</f>
        <v>0</v>
      </c>
      <c r="P326" s="17">
        <f>Лист1!P326</f>
        <v>0</v>
      </c>
      <c r="Q326" s="17">
        <f>Лист1!Q326</f>
        <v>0</v>
      </c>
      <c r="R326" s="15">
        <f>Лист1!R326</f>
        <v>0</v>
      </c>
      <c r="S326" s="17">
        <f>Лист1!S326</f>
        <v>0</v>
      </c>
      <c r="T326" s="15">
        <f>Лист1!T326</f>
        <v>0</v>
      </c>
      <c r="U326" s="17">
        <f>Лист1!U326</f>
        <v>0</v>
      </c>
      <c r="V326" s="15">
        <f>Лист1!V326</f>
        <v>0</v>
      </c>
      <c r="W326" s="17">
        <f>Лист1!W326</f>
        <v>0</v>
      </c>
      <c r="X326" s="15">
        <f>Лист1!X326</f>
        <v>0</v>
      </c>
      <c r="Y326" s="17">
        <f>Лист1!Y326</f>
        <v>0</v>
      </c>
      <c r="Z326" s="15">
        <f>Лист1!Z326</f>
        <v>0</v>
      </c>
      <c r="AA326" s="17">
        <f>Лист1!AA326</f>
        <v>0</v>
      </c>
      <c r="AB326" s="15">
        <f>Лист1!AB326</f>
        <v>0</v>
      </c>
      <c r="AC326" s="15">
        <f>Лист1!AC326</f>
        <v>0</v>
      </c>
      <c r="AD326" s="17">
        <f>Лист1!AD326</f>
        <v>0</v>
      </c>
      <c r="AE326" s="15">
        <f>Лист1!AE326</f>
        <v>0</v>
      </c>
      <c r="AF326" s="17">
        <f>Лист1!AF326</f>
        <v>0</v>
      </c>
      <c r="AG326" s="33" t="e">
        <f>VLOOKUP($B326,district!$A$2:$E$72,4,0)</f>
        <v>#N/A</v>
      </c>
    </row>
    <row r="327" spans="1:33">
      <c r="A327" s="38">
        <f>Лист1!A213</f>
        <v>0</v>
      </c>
      <c r="B327" s="11">
        <f>Лист1!B213</f>
        <v>0</v>
      </c>
      <c r="C327" s="15">
        <f>Лист1!C327</f>
        <v>0</v>
      </c>
      <c r="D327" s="17">
        <f>Лист1!D327</f>
        <v>0</v>
      </c>
      <c r="E327" s="13">
        <f>Лист1!E327</f>
        <v>0</v>
      </c>
      <c r="F327" s="15">
        <f>Лист1!F327</f>
        <v>0</v>
      </c>
      <c r="G327" s="17">
        <f>Лист1!G327</f>
        <v>0</v>
      </c>
      <c r="H327" s="17">
        <f>Лист1!H327</f>
        <v>0</v>
      </c>
      <c r="I327" s="17">
        <f>Лист1!I327</f>
        <v>0</v>
      </c>
      <c r="J327" s="17">
        <f>Лист1!J327</f>
        <v>0</v>
      </c>
      <c r="K327" s="17">
        <f>Лист1!K327</f>
        <v>0</v>
      </c>
      <c r="L327" s="17">
        <f>Лист1!L327</f>
        <v>0</v>
      </c>
      <c r="M327" s="17">
        <f>Лист1!M327</f>
        <v>0</v>
      </c>
      <c r="N327" s="17">
        <f>Лист1!N327</f>
        <v>0</v>
      </c>
      <c r="O327" s="17">
        <f>Лист1!O327</f>
        <v>0</v>
      </c>
      <c r="P327" s="17">
        <f>Лист1!P327</f>
        <v>0</v>
      </c>
      <c r="Q327" s="17">
        <f>Лист1!Q327</f>
        <v>0</v>
      </c>
      <c r="R327" s="15">
        <f>Лист1!R327</f>
        <v>0</v>
      </c>
      <c r="S327" s="17">
        <f>Лист1!S327</f>
        <v>0</v>
      </c>
      <c r="T327" s="15">
        <f>Лист1!T327</f>
        <v>0</v>
      </c>
      <c r="U327" s="17">
        <f>Лист1!U327</f>
        <v>0</v>
      </c>
      <c r="V327" s="15">
        <f>Лист1!V327</f>
        <v>0</v>
      </c>
      <c r="W327" s="17">
        <f>Лист1!W327</f>
        <v>0</v>
      </c>
      <c r="X327" s="15">
        <f>Лист1!X327</f>
        <v>0</v>
      </c>
      <c r="Y327" s="17">
        <f>Лист1!Y327</f>
        <v>0</v>
      </c>
      <c r="Z327" s="15">
        <f>Лист1!Z327</f>
        <v>0</v>
      </c>
      <c r="AA327" s="17">
        <f>Лист1!AA327</f>
        <v>0</v>
      </c>
      <c r="AB327" s="15">
        <f>Лист1!AB327</f>
        <v>0</v>
      </c>
      <c r="AC327" s="15">
        <f>Лист1!AC327</f>
        <v>0</v>
      </c>
      <c r="AD327" s="17">
        <f>Лист1!AD327</f>
        <v>0</v>
      </c>
      <c r="AE327" s="15">
        <f>Лист1!AE327</f>
        <v>0</v>
      </c>
      <c r="AF327" s="17">
        <f>Лист1!AF327</f>
        <v>0</v>
      </c>
      <c r="AG327" s="33" t="e">
        <f>VLOOKUP($B327,district!$A$2:$E$72,4,0)</f>
        <v>#N/A</v>
      </c>
    </row>
    <row r="328" spans="1:33">
      <c r="A328" s="38">
        <f>Лист1!A214</f>
        <v>0</v>
      </c>
      <c r="B328" s="11">
        <f>Лист1!B214</f>
        <v>0</v>
      </c>
      <c r="C328" s="15">
        <f>Лист1!C328</f>
        <v>0</v>
      </c>
      <c r="D328" s="17">
        <f>Лист1!D328</f>
        <v>0</v>
      </c>
      <c r="E328" s="13">
        <f>Лист1!E328</f>
        <v>0</v>
      </c>
      <c r="F328" s="15">
        <f>Лист1!F328</f>
        <v>0</v>
      </c>
      <c r="G328" s="17">
        <f>Лист1!G328</f>
        <v>0</v>
      </c>
      <c r="H328" s="17">
        <f>Лист1!H328</f>
        <v>0</v>
      </c>
      <c r="I328" s="17">
        <f>Лист1!I328</f>
        <v>0</v>
      </c>
      <c r="J328" s="17">
        <f>Лист1!J328</f>
        <v>0</v>
      </c>
      <c r="K328" s="17">
        <f>Лист1!K328</f>
        <v>0</v>
      </c>
      <c r="L328" s="17">
        <f>Лист1!L328</f>
        <v>0</v>
      </c>
      <c r="M328" s="17">
        <f>Лист1!M328</f>
        <v>0</v>
      </c>
      <c r="N328" s="17">
        <f>Лист1!N328</f>
        <v>0</v>
      </c>
      <c r="O328" s="17">
        <f>Лист1!O328</f>
        <v>0</v>
      </c>
      <c r="P328" s="17">
        <f>Лист1!P328</f>
        <v>0</v>
      </c>
      <c r="Q328" s="17">
        <f>Лист1!Q328</f>
        <v>0</v>
      </c>
      <c r="R328" s="15">
        <f>Лист1!R328</f>
        <v>0</v>
      </c>
      <c r="S328" s="17">
        <f>Лист1!S328</f>
        <v>0</v>
      </c>
      <c r="T328" s="15">
        <f>Лист1!T328</f>
        <v>0</v>
      </c>
      <c r="U328" s="17">
        <f>Лист1!U328</f>
        <v>0</v>
      </c>
      <c r="V328" s="15">
        <f>Лист1!V328</f>
        <v>0</v>
      </c>
      <c r="W328" s="17">
        <f>Лист1!W328</f>
        <v>0</v>
      </c>
      <c r="X328" s="15">
        <f>Лист1!X328</f>
        <v>0</v>
      </c>
      <c r="Y328" s="17">
        <f>Лист1!Y328</f>
        <v>0</v>
      </c>
      <c r="Z328" s="15">
        <f>Лист1!Z328</f>
        <v>0</v>
      </c>
      <c r="AA328" s="17">
        <f>Лист1!AA328</f>
        <v>0</v>
      </c>
      <c r="AB328" s="15">
        <f>Лист1!AB328</f>
        <v>0</v>
      </c>
      <c r="AC328" s="15">
        <f>Лист1!AC328</f>
        <v>0</v>
      </c>
      <c r="AD328" s="17">
        <f>Лист1!AD328</f>
        <v>0</v>
      </c>
      <c r="AE328" s="15">
        <f>Лист1!AE328</f>
        <v>0</v>
      </c>
      <c r="AF328" s="17">
        <f>Лист1!AF328</f>
        <v>0</v>
      </c>
      <c r="AG328" s="33" t="e">
        <f>VLOOKUP($B328,district!$A$2:$E$72,4,0)</f>
        <v>#N/A</v>
      </c>
    </row>
    <row r="329" spans="1:33">
      <c r="A329" s="38">
        <f>Лист1!A215</f>
        <v>0</v>
      </c>
      <c r="B329" s="11">
        <f>Лист1!B215</f>
        <v>0</v>
      </c>
      <c r="C329" s="15">
        <f>Лист1!C329</f>
        <v>0</v>
      </c>
      <c r="D329" s="17">
        <f>Лист1!D329</f>
        <v>0</v>
      </c>
      <c r="E329" s="13">
        <f>Лист1!E329</f>
        <v>0</v>
      </c>
      <c r="F329" s="15">
        <f>Лист1!F329</f>
        <v>0</v>
      </c>
      <c r="G329" s="17">
        <f>Лист1!G329</f>
        <v>0</v>
      </c>
      <c r="H329" s="17">
        <f>Лист1!H329</f>
        <v>0</v>
      </c>
      <c r="I329" s="17">
        <f>Лист1!I329</f>
        <v>0</v>
      </c>
      <c r="J329" s="17">
        <f>Лист1!J329</f>
        <v>0</v>
      </c>
      <c r="K329" s="17">
        <f>Лист1!K329</f>
        <v>0</v>
      </c>
      <c r="L329" s="17">
        <f>Лист1!L329</f>
        <v>0</v>
      </c>
      <c r="M329" s="17">
        <f>Лист1!M329</f>
        <v>0</v>
      </c>
      <c r="N329" s="17">
        <f>Лист1!N329</f>
        <v>0</v>
      </c>
      <c r="O329" s="17">
        <f>Лист1!O329</f>
        <v>0</v>
      </c>
      <c r="P329" s="17">
        <f>Лист1!P329</f>
        <v>0</v>
      </c>
      <c r="Q329" s="17">
        <f>Лист1!Q329</f>
        <v>0</v>
      </c>
      <c r="R329" s="15">
        <f>Лист1!R329</f>
        <v>0</v>
      </c>
      <c r="S329" s="17">
        <f>Лист1!S329</f>
        <v>0</v>
      </c>
      <c r="T329" s="15">
        <f>Лист1!T329</f>
        <v>0</v>
      </c>
      <c r="U329" s="17">
        <f>Лист1!U329</f>
        <v>0</v>
      </c>
      <c r="V329" s="15">
        <f>Лист1!V329</f>
        <v>0</v>
      </c>
      <c r="W329" s="17">
        <f>Лист1!W329</f>
        <v>0</v>
      </c>
      <c r="X329" s="15">
        <f>Лист1!X329</f>
        <v>0</v>
      </c>
      <c r="Y329" s="17">
        <f>Лист1!Y329</f>
        <v>0</v>
      </c>
      <c r="Z329" s="15">
        <f>Лист1!Z329</f>
        <v>0</v>
      </c>
      <c r="AA329" s="17">
        <f>Лист1!AA329</f>
        <v>0</v>
      </c>
      <c r="AB329" s="15">
        <f>Лист1!AB329</f>
        <v>0</v>
      </c>
      <c r="AC329" s="15">
        <f>Лист1!AC329</f>
        <v>0</v>
      </c>
      <c r="AD329" s="17">
        <f>Лист1!AD329</f>
        <v>0</v>
      </c>
      <c r="AE329" s="15">
        <f>Лист1!AE329</f>
        <v>0</v>
      </c>
      <c r="AF329" s="17">
        <f>Лист1!AF329</f>
        <v>0</v>
      </c>
      <c r="AG329" s="33" t="e">
        <f>VLOOKUP($B329,district!$A$2:$E$72,4,0)</f>
        <v>#N/A</v>
      </c>
    </row>
    <row r="330" spans="1:33">
      <c r="A330" s="38">
        <f>Лист1!A216</f>
        <v>0</v>
      </c>
      <c r="B330" s="11">
        <f>Лист1!B216</f>
        <v>0</v>
      </c>
      <c r="C330" s="15">
        <f>Лист1!C330</f>
        <v>0</v>
      </c>
      <c r="D330" s="17">
        <f>Лист1!D330</f>
        <v>0</v>
      </c>
      <c r="E330" s="13">
        <f>Лист1!E330</f>
        <v>0</v>
      </c>
      <c r="F330" s="15">
        <f>Лист1!F330</f>
        <v>0</v>
      </c>
      <c r="G330" s="17">
        <f>Лист1!G330</f>
        <v>0</v>
      </c>
      <c r="H330" s="17">
        <f>Лист1!H330</f>
        <v>0</v>
      </c>
      <c r="I330" s="17">
        <f>Лист1!I330</f>
        <v>0</v>
      </c>
      <c r="J330" s="17">
        <f>Лист1!J330</f>
        <v>0</v>
      </c>
      <c r="K330" s="17">
        <f>Лист1!K330</f>
        <v>0</v>
      </c>
      <c r="L330" s="17">
        <f>Лист1!L330</f>
        <v>0</v>
      </c>
      <c r="M330" s="17">
        <f>Лист1!M330</f>
        <v>0</v>
      </c>
      <c r="N330" s="17">
        <f>Лист1!N330</f>
        <v>0</v>
      </c>
      <c r="O330" s="17">
        <f>Лист1!O330</f>
        <v>0</v>
      </c>
      <c r="P330" s="17">
        <f>Лист1!P330</f>
        <v>0</v>
      </c>
      <c r="Q330" s="17">
        <f>Лист1!Q330</f>
        <v>0</v>
      </c>
      <c r="R330" s="15">
        <f>Лист1!R330</f>
        <v>0</v>
      </c>
      <c r="S330" s="17">
        <f>Лист1!S330</f>
        <v>0</v>
      </c>
      <c r="T330" s="15">
        <f>Лист1!T330</f>
        <v>0</v>
      </c>
      <c r="U330" s="17">
        <f>Лист1!U330</f>
        <v>0</v>
      </c>
      <c r="V330" s="15">
        <f>Лист1!V330</f>
        <v>0</v>
      </c>
      <c r="W330" s="17">
        <f>Лист1!W330</f>
        <v>0</v>
      </c>
      <c r="X330" s="15">
        <f>Лист1!X330</f>
        <v>0</v>
      </c>
      <c r="Y330" s="17">
        <f>Лист1!Y330</f>
        <v>0</v>
      </c>
      <c r="Z330" s="15">
        <f>Лист1!Z330</f>
        <v>0</v>
      </c>
      <c r="AA330" s="17">
        <f>Лист1!AA330</f>
        <v>0</v>
      </c>
      <c r="AB330" s="15">
        <f>Лист1!AB330</f>
        <v>0</v>
      </c>
      <c r="AC330" s="15">
        <f>Лист1!AC330</f>
        <v>0</v>
      </c>
      <c r="AD330" s="17">
        <f>Лист1!AD330</f>
        <v>0</v>
      </c>
      <c r="AE330" s="15">
        <f>Лист1!AE330</f>
        <v>0</v>
      </c>
      <c r="AF330" s="17">
        <f>Лист1!AF330</f>
        <v>0</v>
      </c>
      <c r="AG330" s="33" t="e">
        <f>VLOOKUP($B330,district!$A$2:$E$72,4,0)</f>
        <v>#N/A</v>
      </c>
    </row>
    <row r="331" spans="1:33">
      <c r="A331" s="38">
        <f>Лист1!A217</f>
        <v>0</v>
      </c>
      <c r="B331" s="11">
        <f>Лист1!B217</f>
        <v>0</v>
      </c>
      <c r="C331" s="15">
        <f>Лист1!C331</f>
        <v>0</v>
      </c>
      <c r="D331" s="17">
        <f>Лист1!D331</f>
        <v>0</v>
      </c>
      <c r="E331" s="13">
        <f>Лист1!E331</f>
        <v>0</v>
      </c>
      <c r="F331" s="15">
        <f>Лист1!F331</f>
        <v>0</v>
      </c>
      <c r="G331" s="17">
        <f>Лист1!G331</f>
        <v>0</v>
      </c>
      <c r="H331" s="17">
        <f>Лист1!H331</f>
        <v>0</v>
      </c>
      <c r="I331" s="17">
        <f>Лист1!I331</f>
        <v>0</v>
      </c>
      <c r="J331" s="17">
        <f>Лист1!J331</f>
        <v>0</v>
      </c>
      <c r="K331" s="17">
        <f>Лист1!K331</f>
        <v>0</v>
      </c>
      <c r="L331" s="17">
        <f>Лист1!L331</f>
        <v>0</v>
      </c>
      <c r="M331" s="17">
        <f>Лист1!M331</f>
        <v>0</v>
      </c>
      <c r="N331" s="17">
        <f>Лист1!N331</f>
        <v>0</v>
      </c>
      <c r="O331" s="17">
        <f>Лист1!O331</f>
        <v>0</v>
      </c>
      <c r="P331" s="17">
        <f>Лист1!P331</f>
        <v>0</v>
      </c>
      <c r="Q331" s="17">
        <f>Лист1!Q331</f>
        <v>0</v>
      </c>
      <c r="R331" s="15">
        <f>Лист1!R331</f>
        <v>0</v>
      </c>
      <c r="S331" s="17">
        <f>Лист1!S331</f>
        <v>0</v>
      </c>
      <c r="T331" s="15">
        <f>Лист1!T331</f>
        <v>0</v>
      </c>
      <c r="U331" s="17">
        <f>Лист1!U331</f>
        <v>0</v>
      </c>
      <c r="V331" s="15">
        <f>Лист1!V331</f>
        <v>0</v>
      </c>
      <c r="W331" s="17">
        <f>Лист1!W331</f>
        <v>0</v>
      </c>
      <c r="X331" s="15">
        <f>Лист1!X331</f>
        <v>0</v>
      </c>
      <c r="Y331" s="17">
        <f>Лист1!Y331</f>
        <v>0</v>
      </c>
      <c r="Z331" s="15">
        <f>Лист1!Z331</f>
        <v>0</v>
      </c>
      <c r="AA331" s="17">
        <f>Лист1!AA331</f>
        <v>0</v>
      </c>
      <c r="AB331" s="15">
        <f>Лист1!AB331</f>
        <v>0</v>
      </c>
      <c r="AC331" s="15">
        <f>Лист1!AC331</f>
        <v>0</v>
      </c>
      <c r="AD331" s="17">
        <f>Лист1!AD331</f>
        <v>0</v>
      </c>
      <c r="AE331" s="15">
        <f>Лист1!AE331</f>
        <v>0</v>
      </c>
      <c r="AF331" s="17">
        <f>Лист1!AF331</f>
        <v>0</v>
      </c>
      <c r="AG331" s="33" t="e">
        <f>VLOOKUP($B331,district!$A$2:$E$72,4,0)</f>
        <v>#N/A</v>
      </c>
    </row>
    <row r="332" spans="1:33">
      <c r="A332" s="38">
        <f>Лист1!A218</f>
        <v>0</v>
      </c>
      <c r="B332" s="11">
        <f>Лист1!B218</f>
        <v>0</v>
      </c>
      <c r="C332" s="15">
        <f>Лист1!C332</f>
        <v>0</v>
      </c>
      <c r="D332" s="17">
        <f>Лист1!D332</f>
        <v>0</v>
      </c>
      <c r="E332" s="13">
        <f>Лист1!E332</f>
        <v>0</v>
      </c>
      <c r="F332" s="15">
        <f>Лист1!F332</f>
        <v>0</v>
      </c>
      <c r="G332" s="17">
        <f>Лист1!G332</f>
        <v>0</v>
      </c>
      <c r="H332" s="17">
        <f>Лист1!H332</f>
        <v>0</v>
      </c>
      <c r="I332" s="17">
        <f>Лист1!I332</f>
        <v>0</v>
      </c>
      <c r="J332" s="17">
        <f>Лист1!J332</f>
        <v>0</v>
      </c>
      <c r="K332" s="17">
        <f>Лист1!K332</f>
        <v>0</v>
      </c>
      <c r="L332" s="17">
        <f>Лист1!L332</f>
        <v>0</v>
      </c>
      <c r="M332" s="17">
        <f>Лист1!M332</f>
        <v>0</v>
      </c>
      <c r="N332" s="17">
        <f>Лист1!N332</f>
        <v>0</v>
      </c>
      <c r="O332" s="17">
        <f>Лист1!O332</f>
        <v>0</v>
      </c>
      <c r="P332" s="17">
        <f>Лист1!P332</f>
        <v>0</v>
      </c>
      <c r="Q332" s="17">
        <f>Лист1!Q332</f>
        <v>0</v>
      </c>
      <c r="R332" s="15">
        <f>Лист1!R332</f>
        <v>0</v>
      </c>
      <c r="S332" s="17">
        <f>Лист1!S332</f>
        <v>0</v>
      </c>
      <c r="T332" s="15">
        <f>Лист1!T332</f>
        <v>0</v>
      </c>
      <c r="U332" s="17">
        <f>Лист1!U332</f>
        <v>0</v>
      </c>
      <c r="V332" s="15">
        <f>Лист1!V332</f>
        <v>0</v>
      </c>
      <c r="W332" s="17">
        <f>Лист1!W332</f>
        <v>0</v>
      </c>
      <c r="X332" s="15">
        <f>Лист1!X332</f>
        <v>0</v>
      </c>
      <c r="Y332" s="17">
        <f>Лист1!Y332</f>
        <v>0</v>
      </c>
      <c r="Z332" s="15">
        <f>Лист1!Z332</f>
        <v>0</v>
      </c>
      <c r="AA332" s="17">
        <f>Лист1!AA332</f>
        <v>0</v>
      </c>
      <c r="AB332" s="15">
        <f>Лист1!AB332</f>
        <v>0</v>
      </c>
      <c r="AC332" s="15">
        <f>Лист1!AC332</f>
        <v>0</v>
      </c>
      <c r="AD332" s="17">
        <f>Лист1!AD332</f>
        <v>0</v>
      </c>
      <c r="AE332" s="15">
        <f>Лист1!AE332</f>
        <v>0</v>
      </c>
      <c r="AF332" s="17">
        <f>Лист1!AF332</f>
        <v>0</v>
      </c>
      <c r="AG332" s="33" t="e">
        <f>VLOOKUP($B332,district!$A$2:$E$72,4,0)</f>
        <v>#N/A</v>
      </c>
    </row>
    <row r="333" spans="1:33">
      <c r="A333" s="38">
        <f>Лист1!A219</f>
        <v>0</v>
      </c>
      <c r="B333" s="11">
        <f>Лист1!B219</f>
        <v>0</v>
      </c>
      <c r="C333" s="15">
        <f>Лист1!C333</f>
        <v>0</v>
      </c>
      <c r="D333" s="17">
        <f>Лист1!D333</f>
        <v>0</v>
      </c>
      <c r="E333" s="13">
        <f>Лист1!E333</f>
        <v>0</v>
      </c>
      <c r="F333" s="15">
        <f>Лист1!F333</f>
        <v>0</v>
      </c>
      <c r="G333" s="17">
        <f>Лист1!G333</f>
        <v>0</v>
      </c>
      <c r="H333" s="17">
        <f>Лист1!H333</f>
        <v>0</v>
      </c>
      <c r="I333" s="17">
        <f>Лист1!I333</f>
        <v>0</v>
      </c>
      <c r="J333" s="17">
        <f>Лист1!J333</f>
        <v>0</v>
      </c>
      <c r="K333" s="17">
        <f>Лист1!K333</f>
        <v>0</v>
      </c>
      <c r="L333" s="17">
        <f>Лист1!L333</f>
        <v>0</v>
      </c>
      <c r="M333" s="17">
        <f>Лист1!M333</f>
        <v>0</v>
      </c>
      <c r="N333" s="17">
        <f>Лист1!N333</f>
        <v>0</v>
      </c>
      <c r="O333" s="17">
        <f>Лист1!O333</f>
        <v>0</v>
      </c>
      <c r="P333" s="17">
        <f>Лист1!P333</f>
        <v>0</v>
      </c>
      <c r="Q333" s="17">
        <f>Лист1!Q333</f>
        <v>0</v>
      </c>
      <c r="R333" s="15">
        <f>Лист1!R333</f>
        <v>0</v>
      </c>
      <c r="S333" s="17">
        <f>Лист1!S333</f>
        <v>0</v>
      </c>
      <c r="T333" s="15">
        <f>Лист1!T333</f>
        <v>0</v>
      </c>
      <c r="U333" s="17">
        <f>Лист1!U333</f>
        <v>0</v>
      </c>
      <c r="V333" s="15">
        <f>Лист1!V333</f>
        <v>0</v>
      </c>
      <c r="W333" s="17">
        <f>Лист1!W333</f>
        <v>0</v>
      </c>
      <c r="X333" s="15">
        <f>Лист1!X333</f>
        <v>0</v>
      </c>
      <c r="Y333" s="17">
        <f>Лист1!Y333</f>
        <v>0</v>
      </c>
      <c r="Z333" s="15">
        <f>Лист1!Z333</f>
        <v>0</v>
      </c>
      <c r="AA333" s="17">
        <f>Лист1!AA333</f>
        <v>0</v>
      </c>
      <c r="AB333" s="15">
        <f>Лист1!AB333</f>
        <v>0</v>
      </c>
      <c r="AC333" s="15">
        <f>Лист1!AC333</f>
        <v>0</v>
      </c>
      <c r="AD333" s="17">
        <f>Лист1!AD333</f>
        <v>0</v>
      </c>
      <c r="AE333" s="15">
        <f>Лист1!AE333</f>
        <v>0</v>
      </c>
      <c r="AF333" s="17">
        <f>Лист1!AF333</f>
        <v>0</v>
      </c>
      <c r="AG333" s="33" t="e">
        <f>VLOOKUP($B333,district!$A$2:$E$72,4,0)</f>
        <v>#N/A</v>
      </c>
    </row>
    <row r="334" spans="1:33">
      <c r="A334" s="38">
        <f>Лист1!A220</f>
        <v>0</v>
      </c>
      <c r="B334" s="11">
        <f>Лист1!B220</f>
        <v>0</v>
      </c>
      <c r="C334" s="15">
        <f>Лист1!C334</f>
        <v>0</v>
      </c>
      <c r="D334" s="17">
        <f>Лист1!D334</f>
        <v>0</v>
      </c>
      <c r="E334" s="13">
        <f>Лист1!E334</f>
        <v>0</v>
      </c>
      <c r="F334" s="15">
        <f>Лист1!F334</f>
        <v>0</v>
      </c>
      <c r="G334" s="17">
        <f>Лист1!G334</f>
        <v>0</v>
      </c>
      <c r="H334" s="17">
        <f>Лист1!H334</f>
        <v>0</v>
      </c>
      <c r="I334" s="17">
        <f>Лист1!I334</f>
        <v>0</v>
      </c>
      <c r="J334" s="17">
        <f>Лист1!J334</f>
        <v>0</v>
      </c>
      <c r="K334" s="17">
        <f>Лист1!K334</f>
        <v>0</v>
      </c>
      <c r="L334" s="17">
        <f>Лист1!L334</f>
        <v>0</v>
      </c>
      <c r="M334" s="17">
        <f>Лист1!M334</f>
        <v>0</v>
      </c>
      <c r="N334" s="17">
        <f>Лист1!N334</f>
        <v>0</v>
      </c>
      <c r="O334" s="17">
        <f>Лист1!O334</f>
        <v>0</v>
      </c>
      <c r="P334" s="17">
        <f>Лист1!P334</f>
        <v>0</v>
      </c>
      <c r="Q334" s="17">
        <f>Лист1!Q334</f>
        <v>0</v>
      </c>
      <c r="R334" s="15">
        <f>Лист1!R334</f>
        <v>0</v>
      </c>
      <c r="S334" s="17">
        <f>Лист1!S334</f>
        <v>0</v>
      </c>
      <c r="T334" s="15">
        <f>Лист1!T334</f>
        <v>0</v>
      </c>
      <c r="U334" s="17">
        <f>Лист1!U334</f>
        <v>0</v>
      </c>
      <c r="V334" s="15">
        <f>Лист1!V334</f>
        <v>0</v>
      </c>
      <c r="W334" s="17">
        <f>Лист1!W334</f>
        <v>0</v>
      </c>
      <c r="X334" s="15">
        <f>Лист1!X334</f>
        <v>0</v>
      </c>
      <c r="Y334" s="17">
        <f>Лист1!Y334</f>
        <v>0</v>
      </c>
      <c r="Z334" s="15">
        <f>Лист1!Z334</f>
        <v>0</v>
      </c>
      <c r="AA334" s="17">
        <f>Лист1!AA334</f>
        <v>0</v>
      </c>
      <c r="AB334" s="15">
        <f>Лист1!AB334</f>
        <v>0</v>
      </c>
      <c r="AC334" s="15">
        <f>Лист1!AC334</f>
        <v>0</v>
      </c>
      <c r="AD334" s="17">
        <f>Лист1!AD334</f>
        <v>0</v>
      </c>
      <c r="AE334" s="15">
        <f>Лист1!AE334</f>
        <v>0</v>
      </c>
      <c r="AF334" s="17">
        <f>Лист1!AF334</f>
        <v>0</v>
      </c>
      <c r="AG334" s="33" t="e">
        <f>VLOOKUP($B334,district!$A$2:$E$72,4,0)</f>
        <v>#N/A</v>
      </c>
    </row>
    <row r="335" spans="1:33">
      <c r="A335" s="38">
        <f>Лист1!A221</f>
        <v>0</v>
      </c>
      <c r="B335" s="11">
        <f>Лист1!B221</f>
        <v>0</v>
      </c>
      <c r="C335" s="15">
        <f>Лист1!C335</f>
        <v>0</v>
      </c>
      <c r="D335" s="17">
        <f>Лист1!D335</f>
        <v>0</v>
      </c>
      <c r="E335" s="13">
        <f>Лист1!E335</f>
        <v>0</v>
      </c>
      <c r="F335" s="15">
        <f>Лист1!F335</f>
        <v>0</v>
      </c>
      <c r="G335" s="17">
        <f>Лист1!G335</f>
        <v>0</v>
      </c>
      <c r="H335" s="17">
        <f>Лист1!H335</f>
        <v>0</v>
      </c>
      <c r="I335" s="17">
        <f>Лист1!I335</f>
        <v>0</v>
      </c>
      <c r="J335" s="17">
        <f>Лист1!J335</f>
        <v>0</v>
      </c>
      <c r="K335" s="17">
        <f>Лист1!K335</f>
        <v>0</v>
      </c>
      <c r="L335" s="17">
        <f>Лист1!L335</f>
        <v>0</v>
      </c>
      <c r="M335" s="17">
        <f>Лист1!M335</f>
        <v>0</v>
      </c>
      <c r="N335" s="17">
        <f>Лист1!N335</f>
        <v>0</v>
      </c>
      <c r="O335" s="17">
        <f>Лист1!O335</f>
        <v>0</v>
      </c>
      <c r="P335" s="17">
        <f>Лист1!P335</f>
        <v>0</v>
      </c>
      <c r="Q335" s="17">
        <f>Лист1!Q335</f>
        <v>0</v>
      </c>
      <c r="R335" s="15">
        <f>Лист1!R335</f>
        <v>0</v>
      </c>
      <c r="S335" s="17">
        <f>Лист1!S335</f>
        <v>0</v>
      </c>
      <c r="T335" s="15">
        <f>Лист1!T335</f>
        <v>0</v>
      </c>
      <c r="U335" s="17">
        <f>Лист1!U335</f>
        <v>0</v>
      </c>
      <c r="V335" s="15">
        <f>Лист1!V335</f>
        <v>0</v>
      </c>
      <c r="W335" s="17">
        <f>Лист1!W335</f>
        <v>0</v>
      </c>
      <c r="X335" s="15">
        <f>Лист1!X335</f>
        <v>0</v>
      </c>
      <c r="Y335" s="17">
        <f>Лист1!Y335</f>
        <v>0</v>
      </c>
      <c r="Z335" s="15">
        <f>Лист1!Z335</f>
        <v>0</v>
      </c>
      <c r="AA335" s="17">
        <f>Лист1!AA335</f>
        <v>0</v>
      </c>
      <c r="AB335" s="15">
        <f>Лист1!AB335</f>
        <v>0</v>
      </c>
      <c r="AC335" s="15">
        <f>Лист1!AC335</f>
        <v>0</v>
      </c>
      <c r="AD335" s="17">
        <f>Лист1!AD335</f>
        <v>0</v>
      </c>
      <c r="AE335" s="15">
        <f>Лист1!AE335</f>
        <v>0</v>
      </c>
      <c r="AF335" s="17">
        <f>Лист1!AF335</f>
        <v>0</v>
      </c>
      <c r="AG335" s="33" t="e">
        <f>VLOOKUP($B335,district!$A$2:$E$72,4,0)</f>
        <v>#N/A</v>
      </c>
    </row>
    <row r="336" spans="1:33">
      <c r="A336" s="38">
        <f>Лист1!A222</f>
        <v>0</v>
      </c>
      <c r="B336" s="11">
        <f>Лист1!B222</f>
        <v>0</v>
      </c>
      <c r="C336" s="15">
        <f>Лист1!C336</f>
        <v>0</v>
      </c>
      <c r="D336" s="17">
        <f>Лист1!D336</f>
        <v>0</v>
      </c>
      <c r="E336" s="13">
        <f>Лист1!E336</f>
        <v>0</v>
      </c>
      <c r="F336" s="15">
        <f>Лист1!F336</f>
        <v>0</v>
      </c>
      <c r="G336" s="17">
        <f>Лист1!G336</f>
        <v>0</v>
      </c>
      <c r="H336" s="17">
        <f>Лист1!H336</f>
        <v>0</v>
      </c>
      <c r="I336" s="17">
        <f>Лист1!I336</f>
        <v>0</v>
      </c>
      <c r="J336" s="17">
        <f>Лист1!J336</f>
        <v>0</v>
      </c>
      <c r="K336" s="17">
        <f>Лист1!K336</f>
        <v>0</v>
      </c>
      <c r="L336" s="17">
        <f>Лист1!L336</f>
        <v>0</v>
      </c>
      <c r="M336" s="17">
        <f>Лист1!M336</f>
        <v>0</v>
      </c>
      <c r="N336" s="17">
        <f>Лист1!N336</f>
        <v>0</v>
      </c>
      <c r="O336" s="17">
        <f>Лист1!O336</f>
        <v>0</v>
      </c>
      <c r="P336" s="17">
        <f>Лист1!P336</f>
        <v>0</v>
      </c>
      <c r="Q336" s="17">
        <f>Лист1!Q336</f>
        <v>0</v>
      </c>
      <c r="R336" s="15">
        <f>Лист1!R336</f>
        <v>0</v>
      </c>
      <c r="S336" s="17">
        <f>Лист1!S336</f>
        <v>0</v>
      </c>
      <c r="T336" s="15">
        <f>Лист1!T336</f>
        <v>0</v>
      </c>
      <c r="U336" s="17">
        <f>Лист1!U336</f>
        <v>0</v>
      </c>
      <c r="V336" s="15">
        <f>Лист1!V336</f>
        <v>0</v>
      </c>
      <c r="W336" s="17">
        <f>Лист1!W336</f>
        <v>0</v>
      </c>
      <c r="X336" s="15">
        <f>Лист1!X336</f>
        <v>0</v>
      </c>
      <c r="Y336" s="17">
        <f>Лист1!Y336</f>
        <v>0</v>
      </c>
      <c r="Z336" s="15">
        <f>Лист1!Z336</f>
        <v>0</v>
      </c>
      <c r="AA336" s="17">
        <f>Лист1!AA336</f>
        <v>0</v>
      </c>
      <c r="AB336" s="15">
        <f>Лист1!AB336</f>
        <v>0</v>
      </c>
      <c r="AC336" s="15">
        <f>Лист1!AC336</f>
        <v>0</v>
      </c>
      <c r="AD336" s="17">
        <f>Лист1!AD336</f>
        <v>0</v>
      </c>
      <c r="AE336" s="15">
        <f>Лист1!AE336</f>
        <v>0</v>
      </c>
      <c r="AF336" s="17">
        <f>Лист1!AF336</f>
        <v>0</v>
      </c>
      <c r="AG336" s="33" t="e">
        <f>VLOOKUP($B336,district!$A$2:$E$72,4,0)</f>
        <v>#N/A</v>
      </c>
    </row>
    <row r="337" spans="1:33">
      <c r="A337" s="38">
        <f>Лист1!A223</f>
        <v>0</v>
      </c>
      <c r="B337" s="11">
        <f>Лист1!B223</f>
        <v>0</v>
      </c>
      <c r="C337" s="15">
        <f>Лист1!C337</f>
        <v>0</v>
      </c>
      <c r="D337" s="17">
        <f>Лист1!D337</f>
        <v>0</v>
      </c>
      <c r="E337" s="13">
        <f>Лист1!E337</f>
        <v>0</v>
      </c>
      <c r="F337" s="15">
        <f>Лист1!F337</f>
        <v>0</v>
      </c>
      <c r="G337" s="17">
        <f>Лист1!G337</f>
        <v>0</v>
      </c>
      <c r="H337" s="17">
        <f>Лист1!H337</f>
        <v>0</v>
      </c>
      <c r="I337" s="17">
        <f>Лист1!I337</f>
        <v>0</v>
      </c>
      <c r="J337" s="17">
        <f>Лист1!J337</f>
        <v>0</v>
      </c>
      <c r="K337" s="17">
        <f>Лист1!K337</f>
        <v>0</v>
      </c>
      <c r="L337" s="17">
        <f>Лист1!L337</f>
        <v>0</v>
      </c>
      <c r="M337" s="17">
        <f>Лист1!M337</f>
        <v>0</v>
      </c>
      <c r="N337" s="17">
        <f>Лист1!N337</f>
        <v>0</v>
      </c>
      <c r="O337" s="17">
        <f>Лист1!O337</f>
        <v>0</v>
      </c>
      <c r="P337" s="17">
        <f>Лист1!P337</f>
        <v>0</v>
      </c>
      <c r="Q337" s="17">
        <f>Лист1!Q337</f>
        <v>0</v>
      </c>
      <c r="R337" s="15">
        <f>Лист1!R337</f>
        <v>0</v>
      </c>
      <c r="S337" s="17">
        <f>Лист1!S337</f>
        <v>0</v>
      </c>
      <c r="T337" s="15">
        <f>Лист1!T337</f>
        <v>0</v>
      </c>
      <c r="U337" s="17">
        <f>Лист1!U337</f>
        <v>0</v>
      </c>
      <c r="V337" s="15">
        <f>Лист1!V337</f>
        <v>0</v>
      </c>
      <c r="W337" s="17">
        <f>Лист1!W337</f>
        <v>0</v>
      </c>
      <c r="X337" s="15">
        <f>Лист1!X337</f>
        <v>0</v>
      </c>
      <c r="Y337" s="17">
        <f>Лист1!Y337</f>
        <v>0</v>
      </c>
      <c r="Z337" s="15">
        <f>Лист1!Z337</f>
        <v>0</v>
      </c>
      <c r="AA337" s="17">
        <f>Лист1!AA337</f>
        <v>0</v>
      </c>
      <c r="AB337" s="15">
        <f>Лист1!AB337</f>
        <v>0</v>
      </c>
      <c r="AC337" s="15">
        <f>Лист1!AC337</f>
        <v>0</v>
      </c>
      <c r="AD337" s="17">
        <f>Лист1!AD337</f>
        <v>0</v>
      </c>
      <c r="AE337" s="15">
        <f>Лист1!AE337</f>
        <v>0</v>
      </c>
      <c r="AF337" s="17">
        <f>Лист1!AF337</f>
        <v>0</v>
      </c>
      <c r="AG337" s="33" t="e">
        <f>VLOOKUP($B337,district!$A$2:$E$72,4,0)</f>
        <v>#N/A</v>
      </c>
    </row>
    <row r="338" spans="1:33">
      <c r="A338" s="38">
        <f>Лист1!A224</f>
        <v>0</v>
      </c>
      <c r="B338" s="11">
        <f>Лист1!B224</f>
        <v>0</v>
      </c>
      <c r="C338" s="15">
        <f>Лист1!C338</f>
        <v>0</v>
      </c>
      <c r="D338" s="17">
        <f>Лист1!D338</f>
        <v>0</v>
      </c>
      <c r="E338" s="13">
        <f>Лист1!E338</f>
        <v>0</v>
      </c>
      <c r="F338" s="15">
        <f>Лист1!F338</f>
        <v>0</v>
      </c>
      <c r="G338" s="17">
        <f>Лист1!G338</f>
        <v>0</v>
      </c>
      <c r="H338" s="17">
        <f>Лист1!H338</f>
        <v>0</v>
      </c>
      <c r="I338" s="17">
        <f>Лист1!I338</f>
        <v>0</v>
      </c>
      <c r="J338" s="17">
        <f>Лист1!J338</f>
        <v>0</v>
      </c>
      <c r="K338" s="17">
        <f>Лист1!K338</f>
        <v>0</v>
      </c>
      <c r="L338" s="17">
        <f>Лист1!L338</f>
        <v>0</v>
      </c>
      <c r="M338" s="17">
        <f>Лист1!M338</f>
        <v>0</v>
      </c>
      <c r="N338" s="17">
        <f>Лист1!N338</f>
        <v>0</v>
      </c>
      <c r="O338" s="17">
        <f>Лист1!O338</f>
        <v>0</v>
      </c>
      <c r="P338" s="17">
        <f>Лист1!P338</f>
        <v>0</v>
      </c>
      <c r="Q338" s="17">
        <f>Лист1!Q338</f>
        <v>0</v>
      </c>
      <c r="R338" s="15">
        <f>Лист1!R338</f>
        <v>0</v>
      </c>
      <c r="S338" s="17">
        <f>Лист1!S338</f>
        <v>0</v>
      </c>
      <c r="T338" s="15">
        <f>Лист1!T338</f>
        <v>0</v>
      </c>
      <c r="U338" s="17">
        <f>Лист1!U338</f>
        <v>0</v>
      </c>
      <c r="V338" s="15">
        <f>Лист1!V338</f>
        <v>0</v>
      </c>
      <c r="W338" s="17">
        <f>Лист1!W338</f>
        <v>0</v>
      </c>
      <c r="X338" s="15">
        <f>Лист1!X338</f>
        <v>0</v>
      </c>
      <c r="Y338" s="17">
        <f>Лист1!Y338</f>
        <v>0</v>
      </c>
      <c r="Z338" s="15">
        <f>Лист1!Z338</f>
        <v>0</v>
      </c>
      <c r="AA338" s="17">
        <f>Лист1!AA338</f>
        <v>0</v>
      </c>
      <c r="AB338" s="15">
        <f>Лист1!AB338</f>
        <v>0</v>
      </c>
      <c r="AC338" s="15">
        <f>Лист1!AC338</f>
        <v>0</v>
      </c>
      <c r="AD338" s="17">
        <f>Лист1!AD338</f>
        <v>0</v>
      </c>
      <c r="AE338" s="15">
        <f>Лист1!AE338</f>
        <v>0</v>
      </c>
      <c r="AF338" s="17">
        <f>Лист1!AF338</f>
        <v>0</v>
      </c>
      <c r="AG338" s="33" t="e">
        <f>VLOOKUP($B338,district!$A$2:$E$72,4,0)</f>
        <v>#N/A</v>
      </c>
    </row>
    <row r="339" spans="1:33">
      <c r="A339" s="38">
        <f>Лист1!A225</f>
        <v>0</v>
      </c>
      <c r="B339" s="11">
        <f>Лист1!B225</f>
        <v>0</v>
      </c>
      <c r="C339" s="15">
        <f>Лист1!C339</f>
        <v>0</v>
      </c>
      <c r="D339" s="17">
        <f>Лист1!D339</f>
        <v>0</v>
      </c>
      <c r="E339" s="13">
        <f>Лист1!E339</f>
        <v>0</v>
      </c>
      <c r="F339" s="15">
        <f>Лист1!F339</f>
        <v>0</v>
      </c>
      <c r="G339" s="17">
        <f>Лист1!G339</f>
        <v>0</v>
      </c>
      <c r="H339" s="17">
        <f>Лист1!H339</f>
        <v>0</v>
      </c>
      <c r="I339" s="17">
        <f>Лист1!I339</f>
        <v>0</v>
      </c>
      <c r="J339" s="17">
        <f>Лист1!J339</f>
        <v>0</v>
      </c>
      <c r="K339" s="17">
        <f>Лист1!K339</f>
        <v>0</v>
      </c>
      <c r="L339" s="17">
        <f>Лист1!L339</f>
        <v>0</v>
      </c>
      <c r="M339" s="17">
        <f>Лист1!M339</f>
        <v>0</v>
      </c>
      <c r="N339" s="17">
        <f>Лист1!N339</f>
        <v>0</v>
      </c>
      <c r="O339" s="17">
        <f>Лист1!O339</f>
        <v>0</v>
      </c>
      <c r="P339" s="17">
        <f>Лист1!P339</f>
        <v>0</v>
      </c>
      <c r="Q339" s="17">
        <f>Лист1!Q339</f>
        <v>0</v>
      </c>
      <c r="R339" s="15">
        <f>Лист1!R339</f>
        <v>0</v>
      </c>
      <c r="S339" s="17">
        <f>Лист1!S339</f>
        <v>0</v>
      </c>
      <c r="T339" s="15">
        <f>Лист1!T339</f>
        <v>0</v>
      </c>
      <c r="U339" s="17">
        <f>Лист1!U339</f>
        <v>0</v>
      </c>
      <c r="V339" s="15">
        <f>Лист1!V339</f>
        <v>0</v>
      </c>
      <c r="W339" s="17">
        <f>Лист1!W339</f>
        <v>0</v>
      </c>
      <c r="X339" s="15">
        <f>Лист1!X339</f>
        <v>0</v>
      </c>
      <c r="Y339" s="17">
        <f>Лист1!Y339</f>
        <v>0</v>
      </c>
      <c r="Z339" s="15">
        <f>Лист1!Z339</f>
        <v>0</v>
      </c>
      <c r="AA339" s="17">
        <f>Лист1!AA339</f>
        <v>0</v>
      </c>
      <c r="AB339" s="15">
        <f>Лист1!AB339</f>
        <v>0</v>
      </c>
      <c r="AC339" s="15">
        <f>Лист1!AC339</f>
        <v>0</v>
      </c>
      <c r="AD339" s="17">
        <f>Лист1!AD339</f>
        <v>0</v>
      </c>
      <c r="AE339" s="15">
        <f>Лист1!AE339</f>
        <v>0</v>
      </c>
      <c r="AF339" s="17">
        <f>Лист1!AF339</f>
        <v>0</v>
      </c>
      <c r="AG339" s="33" t="e">
        <f>VLOOKUP($B339,district!$A$2:$E$72,4,0)</f>
        <v>#N/A</v>
      </c>
    </row>
    <row r="340" spans="1:33">
      <c r="A340" s="38">
        <f>Лист1!A226</f>
        <v>0</v>
      </c>
      <c r="B340" s="11">
        <f>Лист1!B226</f>
        <v>0</v>
      </c>
      <c r="C340" s="15">
        <f>Лист1!C340</f>
        <v>0</v>
      </c>
      <c r="D340" s="17">
        <f>Лист1!D340</f>
        <v>0</v>
      </c>
      <c r="E340" s="13">
        <f>Лист1!E340</f>
        <v>0</v>
      </c>
      <c r="F340" s="15">
        <f>Лист1!F340</f>
        <v>0</v>
      </c>
      <c r="G340" s="17">
        <f>Лист1!G340</f>
        <v>0</v>
      </c>
      <c r="H340" s="17">
        <f>Лист1!H340</f>
        <v>0</v>
      </c>
      <c r="I340" s="17">
        <f>Лист1!I340</f>
        <v>0</v>
      </c>
      <c r="J340" s="17">
        <f>Лист1!J340</f>
        <v>0</v>
      </c>
      <c r="K340" s="17">
        <f>Лист1!K340</f>
        <v>0</v>
      </c>
      <c r="L340" s="17">
        <f>Лист1!L340</f>
        <v>0</v>
      </c>
      <c r="M340" s="17">
        <f>Лист1!M340</f>
        <v>0</v>
      </c>
      <c r="N340" s="17">
        <f>Лист1!N340</f>
        <v>0</v>
      </c>
      <c r="O340" s="17">
        <f>Лист1!O340</f>
        <v>0</v>
      </c>
      <c r="P340" s="17">
        <f>Лист1!P340</f>
        <v>0</v>
      </c>
      <c r="Q340" s="17">
        <f>Лист1!Q340</f>
        <v>0</v>
      </c>
      <c r="R340" s="15">
        <f>Лист1!R340</f>
        <v>0</v>
      </c>
      <c r="S340" s="17">
        <f>Лист1!S340</f>
        <v>0</v>
      </c>
      <c r="T340" s="15">
        <f>Лист1!T340</f>
        <v>0</v>
      </c>
      <c r="U340" s="17">
        <f>Лист1!U340</f>
        <v>0</v>
      </c>
      <c r="V340" s="15">
        <f>Лист1!V340</f>
        <v>0</v>
      </c>
      <c r="W340" s="17">
        <f>Лист1!W340</f>
        <v>0</v>
      </c>
      <c r="X340" s="15">
        <f>Лист1!X340</f>
        <v>0</v>
      </c>
      <c r="Y340" s="17">
        <f>Лист1!Y340</f>
        <v>0</v>
      </c>
      <c r="Z340" s="15">
        <f>Лист1!Z340</f>
        <v>0</v>
      </c>
      <c r="AA340" s="17">
        <f>Лист1!AA340</f>
        <v>0</v>
      </c>
      <c r="AB340" s="15">
        <f>Лист1!AB340</f>
        <v>0</v>
      </c>
      <c r="AC340" s="15">
        <f>Лист1!AC340</f>
        <v>0</v>
      </c>
      <c r="AD340" s="17">
        <f>Лист1!AD340</f>
        <v>0</v>
      </c>
      <c r="AE340" s="15">
        <f>Лист1!AE340</f>
        <v>0</v>
      </c>
      <c r="AF340" s="17">
        <f>Лист1!AF340</f>
        <v>0</v>
      </c>
      <c r="AG340" s="33" t="e">
        <f>VLOOKUP($B340,district!$A$2:$E$72,4,0)</f>
        <v>#N/A</v>
      </c>
    </row>
    <row r="341" spans="1:33">
      <c r="A341" s="38">
        <f>Лист1!A227</f>
        <v>0</v>
      </c>
      <c r="B341" s="11">
        <f>Лист1!B227</f>
        <v>0</v>
      </c>
      <c r="C341" s="15">
        <f>Лист1!C227</f>
        <v>0</v>
      </c>
      <c r="D341" s="17">
        <f>Лист1!D227</f>
        <v>0</v>
      </c>
      <c r="E341" s="13">
        <f>Лист1!E227</f>
        <v>0</v>
      </c>
      <c r="F341" s="15">
        <f>Лист1!F227</f>
        <v>0</v>
      </c>
      <c r="G341" s="17">
        <f>Лист1!G227</f>
        <v>0</v>
      </c>
      <c r="H341" s="17">
        <f>Лист1!H227</f>
        <v>0</v>
      </c>
      <c r="I341" s="17">
        <f>Лист1!I227</f>
        <v>0</v>
      </c>
      <c r="J341" s="17">
        <f>Лист1!J227</f>
        <v>0</v>
      </c>
      <c r="K341" s="17">
        <f>Лист1!K227</f>
        <v>0</v>
      </c>
      <c r="L341" s="17">
        <f>Лист1!L227</f>
        <v>0</v>
      </c>
      <c r="M341" s="17">
        <f>Лист1!M227</f>
        <v>0</v>
      </c>
      <c r="N341" s="17">
        <f>Лист1!N227</f>
        <v>0</v>
      </c>
      <c r="O341" s="17">
        <f>Лист1!O227</f>
        <v>0</v>
      </c>
      <c r="P341" s="17">
        <f>Лист1!P227</f>
        <v>0</v>
      </c>
      <c r="Q341" s="17">
        <f>Лист1!Q227</f>
        <v>0</v>
      </c>
      <c r="R341" s="15">
        <f>Лист1!R227</f>
        <v>0</v>
      </c>
      <c r="S341" s="17">
        <f>Лист1!S227</f>
        <v>0</v>
      </c>
      <c r="T341" s="15">
        <f>Лист1!T227</f>
        <v>0</v>
      </c>
      <c r="U341" s="17">
        <f>Лист1!U227</f>
        <v>0</v>
      </c>
      <c r="V341" s="15">
        <f>Лист1!V227</f>
        <v>0</v>
      </c>
      <c r="W341" s="17">
        <f>Лист1!W227</f>
        <v>0</v>
      </c>
      <c r="X341" s="15">
        <f>Лист1!X227</f>
        <v>0</v>
      </c>
      <c r="Y341" s="17">
        <f>Лист1!Y227</f>
        <v>0</v>
      </c>
      <c r="Z341" s="15">
        <f>Лист1!Z227</f>
        <v>0</v>
      </c>
      <c r="AA341" s="17">
        <f>Лист1!AA227</f>
        <v>0</v>
      </c>
      <c r="AB341" s="15">
        <f>Лист1!AB227</f>
        <v>0</v>
      </c>
      <c r="AC341" s="15">
        <f>Лист1!AC227</f>
        <v>0</v>
      </c>
      <c r="AD341" s="17">
        <f>Лист1!AD227</f>
        <v>0</v>
      </c>
      <c r="AE341" s="15">
        <f>Лист1!AE227</f>
        <v>0</v>
      </c>
      <c r="AF341" s="17">
        <f>Лист1!AF227</f>
        <v>0</v>
      </c>
      <c r="AG341" s="33" t="e">
        <f>VLOOKUP($B341,district!$A$2:$E$72,4,0)</f>
        <v>#N/A</v>
      </c>
    </row>
    <row r="342" spans="1:33">
      <c r="A342" s="38">
        <f>Лист1!A228</f>
        <v>0</v>
      </c>
      <c r="B342" s="11">
        <f>Лист1!B228</f>
        <v>0</v>
      </c>
      <c r="C342" s="15">
        <f>Лист1!C228</f>
        <v>0</v>
      </c>
      <c r="D342" s="17">
        <f>Лист1!D228</f>
        <v>0</v>
      </c>
      <c r="E342" s="13">
        <f>Лист1!E228</f>
        <v>0</v>
      </c>
      <c r="F342" s="15">
        <f>Лист1!F228</f>
        <v>0</v>
      </c>
      <c r="G342" s="17">
        <f>Лист1!G228</f>
        <v>0</v>
      </c>
      <c r="H342" s="17">
        <f>Лист1!H228</f>
        <v>0</v>
      </c>
      <c r="I342" s="17">
        <f>Лист1!I228</f>
        <v>0</v>
      </c>
      <c r="J342" s="17">
        <f>Лист1!J228</f>
        <v>0</v>
      </c>
      <c r="K342" s="17">
        <f>Лист1!K228</f>
        <v>0</v>
      </c>
      <c r="L342" s="17">
        <f>Лист1!L228</f>
        <v>0</v>
      </c>
      <c r="M342" s="17">
        <f>Лист1!M228</f>
        <v>0</v>
      </c>
      <c r="N342" s="17">
        <f>Лист1!N228</f>
        <v>0</v>
      </c>
      <c r="O342" s="17">
        <f>Лист1!O228</f>
        <v>0</v>
      </c>
      <c r="P342" s="17">
        <f>Лист1!P228</f>
        <v>0</v>
      </c>
      <c r="Q342" s="17">
        <f>Лист1!Q228</f>
        <v>0</v>
      </c>
      <c r="R342" s="15">
        <f>Лист1!R228</f>
        <v>0</v>
      </c>
      <c r="S342" s="17">
        <f>Лист1!S228</f>
        <v>0</v>
      </c>
      <c r="T342" s="15">
        <f>Лист1!T228</f>
        <v>0</v>
      </c>
      <c r="U342" s="17">
        <f>Лист1!U228</f>
        <v>0</v>
      </c>
      <c r="V342" s="15">
        <f>Лист1!V228</f>
        <v>0</v>
      </c>
      <c r="W342" s="17">
        <f>Лист1!W228</f>
        <v>0</v>
      </c>
      <c r="X342" s="15">
        <f>Лист1!X228</f>
        <v>0</v>
      </c>
      <c r="Y342" s="17">
        <f>Лист1!Y228</f>
        <v>0</v>
      </c>
      <c r="Z342" s="15">
        <f>Лист1!Z228</f>
        <v>0</v>
      </c>
      <c r="AA342" s="17">
        <f>Лист1!AA228</f>
        <v>0</v>
      </c>
      <c r="AB342" s="15">
        <f>Лист1!AB228</f>
        <v>0</v>
      </c>
      <c r="AC342" s="15">
        <f>Лист1!AC228</f>
        <v>0</v>
      </c>
      <c r="AD342" s="17">
        <f>Лист1!AD228</f>
        <v>0</v>
      </c>
      <c r="AE342" s="15">
        <f>Лист1!AE228</f>
        <v>0</v>
      </c>
      <c r="AF342" s="17">
        <f>Лист1!AF228</f>
        <v>0</v>
      </c>
      <c r="AG342" s="33" t="e">
        <f>VLOOKUP($B342,district!$A$2:$E$72,4,0)</f>
        <v>#N/A</v>
      </c>
    </row>
    <row r="343" spans="1:33">
      <c r="D343" s="17"/>
      <c r="AG343" s="33" t="e">
        <f>VLOOKUP($B343,district!$A$2:$E$72,4,0)</f>
        <v>#N/A</v>
      </c>
    </row>
    <row r="344" spans="1:33">
      <c r="D344" s="17"/>
      <c r="AG344" s="33" t="e">
        <f>VLOOKUP($B344,district!$A$2:$E$72,4,0)</f>
        <v>#N/A</v>
      </c>
    </row>
    <row r="345" spans="1:33">
      <c r="AG345" s="33" t="e">
        <f>VLOOKUP($B345,district!$A$2:$E$72,4,0)</f>
        <v>#N/A</v>
      </c>
    </row>
    <row r="346" spans="1:33">
      <c r="AG346" s="33" t="e">
        <f>VLOOKUP($B346,district!$A$2:$E$72,4,0)</f>
        <v>#N/A</v>
      </c>
    </row>
    <row r="347" spans="1:33">
      <c r="AG347" s="33" t="e">
        <f>VLOOKUP($B347,district!$A$2:$E$72,4,0)</f>
        <v>#N/A</v>
      </c>
    </row>
    <row r="348" spans="1:33">
      <c r="AG348" s="33" t="e">
        <f>VLOOKUP($B348,district!$A$2:$E$72,4,0)</f>
        <v>#N/A</v>
      </c>
    </row>
    <row r="349" spans="1:33">
      <c r="AG349" s="33" t="e">
        <f>VLOOKUP($B349,district!$A$2:$E$72,4,0)</f>
        <v>#N/A</v>
      </c>
    </row>
    <row r="350" spans="1:33">
      <c r="AG350" s="33" t="e">
        <f>VLOOKUP($B350,district!$A$2:$E$72,4,0)</f>
        <v>#N/A</v>
      </c>
    </row>
    <row r="351" spans="1:33">
      <c r="AG351" s="33" t="e">
        <f>VLOOKUP($B351,district!$A$2:$E$72,4,0)</f>
        <v>#N/A</v>
      </c>
    </row>
    <row r="352" spans="1:33">
      <c r="AG352" s="33" t="e">
        <f>VLOOKUP($B352,district!$A$2:$E$72,4,0)</f>
        <v>#N/A</v>
      </c>
    </row>
    <row r="353" spans="33:33">
      <c r="AG353" s="33" t="e">
        <f>VLOOKUP($B353,district!$A$2:$E$72,4,0)</f>
        <v>#N/A</v>
      </c>
    </row>
    <row r="354" spans="33:33">
      <c r="AG354" s="33" t="e">
        <f>VLOOKUP($B354,district!$A$2:$E$72,4,0)</f>
        <v>#N/A</v>
      </c>
    </row>
    <row r="355" spans="33:33">
      <c r="AG355" s="33" t="e">
        <f>VLOOKUP($B355,district!$A$2:$E$72,4,0)</f>
        <v>#N/A</v>
      </c>
    </row>
    <row r="356" spans="33:33">
      <c r="AG356" s="33" t="e">
        <f>VLOOKUP($B356,district!$A$2:$E$72,4,0)</f>
        <v>#N/A</v>
      </c>
    </row>
    <row r="357" spans="33:33">
      <c r="AG357" s="33" t="e">
        <f>VLOOKUP($B357,district!$A$2:$E$72,4,0)</f>
        <v>#N/A</v>
      </c>
    </row>
    <row r="358" spans="33:33">
      <c r="AG358" s="33" t="e">
        <f>VLOOKUP($B358,district!$A$2:$E$72,4,0)</f>
        <v>#N/A</v>
      </c>
    </row>
    <row r="359" spans="33:33">
      <c r="AG359" s="33" t="e">
        <f>VLOOKUP($B359,district!$A$2:$E$72,4,0)</f>
        <v>#N/A</v>
      </c>
    </row>
    <row r="360" spans="33:33">
      <c r="AG360" s="33" t="e">
        <f>VLOOKUP($B360,district!$A$2:$E$72,4,0)</f>
        <v>#N/A</v>
      </c>
    </row>
    <row r="361" spans="33:33">
      <c r="AG361" s="33" t="e">
        <f>VLOOKUP($B361,district!$A$2:$E$72,4,0)</f>
        <v>#N/A</v>
      </c>
    </row>
    <row r="362" spans="33:33">
      <c r="AG362" s="33" t="e">
        <f>VLOOKUP($B362,district!$A$2:$E$72,4,0)</f>
        <v>#N/A</v>
      </c>
    </row>
    <row r="363" spans="33:33">
      <c r="AG363" s="33" t="e">
        <f>VLOOKUP($B363,district!$A$2:$E$72,4,0)</f>
        <v>#N/A</v>
      </c>
    </row>
    <row r="364" spans="33:33">
      <c r="AG364" s="33" t="e">
        <f>VLOOKUP($B364,district!$A$2:$E$72,4,0)</f>
        <v>#N/A</v>
      </c>
    </row>
    <row r="365" spans="33:33">
      <c r="AG365" s="33" t="e">
        <f>VLOOKUP($B365,district!$A$2:$E$72,4,0)</f>
        <v>#N/A</v>
      </c>
    </row>
    <row r="366" spans="33:33">
      <c r="AG366" s="33" t="e">
        <f>VLOOKUP($B366,district!$A$2:$E$72,4,0)</f>
        <v>#N/A</v>
      </c>
    </row>
    <row r="367" spans="33:33">
      <c r="AG367" s="33" t="e">
        <f>VLOOKUP($B367,district!$A$2:$E$72,4,0)</f>
        <v>#N/A</v>
      </c>
    </row>
    <row r="368" spans="33:33">
      <c r="AG368" s="33" t="e">
        <f>VLOOKUP($B368,district!$A$2:$E$72,4,0)</f>
        <v>#N/A</v>
      </c>
    </row>
    <row r="369" spans="33:33">
      <c r="AG369" s="33" t="e">
        <f>VLOOKUP($B369,district!$A$2:$E$72,4,0)</f>
        <v>#N/A</v>
      </c>
    </row>
    <row r="370" spans="33:33">
      <c r="AG370" s="33" t="e">
        <f>VLOOKUP($B370,district!$A$2:$E$72,4,0)</f>
        <v>#N/A</v>
      </c>
    </row>
    <row r="371" spans="33:33">
      <c r="AG371" s="33" t="e">
        <f>VLOOKUP($B371,district!$A$2:$E$72,4,0)</f>
        <v>#N/A</v>
      </c>
    </row>
    <row r="372" spans="33:33">
      <c r="AG372" s="33" t="e">
        <f>VLOOKUP($B372,district!$A$2:$E$72,4,0)</f>
        <v>#N/A</v>
      </c>
    </row>
    <row r="373" spans="33:33">
      <c r="AG373" s="33" t="e">
        <f>VLOOKUP($B373,district!$A$2:$E$72,4,0)</f>
        <v>#N/A</v>
      </c>
    </row>
    <row r="374" spans="33:33">
      <c r="AG374" s="33" t="e">
        <f>VLOOKUP($B374,district!$A$2:$E$72,4,0)</f>
        <v>#N/A</v>
      </c>
    </row>
    <row r="375" spans="33:33">
      <c r="AG375" s="33" t="e">
        <f>VLOOKUP($B375,district!$A$2:$E$72,4,0)</f>
        <v>#N/A</v>
      </c>
    </row>
    <row r="376" spans="33:33">
      <c r="AG376" s="33" t="e">
        <f>VLOOKUP($B376,district!$A$2:$E$72,4,0)</f>
        <v>#N/A</v>
      </c>
    </row>
    <row r="377" spans="33:33">
      <c r="AG377" s="33" t="e">
        <f>VLOOKUP($B377,district!$A$2:$E$72,4,0)</f>
        <v>#N/A</v>
      </c>
    </row>
    <row r="378" spans="33:33">
      <c r="AG378" s="33" t="e">
        <f>VLOOKUP($B378,district!$A$2:$E$72,4,0)</f>
        <v>#N/A</v>
      </c>
    </row>
    <row r="379" spans="33:33">
      <c r="AG379" s="33" t="e">
        <f>VLOOKUP($B379,district!$A$2:$E$72,4,0)</f>
        <v>#N/A</v>
      </c>
    </row>
    <row r="380" spans="33:33">
      <c r="AG380" s="33" t="e">
        <f>VLOOKUP($B380,district!$A$2:$E$72,4,0)</f>
        <v>#N/A</v>
      </c>
    </row>
    <row r="381" spans="33:33">
      <c r="AG381" s="33" t="e">
        <f>VLOOKUP($B381,district!$A$2:$E$72,4,0)</f>
        <v>#N/A</v>
      </c>
    </row>
    <row r="382" spans="33:33">
      <c r="AG382" s="33" t="e">
        <f>VLOOKUP($B382,district!$A$2:$E$72,4,0)</f>
        <v>#N/A</v>
      </c>
    </row>
    <row r="383" spans="33:33">
      <c r="AG383" s="33" t="e">
        <f>VLOOKUP($B383,district!$A$2:$E$72,4,0)</f>
        <v>#N/A</v>
      </c>
    </row>
    <row r="384" spans="33:33">
      <c r="AG384" s="33" t="e">
        <f>VLOOKUP($B384,district!$A$2:$E$72,4,0)</f>
        <v>#N/A</v>
      </c>
    </row>
    <row r="385" spans="33:33">
      <c r="AG385" s="33" t="e">
        <f>VLOOKUP($B385,district!$A$2:$E$72,4,0)</f>
        <v>#N/A</v>
      </c>
    </row>
    <row r="386" spans="33:33">
      <c r="AG386" s="33" t="e">
        <f>VLOOKUP($B386,district!$A$2:$E$72,4,0)</f>
        <v>#N/A</v>
      </c>
    </row>
    <row r="387" spans="33:33">
      <c r="AG387" s="33" t="e">
        <f>VLOOKUP($B387,district!$A$2:$E$72,4,0)</f>
        <v>#N/A</v>
      </c>
    </row>
    <row r="388" spans="33:33">
      <c r="AG388" s="33" t="e">
        <f>VLOOKUP($B388,district!$A$2:$E$72,4,0)</f>
        <v>#N/A</v>
      </c>
    </row>
    <row r="389" spans="33:33">
      <c r="AG389" s="33" t="e">
        <f>VLOOKUP($B389,district!$A$2:$E$72,4,0)</f>
        <v>#N/A</v>
      </c>
    </row>
    <row r="390" spans="33:33">
      <c r="AG390" s="33" t="e">
        <f>VLOOKUP($B390,district!$A$2:$E$72,4,0)</f>
        <v>#N/A</v>
      </c>
    </row>
    <row r="391" spans="33:33">
      <c r="AG391" s="33" t="e">
        <f>VLOOKUP($B391,district!$A$2:$E$72,4,0)</f>
        <v>#N/A</v>
      </c>
    </row>
    <row r="392" spans="33:33">
      <c r="AG392" s="33" t="e">
        <f>VLOOKUP($B392,district!$A$2:$E$72,4,0)</f>
        <v>#N/A</v>
      </c>
    </row>
    <row r="393" spans="33:33">
      <c r="AG393" s="33" t="e">
        <f>VLOOKUP($B393,district!$A$2:$E$72,4,0)</f>
        <v>#N/A</v>
      </c>
    </row>
    <row r="394" spans="33:33">
      <c r="AG394" s="33" t="e">
        <f>VLOOKUP($B394,district!$A$2:$E$72,4,0)</f>
        <v>#N/A</v>
      </c>
    </row>
    <row r="395" spans="33:33">
      <c r="AG395" s="33" t="e">
        <f>VLOOKUP($B395,district!$A$2:$E$72,4,0)</f>
        <v>#N/A</v>
      </c>
    </row>
    <row r="396" spans="33:33">
      <c r="AG396" s="33" t="e">
        <f>VLOOKUP($B396,district!$A$2:$E$72,4,0)</f>
        <v>#N/A</v>
      </c>
    </row>
    <row r="397" spans="33:33">
      <c r="AG397" s="33" t="e">
        <f>VLOOKUP($B397,district!$A$2:$E$72,4,0)</f>
        <v>#N/A</v>
      </c>
    </row>
    <row r="398" spans="33:33">
      <c r="AG398" s="33" t="e">
        <f>VLOOKUP($B398,district!$A$2:$E$72,4,0)</f>
        <v>#N/A</v>
      </c>
    </row>
    <row r="399" spans="33:33">
      <c r="AG399" s="33" t="e">
        <f>VLOOKUP($B399,district!$A$2:$E$72,4,0)</f>
        <v>#N/A</v>
      </c>
    </row>
    <row r="400" spans="33:33">
      <c r="AG400" s="33" t="e">
        <f>VLOOKUP($B400,district!$A$2:$E$72,4,0)</f>
        <v>#N/A</v>
      </c>
    </row>
    <row r="401" spans="33:33">
      <c r="AG401" s="33" t="e">
        <f>VLOOKUP($B401,district!$A$2:$E$72,4,0)</f>
        <v>#N/A</v>
      </c>
    </row>
    <row r="402" spans="33:33">
      <c r="AG402" s="33" t="e">
        <f>VLOOKUP($B402,district!$A$2:$E$72,4,0)</f>
        <v>#N/A</v>
      </c>
    </row>
    <row r="403" spans="33:33">
      <c r="AG403" s="33" t="e">
        <f>VLOOKUP($B403,district!$A$2:$E$72,4,0)</f>
        <v>#N/A</v>
      </c>
    </row>
    <row r="404" spans="33:33">
      <c r="AG404" s="33" t="e">
        <f>VLOOKUP($B404,district!$A$2:$E$72,4,0)</f>
        <v>#N/A</v>
      </c>
    </row>
    <row r="405" spans="33:33">
      <c r="AG405" s="33" t="e">
        <f>VLOOKUP($B405,district!$A$2:$E$72,4,0)</f>
        <v>#N/A</v>
      </c>
    </row>
    <row r="406" spans="33:33">
      <c r="AG406" s="33" t="e">
        <f>VLOOKUP($B406,district!$A$2:$E$72,4,0)</f>
        <v>#N/A</v>
      </c>
    </row>
    <row r="407" spans="33:33">
      <c r="AG407" s="33" t="e">
        <f>VLOOKUP($B407,district!$A$2:$E$72,4,0)</f>
        <v>#N/A</v>
      </c>
    </row>
    <row r="408" spans="33:33">
      <c r="AG408" s="33" t="e">
        <f>VLOOKUP($B408,district!$A$2:$E$72,4,0)</f>
        <v>#N/A</v>
      </c>
    </row>
    <row r="409" spans="33:33">
      <c r="AG409" s="33" t="e">
        <f>VLOOKUP($B409,district!$A$2:$E$72,4,0)</f>
        <v>#N/A</v>
      </c>
    </row>
    <row r="410" spans="33:33">
      <c r="AG410" s="33" t="e">
        <f>VLOOKUP($B410,district!$A$2:$E$72,4,0)</f>
        <v>#N/A</v>
      </c>
    </row>
    <row r="411" spans="33:33">
      <c r="AG411" s="33" t="e">
        <f>VLOOKUP($B411,district!$A$2:$E$72,4,0)</f>
        <v>#N/A</v>
      </c>
    </row>
    <row r="412" spans="33:33">
      <c r="AG412" s="33" t="e">
        <f>VLOOKUP($B412,district!$A$2:$E$72,4,0)</f>
        <v>#N/A</v>
      </c>
    </row>
    <row r="413" spans="33:33">
      <c r="AG413" s="33" t="e">
        <f>VLOOKUP($B413,district!$A$2:$E$72,4,0)</f>
        <v>#N/A</v>
      </c>
    </row>
    <row r="414" spans="33:33">
      <c r="AG414" s="33" t="e">
        <f>VLOOKUP($B414,district!$A$2:$E$72,4,0)</f>
        <v>#N/A</v>
      </c>
    </row>
    <row r="415" spans="33:33">
      <c r="AG415" s="33" t="e">
        <f>VLOOKUP($B415,district!$A$2:$E$72,4,0)</f>
        <v>#N/A</v>
      </c>
    </row>
    <row r="416" spans="33:33">
      <c r="AG416" s="33" t="e">
        <f>VLOOKUP($B416,district!$A$2:$E$72,4,0)</f>
        <v>#N/A</v>
      </c>
    </row>
    <row r="417" spans="33:33">
      <c r="AG417" s="33" t="e">
        <f>VLOOKUP($B417,district!$A$2:$E$72,4,0)</f>
        <v>#N/A</v>
      </c>
    </row>
    <row r="418" spans="33:33">
      <c r="AG418" s="33" t="e">
        <f>VLOOKUP($B418,district!$A$2:$E$72,4,0)</f>
        <v>#N/A</v>
      </c>
    </row>
    <row r="419" spans="33:33">
      <c r="AG419" s="33" t="e">
        <f>VLOOKUP($B419,district!$A$2:$E$72,4,0)</f>
        <v>#N/A</v>
      </c>
    </row>
    <row r="420" spans="33:33">
      <c r="AG420" s="33" t="e">
        <f>VLOOKUP($B420,district!$A$2:$E$72,4,0)</f>
        <v>#N/A</v>
      </c>
    </row>
    <row r="421" spans="33:33">
      <c r="AG421" s="33" t="e">
        <f>VLOOKUP($B421,district!$A$2:$E$72,4,0)</f>
        <v>#N/A</v>
      </c>
    </row>
    <row r="422" spans="33:33">
      <c r="AG422" s="33" t="e">
        <f>VLOOKUP($B422,district!$A$2:$E$72,4,0)</f>
        <v>#N/A</v>
      </c>
    </row>
    <row r="423" spans="33:33">
      <c r="AG423" s="33" t="e">
        <f>VLOOKUP($B423,district!$A$2:$E$72,4,0)</f>
        <v>#N/A</v>
      </c>
    </row>
    <row r="424" spans="33:33">
      <c r="AG424" s="33" t="e">
        <f>VLOOKUP($B424,district!$A$2:$E$72,4,0)</f>
        <v>#N/A</v>
      </c>
    </row>
    <row r="425" spans="33:33">
      <c r="AG425" s="33" t="e">
        <f>VLOOKUP($B425,district!$A$2:$E$72,4,0)</f>
        <v>#N/A</v>
      </c>
    </row>
    <row r="426" spans="33:33">
      <c r="AG426" s="33" t="e">
        <f>VLOOKUP($B426,district!$A$2:$E$72,4,0)</f>
        <v>#N/A</v>
      </c>
    </row>
    <row r="427" spans="33:33">
      <c r="AG427" s="33" t="e">
        <f>VLOOKUP($B427,district!$A$2:$E$72,4,0)</f>
        <v>#N/A</v>
      </c>
    </row>
    <row r="428" spans="33:33">
      <c r="AG428" s="33" t="e">
        <f>VLOOKUP($B428,district!$A$2:$E$72,4,0)</f>
        <v>#N/A</v>
      </c>
    </row>
    <row r="429" spans="33:33">
      <c r="AG429" s="33" t="e">
        <f>VLOOKUP($B429,district!$A$2:$E$72,4,0)</f>
        <v>#N/A</v>
      </c>
    </row>
    <row r="430" spans="33:33">
      <c r="AG430" s="33" t="e">
        <f>VLOOKUP($B430,district!$A$2:$E$72,4,0)</f>
        <v>#N/A</v>
      </c>
    </row>
    <row r="431" spans="33:33">
      <c r="AG431" s="33" t="e">
        <f>VLOOKUP($B431,district!$A$2:$E$72,4,0)</f>
        <v>#N/A</v>
      </c>
    </row>
    <row r="432" spans="33:33">
      <c r="AG432" s="33" t="e">
        <f>VLOOKUP($B432,district!$A$2:$E$72,4,0)</f>
        <v>#N/A</v>
      </c>
    </row>
    <row r="433" spans="33:33">
      <c r="AG433" s="33" t="e">
        <f>VLOOKUP($B433,district!$A$2:$E$72,4,0)</f>
        <v>#N/A</v>
      </c>
    </row>
    <row r="434" spans="33:33">
      <c r="AG434" s="33" t="e">
        <f>VLOOKUP($B434,district!$A$2:$E$72,4,0)</f>
        <v>#N/A</v>
      </c>
    </row>
    <row r="435" spans="33:33">
      <c r="AG435" s="33" t="e">
        <f>VLOOKUP($B435,district!$A$2:$E$72,4,0)</f>
        <v>#N/A</v>
      </c>
    </row>
    <row r="436" spans="33:33">
      <c r="AG436" s="33" t="e">
        <f>VLOOKUP($B436,district!$A$2:$E$72,4,0)</f>
        <v>#N/A</v>
      </c>
    </row>
    <row r="437" spans="33:33">
      <c r="AG437" s="33" t="e">
        <f>VLOOKUP($B437,district!$A$2:$E$72,4,0)</f>
        <v>#N/A</v>
      </c>
    </row>
    <row r="438" spans="33:33">
      <c r="AG438" s="33" t="e">
        <f>VLOOKUP($B438,district!$A$2:$E$72,4,0)</f>
        <v>#N/A</v>
      </c>
    </row>
    <row r="439" spans="33:33">
      <c r="AG439" s="33" t="e">
        <f>VLOOKUP($B439,district!$A$2:$E$72,4,0)</f>
        <v>#N/A</v>
      </c>
    </row>
    <row r="440" spans="33:33">
      <c r="AG440" s="33" t="e">
        <f>VLOOKUP($B440,district!$A$2:$E$72,4,0)</f>
        <v>#N/A</v>
      </c>
    </row>
    <row r="441" spans="33:33">
      <c r="AG441" s="33" t="e">
        <f>VLOOKUP($B441,district!$A$2:$E$72,4,0)</f>
        <v>#N/A</v>
      </c>
    </row>
    <row r="442" spans="33:33">
      <c r="AG442" s="33" t="e">
        <f>VLOOKUP($B442,district!$A$2:$E$72,4,0)</f>
        <v>#N/A</v>
      </c>
    </row>
    <row r="443" spans="33:33">
      <c r="AG443" s="33" t="e">
        <f>VLOOKUP($B443,district!$A$2:$E$72,4,0)</f>
        <v>#N/A</v>
      </c>
    </row>
    <row r="444" spans="33:33">
      <c r="AG444" s="33" t="e">
        <f>VLOOKUP($B444,district!$A$2:$E$72,4,0)</f>
        <v>#N/A</v>
      </c>
    </row>
    <row r="445" spans="33:33">
      <c r="AG445" s="33" t="e">
        <f>VLOOKUP($B445,district!$A$2:$E$72,4,0)</f>
        <v>#N/A</v>
      </c>
    </row>
    <row r="446" spans="33:33">
      <c r="AG446" s="33" t="e">
        <f>VLOOKUP($B446,district!$A$2:$E$72,4,0)</f>
        <v>#N/A</v>
      </c>
    </row>
    <row r="447" spans="33:33">
      <c r="AG447" s="33" t="e">
        <f>VLOOKUP($B447,district!$A$2:$E$72,4,0)</f>
        <v>#N/A</v>
      </c>
    </row>
    <row r="448" spans="33:33">
      <c r="AG448" s="33" t="e">
        <f>VLOOKUP($B448,district!$A$2:$E$72,4,0)</f>
        <v>#N/A</v>
      </c>
    </row>
    <row r="449" spans="33:33">
      <c r="AG449" s="33" t="e">
        <f>VLOOKUP($B449,district!$A$2:$E$72,4,0)</f>
        <v>#N/A</v>
      </c>
    </row>
    <row r="450" spans="33:33">
      <c r="AG450" s="33" t="e">
        <f>VLOOKUP($B450,district!$A$2:$E$72,4,0)</f>
        <v>#N/A</v>
      </c>
    </row>
    <row r="451" spans="33:33">
      <c r="AG451" s="33" t="e">
        <f>VLOOKUP($B451,district!$A$2:$E$72,4,0)</f>
        <v>#N/A</v>
      </c>
    </row>
    <row r="452" spans="33:33">
      <c r="AG452" s="33" t="e">
        <f>VLOOKUP($B452,district!$A$2:$E$72,4,0)</f>
        <v>#N/A</v>
      </c>
    </row>
    <row r="453" spans="33:33">
      <c r="AG453" s="33" t="e">
        <f>VLOOKUP($B453,district!$A$2:$E$72,4,0)</f>
        <v>#N/A</v>
      </c>
    </row>
    <row r="454" spans="33:33">
      <c r="AG454" s="33" t="e">
        <f>VLOOKUP($B454,district!$A$2:$E$72,4,0)</f>
        <v>#N/A</v>
      </c>
    </row>
    <row r="455" spans="33:33">
      <c r="AG455" s="33" t="e">
        <f>VLOOKUP($B455,district!$A$2:$E$72,4,0)</f>
        <v>#N/A</v>
      </c>
    </row>
    <row r="456" spans="33:33">
      <c r="AG456" s="33" t="e">
        <f>VLOOKUP($B456,district!$A$2:$E$72,4,0)</f>
        <v>#N/A</v>
      </c>
    </row>
    <row r="457" spans="33:33">
      <c r="AG457" s="33" t="e">
        <f>VLOOKUP($B457,district!$A$2:$E$72,4,0)</f>
        <v>#N/A</v>
      </c>
    </row>
    <row r="458" spans="33:33">
      <c r="AG458" s="33" t="e">
        <f>VLOOKUP($B458,district!$A$2:$E$72,4,0)</f>
        <v>#N/A</v>
      </c>
    </row>
    <row r="459" spans="33:33">
      <c r="AG459" s="33" t="e">
        <f>VLOOKUP($B459,district!$A$2:$E$72,4,0)</f>
        <v>#N/A</v>
      </c>
    </row>
    <row r="460" spans="33:33">
      <c r="AG460" s="33" t="e">
        <f>VLOOKUP($B460,district!$A$2:$E$72,4,0)</f>
        <v>#N/A</v>
      </c>
    </row>
    <row r="461" spans="33:33">
      <c r="AG461" s="33" t="e">
        <f>VLOOKUP($B461,district!$A$2:$E$72,4,0)</f>
        <v>#N/A</v>
      </c>
    </row>
    <row r="462" spans="33:33">
      <c r="AG462" s="33" t="e">
        <f>VLOOKUP($B462,district!$A$2:$E$72,4,0)</f>
        <v>#N/A</v>
      </c>
    </row>
    <row r="463" spans="33:33">
      <c r="AG463" s="33" t="e">
        <f>VLOOKUP($B463,district!$A$2:$E$72,4,0)</f>
        <v>#N/A</v>
      </c>
    </row>
    <row r="464" spans="33:33">
      <c r="AG464" s="33" t="e">
        <f>VLOOKUP($B464,district!$A$2:$E$72,4,0)</f>
        <v>#N/A</v>
      </c>
    </row>
    <row r="465" spans="33:33">
      <c r="AG465" s="33" t="e">
        <f>VLOOKUP($B465,district!$A$2:$E$72,4,0)</f>
        <v>#N/A</v>
      </c>
    </row>
    <row r="466" spans="33:33">
      <c r="AG466" s="33" t="e">
        <f>VLOOKUP($B466,district!$A$2:$E$72,4,0)</f>
        <v>#N/A</v>
      </c>
    </row>
    <row r="467" spans="33:33">
      <c r="AG467" s="33" t="e">
        <f>VLOOKUP($B467,district!$A$2:$E$72,4,0)</f>
        <v>#N/A</v>
      </c>
    </row>
    <row r="468" spans="33:33">
      <c r="AG468" s="33" t="e">
        <f>VLOOKUP($B468,district!$A$2:$E$72,4,0)</f>
        <v>#N/A</v>
      </c>
    </row>
    <row r="469" spans="33:33">
      <c r="AG469" s="33" t="e">
        <f>VLOOKUP($B469,district!$A$2:$E$72,4,0)</f>
        <v>#N/A</v>
      </c>
    </row>
    <row r="470" spans="33:33">
      <c r="AG470" s="33" t="e">
        <f>VLOOKUP($B470,district!$A$2:$E$72,4,0)</f>
        <v>#N/A</v>
      </c>
    </row>
    <row r="471" spans="33:33">
      <c r="AG471" s="33" t="e">
        <f>VLOOKUP($B471,district!$A$2:$E$72,4,0)</f>
        <v>#N/A</v>
      </c>
    </row>
    <row r="472" spans="33:33">
      <c r="AG472" s="33" t="e">
        <f>VLOOKUP($B472,district!$A$2:$E$72,4,0)</f>
        <v>#N/A</v>
      </c>
    </row>
    <row r="473" spans="33:33">
      <c r="AG473" s="33" t="e">
        <f>VLOOKUP($B473,district!$A$2:$E$72,4,0)</f>
        <v>#N/A</v>
      </c>
    </row>
    <row r="474" spans="33:33">
      <c r="AG474" s="33" t="e">
        <f>VLOOKUP($B474,district!$A$2:$E$72,4,0)</f>
        <v>#N/A</v>
      </c>
    </row>
    <row r="475" spans="33:33">
      <c r="AG475" s="33" t="e">
        <f>VLOOKUP($B475,district!$A$2:$E$72,4,0)</f>
        <v>#N/A</v>
      </c>
    </row>
    <row r="476" spans="33:33">
      <c r="AG476" s="33" t="e">
        <f>VLOOKUP($B476,district!$A$2:$E$72,4,0)</f>
        <v>#N/A</v>
      </c>
    </row>
    <row r="477" spans="33:33">
      <c r="AG477" s="33" t="e">
        <f>VLOOKUP($B477,district!$A$2:$E$72,4,0)</f>
        <v>#N/A</v>
      </c>
    </row>
    <row r="478" spans="33:33">
      <c r="AG478" s="33" t="e">
        <f>VLOOKUP($B478,district!$A$2:$E$72,4,0)</f>
        <v>#N/A</v>
      </c>
    </row>
    <row r="479" spans="33:33">
      <c r="AG479" s="33" t="e">
        <f>VLOOKUP($B479,district!$A$2:$E$72,4,0)</f>
        <v>#N/A</v>
      </c>
    </row>
    <row r="480" spans="33:33">
      <c r="AG480" s="33" t="e">
        <f>VLOOKUP($B480,district!$A$2:$E$72,4,0)</f>
        <v>#N/A</v>
      </c>
    </row>
    <row r="481" spans="33:33">
      <c r="AG481" s="33" t="e">
        <f>VLOOKUP($B481,district!$A$2:$E$72,4,0)</f>
        <v>#N/A</v>
      </c>
    </row>
    <row r="482" spans="33:33">
      <c r="AG482" s="33" t="e">
        <f>VLOOKUP($B482,district!$A$2:$E$72,4,0)</f>
        <v>#N/A</v>
      </c>
    </row>
    <row r="483" spans="33:33">
      <c r="AG483" s="33" t="e">
        <f>VLOOKUP($B483,district!$A$2:$E$72,4,0)</f>
        <v>#N/A</v>
      </c>
    </row>
    <row r="484" spans="33:33">
      <c r="AG484" s="33" t="e">
        <f>VLOOKUP($B484,district!$A$2:$E$72,4,0)</f>
        <v>#N/A</v>
      </c>
    </row>
    <row r="485" spans="33:33">
      <c r="AG485" s="33" t="e">
        <f>VLOOKUP($B485,district!$A$2:$E$72,4,0)</f>
        <v>#N/A</v>
      </c>
    </row>
    <row r="486" spans="33:33">
      <c r="AG486" s="33" t="e">
        <f>VLOOKUP($B486,district!$A$2:$E$72,4,0)</f>
        <v>#N/A</v>
      </c>
    </row>
    <row r="487" spans="33:33">
      <c r="AG487" s="33" t="e">
        <f>VLOOKUP($B487,district!$A$2:$E$72,4,0)</f>
        <v>#N/A</v>
      </c>
    </row>
    <row r="488" spans="33:33">
      <c r="AG488" s="33" t="e">
        <f>VLOOKUP($B488,district!$A$2:$E$72,4,0)</f>
        <v>#N/A</v>
      </c>
    </row>
    <row r="489" spans="33:33">
      <c r="AG489" s="33" t="e">
        <f>VLOOKUP($B489,district!$A$2:$E$72,4,0)</f>
        <v>#N/A</v>
      </c>
    </row>
    <row r="490" spans="33:33">
      <c r="AG490" s="33" t="e">
        <f>VLOOKUP($B490,district!$A$2:$E$72,4,0)</f>
        <v>#N/A</v>
      </c>
    </row>
    <row r="491" spans="33:33">
      <c r="AG491" s="33" t="e">
        <f>VLOOKUP($B491,district!$A$2:$E$72,4,0)</f>
        <v>#N/A</v>
      </c>
    </row>
    <row r="492" spans="33:33">
      <c r="AG492" s="33" t="e">
        <f>VLOOKUP($B492,district!$A$2:$E$72,4,0)</f>
        <v>#N/A</v>
      </c>
    </row>
    <row r="493" spans="33:33">
      <c r="AG493" s="33" t="e">
        <f>VLOOKUP($B493,district!$A$2:$E$72,4,0)</f>
        <v>#N/A</v>
      </c>
    </row>
    <row r="494" spans="33:33">
      <c r="AG494" s="33" t="e">
        <f>VLOOKUP($B494,district!$A$2:$E$72,4,0)</f>
        <v>#N/A</v>
      </c>
    </row>
    <row r="495" spans="33:33">
      <c r="AG495" s="33" t="e">
        <f>VLOOKUP($B495,district!$A$2:$E$72,4,0)</f>
        <v>#N/A</v>
      </c>
    </row>
    <row r="496" spans="33:33">
      <c r="AG496" s="33" t="e">
        <f>VLOOKUP($B496,district!$A$2:$E$72,4,0)</f>
        <v>#N/A</v>
      </c>
    </row>
    <row r="497" spans="33:33">
      <c r="AG497" s="33" t="e">
        <f>VLOOKUP($B497,district!$A$2:$E$72,4,0)</f>
        <v>#N/A</v>
      </c>
    </row>
    <row r="498" spans="33:33">
      <c r="AG498" s="33" t="e">
        <f>VLOOKUP($B498,district!$A$2:$E$72,4,0)</f>
        <v>#N/A</v>
      </c>
    </row>
    <row r="499" spans="33:33">
      <c r="AG499" s="33" t="e">
        <f>VLOOKUP($B499,district!$A$2:$E$72,4,0)</f>
        <v>#N/A</v>
      </c>
    </row>
    <row r="500" spans="33:33">
      <c r="AG500" s="33" t="e">
        <f>VLOOKUP($B500,district!$A$2:$E$72,4,0)</f>
        <v>#N/A</v>
      </c>
    </row>
    <row r="501" spans="33:33">
      <c r="AG501" s="33" t="e">
        <f>VLOOKUP($B501,district!$A$2:$E$72,4,0)</f>
        <v>#N/A</v>
      </c>
    </row>
    <row r="502" spans="33:33">
      <c r="AG502" s="33" t="e">
        <f>VLOOKUP($B502,district!$A$2:$E$72,4,0)</f>
        <v>#N/A</v>
      </c>
    </row>
    <row r="503" spans="33:33">
      <c r="AG503" s="33" t="e">
        <f>VLOOKUP($B503,district!$A$2:$E$72,4,0)</f>
        <v>#N/A</v>
      </c>
    </row>
    <row r="504" spans="33:33">
      <c r="AG504" s="33" t="e">
        <f>VLOOKUP($B504,district!$A$2:$E$72,4,0)</f>
        <v>#N/A</v>
      </c>
    </row>
    <row r="505" spans="33:33">
      <c r="AG505" s="33" t="e">
        <f>VLOOKUP($B505,district!$A$2:$E$72,4,0)</f>
        <v>#N/A</v>
      </c>
    </row>
    <row r="506" spans="33:33">
      <c r="AG506" s="33" t="e">
        <f>VLOOKUP($B506,district!$A$2:$E$72,4,0)</f>
        <v>#N/A</v>
      </c>
    </row>
    <row r="507" spans="33:33">
      <c r="AG507" s="33" t="e">
        <f>VLOOKUP($B507,district!$A$2:$E$72,4,0)</f>
        <v>#N/A</v>
      </c>
    </row>
    <row r="508" spans="33:33">
      <c r="AG508" s="33" t="e">
        <f>VLOOKUP($B508,district!$A$2:$E$72,4,0)</f>
        <v>#N/A</v>
      </c>
    </row>
    <row r="509" spans="33:33">
      <c r="AG509" s="33" t="e">
        <f>VLOOKUP($B509,district!$A$2:$E$72,4,0)</f>
        <v>#N/A</v>
      </c>
    </row>
    <row r="510" spans="33:33">
      <c r="AG510" s="33" t="e">
        <f>VLOOKUP($B510,district!$A$2:$E$72,4,0)</f>
        <v>#N/A</v>
      </c>
    </row>
    <row r="511" spans="33:33">
      <c r="AG511" s="33" t="e">
        <f>VLOOKUP($B511,district!$A$2:$E$72,4,0)</f>
        <v>#N/A</v>
      </c>
    </row>
    <row r="512" spans="33:33">
      <c r="AG512" s="33" t="e">
        <f>VLOOKUP($B512,district!$A$2:$E$72,4,0)</f>
        <v>#N/A</v>
      </c>
    </row>
    <row r="513" spans="33:33">
      <c r="AG513" s="33" t="e">
        <f>VLOOKUP($B513,district!$A$2:$E$72,4,0)</f>
        <v>#N/A</v>
      </c>
    </row>
    <row r="514" spans="33:33">
      <c r="AG514" s="33" t="e">
        <f>VLOOKUP($B514,district!$A$2:$E$72,4,0)</f>
        <v>#N/A</v>
      </c>
    </row>
    <row r="515" spans="33:33">
      <c r="AG515" s="33" t="e">
        <f>VLOOKUP($B515,district!$A$2:$E$72,4,0)</f>
        <v>#N/A</v>
      </c>
    </row>
    <row r="516" spans="33:33">
      <c r="AG516" s="33" t="e">
        <f>VLOOKUP($B516,district!$A$2:$E$72,4,0)</f>
        <v>#N/A</v>
      </c>
    </row>
    <row r="517" spans="33:33">
      <c r="AG517" s="33" t="e">
        <f>VLOOKUP($B517,district!$A$2:$E$72,4,0)</f>
        <v>#N/A</v>
      </c>
    </row>
    <row r="518" spans="33:33">
      <c r="AG518" s="33" t="e">
        <f>VLOOKUP($B518,district!$A$2:$E$72,4,0)</f>
        <v>#N/A</v>
      </c>
    </row>
    <row r="519" spans="33:33">
      <c r="AG519" s="33" t="e">
        <f>VLOOKUP($B519,district!$A$2:$E$72,4,0)</f>
        <v>#N/A</v>
      </c>
    </row>
    <row r="520" spans="33:33">
      <c r="AG520" s="33" t="e">
        <f>VLOOKUP($B520,district!$A$2:$E$72,4,0)</f>
        <v>#N/A</v>
      </c>
    </row>
    <row r="521" spans="33:33">
      <c r="AG521" s="33" t="e">
        <f>VLOOKUP($B521,district!$A$2:$E$72,4,0)</f>
        <v>#N/A</v>
      </c>
    </row>
    <row r="522" spans="33:33">
      <c r="AG522" s="33" t="e">
        <f>VLOOKUP($B522,district!$A$2:$E$72,4,0)</f>
        <v>#N/A</v>
      </c>
    </row>
    <row r="523" spans="33:33">
      <c r="AG523" s="33" t="e">
        <f>VLOOKUP($B523,district!$A$2:$E$72,4,0)</f>
        <v>#N/A</v>
      </c>
    </row>
    <row r="524" spans="33:33">
      <c r="AG524" s="33" t="e">
        <f>VLOOKUP($B524,district!$A$2:$E$72,4,0)</f>
        <v>#N/A</v>
      </c>
    </row>
    <row r="525" spans="33:33">
      <c r="AG525" s="33" t="e">
        <f>VLOOKUP($B525,district!$A$2:$E$72,4,0)</f>
        <v>#N/A</v>
      </c>
    </row>
    <row r="526" spans="33:33">
      <c r="AG526" s="33" t="e">
        <f>VLOOKUP($B526,district!$A$2:$E$72,4,0)</f>
        <v>#N/A</v>
      </c>
    </row>
    <row r="527" spans="33:33">
      <c r="AG527" s="33" t="e">
        <f>VLOOKUP($B527,district!$A$2:$E$72,4,0)</f>
        <v>#N/A</v>
      </c>
    </row>
    <row r="528" spans="33:33">
      <c r="AG528" s="33" t="e">
        <f>VLOOKUP($B528,district!$A$2:$E$72,4,0)</f>
        <v>#N/A</v>
      </c>
    </row>
    <row r="529" spans="33:33">
      <c r="AG529" s="33" t="e">
        <f>VLOOKUP($B529,district!$A$2:$E$72,4,0)</f>
        <v>#N/A</v>
      </c>
    </row>
    <row r="530" spans="33:33">
      <c r="AG530" s="33" t="e">
        <f>VLOOKUP($B530,district!$A$2:$E$72,4,0)</f>
        <v>#N/A</v>
      </c>
    </row>
    <row r="531" spans="33:33">
      <c r="AG531" s="33" t="e">
        <f>VLOOKUP($B531,district!$A$2:$E$72,4,0)</f>
        <v>#N/A</v>
      </c>
    </row>
    <row r="532" spans="33:33">
      <c r="AG532" s="33" t="e">
        <f>VLOOKUP($B532,district!$A$2:$E$72,4,0)</f>
        <v>#N/A</v>
      </c>
    </row>
    <row r="533" spans="33:33">
      <c r="AG533" s="33" t="e">
        <f>VLOOKUP($B533,district!$A$2:$E$72,4,0)</f>
        <v>#N/A</v>
      </c>
    </row>
    <row r="534" spans="33:33">
      <c r="AG534" s="33" t="e">
        <f>VLOOKUP($B534,district!$A$2:$E$72,4,0)</f>
        <v>#N/A</v>
      </c>
    </row>
    <row r="535" spans="33:33">
      <c r="AG535" s="33" t="e">
        <f>VLOOKUP($B535,district!$A$2:$E$72,4,0)</f>
        <v>#N/A</v>
      </c>
    </row>
    <row r="536" spans="33:33">
      <c r="AG536" s="33" t="e">
        <f>VLOOKUP($B536,district!$A$2:$E$72,4,0)</f>
        <v>#N/A</v>
      </c>
    </row>
    <row r="537" spans="33:33">
      <c r="AG537" s="33" t="e">
        <f>VLOOKUP($B537,district!$A$2:$E$72,4,0)</f>
        <v>#N/A</v>
      </c>
    </row>
    <row r="538" spans="33:33">
      <c r="AG538" s="33" t="e">
        <f>VLOOKUP($B538,district!$A$2:$E$72,4,0)</f>
        <v>#N/A</v>
      </c>
    </row>
    <row r="539" spans="33:33">
      <c r="AG539" s="33" t="e">
        <f>VLOOKUP($B539,district!$A$2:$E$72,4,0)</f>
        <v>#N/A</v>
      </c>
    </row>
    <row r="540" spans="33:33">
      <c r="AG540" s="33" t="e">
        <f>VLOOKUP($B540,district!$A$2:$E$72,4,0)</f>
        <v>#N/A</v>
      </c>
    </row>
    <row r="541" spans="33:33">
      <c r="AG541" s="33" t="e">
        <f>VLOOKUP($B541,district!$A$2:$E$72,4,0)</f>
        <v>#N/A</v>
      </c>
    </row>
    <row r="542" spans="33:33">
      <c r="AG542" s="33" t="e">
        <f>VLOOKUP($B542,district!$A$2:$E$72,4,0)</f>
        <v>#N/A</v>
      </c>
    </row>
    <row r="543" spans="33:33">
      <c r="AG543" s="33" t="e">
        <f>VLOOKUP($B543,district!$A$2:$E$72,4,0)</f>
        <v>#N/A</v>
      </c>
    </row>
    <row r="544" spans="33:33">
      <c r="AG544" s="33" t="e">
        <f>VLOOKUP($B544,district!$A$2:$E$72,4,0)</f>
        <v>#N/A</v>
      </c>
    </row>
    <row r="545" spans="33:33">
      <c r="AG545" s="33" t="e">
        <f>VLOOKUP($B545,district!$A$2:$E$72,4,0)</f>
        <v>#N/A</v>
      </c>
    </row>
    <row r="546" spans="33:33">
      <c r="AG546" s="33" t="e">
        <f>VLOOKUP($B546,district!$A$2:$E$72,4,0)</f>
        <v>#N/A</v>
      </c>
    </row>
    <row r="547" spans="33:33">
      <c r="AG547" s="33" t="e">
        <f>VLOOKUP($B547,district!$A$2:$E$72,4,0)</f>
        <v>#N/A</v>
      </c>
    </row>
    <row r="548" spans="33:33">
      <c r="AG548" s="33" t="e">
        <f>VLOOKUP($B548,district!$A$2:$E$72,4,0)</f>
        <v>#N/A</v>
      </c>
    </row>
    <row r="549" spans="33:33">
      <c r="AG549" s="33" t="e">
        <f>VLOOKUP($B549,district!$A$2:$E$72,4,0)</f>
        <v>#N/A</v>
      </c>
    </row>
    <row r="550" spans="33:33">
      <c r="AG550" s="33" t="e">
        <f>VLOOKUP($B550,district!$A$2:$E$72,4,0)</f>
        <v>#N/A</v>
      </c>
    </row>
    <row r="551" spans="33:33">
      <c r="AG551" s="33" t="e">
        <f>VLOOKUP($B551,district!$A$2:$E$72,4,0)</f>
        <v>#N/A</v>
      </c>
    </row>
    <row r="552" spans="33:33">
      <c r="AG552" s="33" t="e">
        <f>VLOOKUP($B552,district!$A$2:$E$72,4,0)</f>
        <v>#N/A</v>
      </c>
    </row>
    <row r="553" spans="33:33">
      <c r="AG553" s="33" t="e">
        <f>VLOOKUP($B553,district!$A$2:$E$72,4,0)</f>
        <v>#N/A</v>
      </c>
    </row>
    <row r="554" spans="33:33">
      <c r="AG554" s="33" t="e">
        <f>VLOOKUP($B554,district!$A$2:$E$72,4,0)</f>
        <v>#N/A</v>
      </c>
    </row>
    <row r="555" spans="33:33">
      <c r="AG555" s="33" t="e">
        <f>VLOOKUP($B555,district!$A$2:$E$72,4,0)</f>
        <v>#N/A</v>
      </c>
    </row>
    <row r="556" spans="33:33">
      <c r="AG556" s="33" t="e">
        <f>VLOOKUP($B556,district!$A$2:$E$72,4,0)</f>
        <v>#N/A</v>
      </c>
    </row>
    <row r="557" spans="33:33">
      <c r="AG557" s="33" t="e">
        <f>VLOOKUP($B557,district!$A$2:$E$72,4,0)</f>
        <v>#N/A</v>
      </c>
    </row>
    <row r="558" spans="33:33">
      <c r="AG558" s="33" t="e">
        <f>VLOOKUP($B558,district!$A$2:$E$72,4,0)</f>
        <v>#N/A</v>
      </c>
    </row>
    <row r="559" spans="33:33">
      <c r="AG559" s="33" t="e">
        <f>VLOOKUP($B559,district!$A$2:$E$72,4,0)</f>
        <v>#N/A</v>
      </c>
    </row>
    <row r="560" spans="33:33">
      <c r="AG560" s="33" t="e">
        <f>VLOOKUP($B560,district!$A$2:$E$72,4,0)</f>
        <v>#N/A</v>
      </c>
    </row>
    <row r="561" spans="33:33">
      <c r="AG561" s="33" t="e">
        <f>VLOOKUP($B561,district!$A$2:$E$72,4,0)</f>
        <v>#N/A</v>
      </c>
    </row>
    <row r="562" spans="33:33">
      <c r="AG562" s="33" t="e">
        <f>VLOOKUP($B562,district!$A$2:$E$72,4,0)</f>
        <v>#N/A</v>
      </c>
    </row>
    <row r="563" spans="33:33">
      <c r="AG563" s="33" t="e">
        <f>VLOOKUP($B563,district!$A$2:$E$72,4,0)</f>
        <v>#N/A</v>
      </c>
    </row>
    <row r="564" spans="33:33">
      <c r="AG564" s="33" t="e">
        <f>VLOOKUP($B564,district!$A$2:$E$72,4,0)</f>
        <v>#N/A</v>
      </c>
    </row>
    <row r="565" spans="33:33">
      <c r="AG565" s="33" t="e">
        <f>VLOOKUP($B565,district!$A$2:$E$72,4,0)</f>
        <v>#N/A</v>
      </c>
    </row>
    <row r="566" spans="33:33">
      <c r="AG566" s="33" t="e">
        <f>VLOOKUP($B566,district!$A$2:$E$72,4,0)</f>
        <v>#N/A</v>
      </c>
    </row>
    <row r="567" spans="33:33">
      <c r="AG567" s="33" t="e">
        <f>VLOOKUP($B567,district!$A$2:$E$72,4,0)</f>
        <v>#N/A</v>
      </c>
    </row>
    <row r="568" spans="33:33">
      <c r="AG568" s="33" t="e">
        <f>VLOOKUP($B568,district!$A$2:$E$72,4,0)</f>
        <v>#N/A</v>
      </c>
    </row>
    <row r="569" spans="33:33">
      <c r="AG569" s="33" t="e">
        <f>VLOOKUP($B569,district!$A$2:$E$72,4,0)</f>
        <v>#N/A</v>
      </c>
    </row>
    <row r="570" spans="33:33">
      <c r="AG570" s="33" t="e">
        <f>VLOOKUP($B570,district!$A$2:$E$72,4,0)</f>
        <v>#N/A</v>
      </c>
    </row>
    <row r="571" spans="33:33">
      <c r="AG571" s="33" t="e">
        <f>VLOOKUP($B571,district!$A$2:$E$72,4,0)</f>
        <v>#N/A</v>
      </c>
    </row>
    <row r="572" spans="33:33">
      <c r="AG572" s="33" t="e">
        <f>VLOOKUP($B572,district!$A$2:$E$72,4,0)</f>
        <v>#N/A</v>
      </c>
    </row>
    <row r="573" spans="33:33">
      <c r="AG573" s="33" t="e">
        <f>VLOOKUP($B573,district!$A$2:$E$72,4,0)</f>
        <v>#N/A</v>
      </c>
    </row>
    <row r="574" spans="33:33">
      <c r="AG574" s="33" t="e">
        <f>VLOOKUP($B574,district!$A$2:$E$72,4,0)</f>
        <v>#N/A</v>
      </c>
    </row>
    <row r="575" spans="33:33">
      <c r="AG575" s="33" t="e">
        <f>VLOOKUP($B575,district!$A$2:$E$72,4,0)</f>
        <v>#N/A</v>
      </c>
    </row>
    <row r="576" spans="33:33">
      <c r="AG576" s="33" t="e">
        <f>VLOOKUP($B576,district!$A$2:$E$72,4,0)</f>
        <v>#N/A</v>
      </c>
    </row>
    <row r="577" spans="33:33">
      <c r="AG577" s="33" t="e">
        <f>VLOOKUP($B577,district!$A$2:$E$72,4,0)</f>
        <v>#N/A</v>
      </c>
    </row>
    <row r="578" spans="33:33">
      <c r="AG578" s="33" t="e">
        <f>VLOOKUP($B578,district!$A$2:$E$72,4,0)</f>
        <v>#N/A</v>
      </c>
    </row>
    <row r="579" spans="33:33">
      <c r="AG579" s="33" t="e">
        <f>VLOOKUP($B579,district!$A$2:$E$72,4,0)</f>
        <v>#N/A</v>
      </c>
    </row>
    <row r="580" spans="33:33">
      <c r="AG580" s="33" t="e">
        <f>VLOOKUP($B580,district!$A$2:$E$72,4,0)</f>
        <v>#N/A</v>
      </c>
    </row>
    <row r="581" spans="33:33">
      <c r="AG581" s="33" t="e">
        <f>VLOOKUP($B581,district!$A$2:$E$72,4,0)</f>
        <v>#N/A</v>
      </c>
    </row>
    <row r="582" spans="33:33">
      <c r="AG582" s="33" t="e">
        <f>VLOOKUP($B582,district!$A$2:$E$72,4,0)</f>
        <v>#N/A</v>
      </c>
    </row>
    <row r="583" spans="33:33">
      <c r="AG583" s="33" t="e">
        <f>VLOOKUP($B583,district!$A$2:$E$72,4,0)</f>
        <v>#N/A</v>
      </c>
    </row>
    <row r="584" spans="33:33">
      <c r="AG584" s="33" t="e">
        <f>VLOOKUP($B584,district!$A$2:$E$72,4,0)</f>
        <v>#N/A</v>
      </c>
    </row>
    <row r="585" spans="33:33">
      <c r="AG585" s="33" t="e">
        <f>VLOOKUP($B585,district!$A$2:$E$72,4,0)</f>
        <v>#N/A</v>
      </c>
    </row>
    <row r="586" spans="33:33">
      <c r="AG586" s="33" t="e">
        <f>VLOOKUP($B586,district!$A$2:$E$72,4,0)</f>
        <v>#N/A</v>
      </c>
    </row>
    <row r="587" spans="33:33">
      <c r="AG587" s="33" t="e">
        <f>VLOOKUP($B587,district!$A$2:$E$72,4,0)</f>
        <v>#N/A</v>
      </c>
    </row>
    <row r="588" spans="33:33">
      <c r="AG588" s="33" t="e">
        <f>VLOOKUP($B588,district!$A$2:$E$72,4,0)</f>
        <v>#N/A</v>
      </c>
    </row>
    <row r="589" spans="33:33">
      <c r="AG589" s="33" t="e">
        <f>VLOOKUP($B589,district!$A$2:$E$72,4,0)</f>
        <v>#N/A</v>
      </c>
    </row>
    <row r="590" spans="33:33">
      <c r="AG590" s="33" t="e">
        <f>VLOOKUP($B590,district!$A$2:$E$72,4,0)</f>
        <v>#N/A</v>
      </c>
    </row>
    <row r="591" spans="33:33">
      <c r="AG591" s="33" t="e">
        <f>VLOOKUP($B591,district!$A$2:$E$72,4,0)</f>
        <v>#N/A</v>
      </c>
    </row>
    <row r="592" spans="33:33">
      <c r="AG592" s="33" t="e">
        <f>VLOOKUP($B592,district!$A$2:$E$72,4,0)</f>
        <v>#N/A</v>
      </c>
    </row>
    <row r="593" spans="33:33">
      <c r="AG593" s="33" t="e">
        <f>VLOOKUP($B593,district!$A$2:$E$72,4,0)</f>
        <v>#N/A</v>
      </c>
    </row>
    <row r="594" spans="33:33">
      <c r="AG594" s="33" t="e">
        <f>VLOOKUP($B594,district!$A$2:$E$72,4,0)</f>
        <v>#N/A</v>
      </c>
    </row>
    <row r="595" spans="33:33">
      <c r="AG595" s="33" t="e">
        <f>VLOOKUP($B595,district!$A$2:$E$72,4,0)</f>
        <v>#N/A</v>
      </c>
    </row>
    <row r="596" spans="33:33">
      <c r="AG596" s="33" t="e">
        <f>VLOOKUP($B596,district!$A$2:$E$72,4,0)</f>
        <v>#N/A</v>
      </c>
    </row>
    <row r="597" spans="33:33">
      <c r="AG597" s="33" t="e">
        <f>VLOOKUP($B597,district!$A$2:$E$72,4,0)</f>
        <v>#N/A</v>
      </c>
    </row>
    <row r="598" spans="33:33">
      <c r="AG598" s="33" t="e">
        <f>VLOOKUP($B598,district!$A$2:$E$72,4,0)</f>
        <v>#N/A</v>
      </c>
    </row>
    <row r="599" spans="33:33">
      <c r="AG599" s="33" t="e">
        <f>VLOOKUP($B599,district!$A$2:$E$72,4,0)</f>
        <v>#N/A</v>
      </c>
    </row>
    <row r="600" spans="33:33">
      <c r="AG600" s="33" t="e">
        <f>VLOOKUP($B600,district!$A$2:$E$72,4,0)</f>
        <v>#N/A</v>
      </c>
    </row>
    <row r="601" spans="33:33">
      <c r="AG601" s="33" t="e">
        <f>VLOOKUP($B601,district!$A$2:$E$72,4,0)</f>
        <v>#N/A</v>
      </c>
    </row>
    <row r="602" spans="33:33">
      <c r="AG602" s="33" t="e">
        <f>VLOOKUP($B602,district!$A$2:$E$72,4,0)</f>
        <v>#N/A</v>
      </c>
    </row>
    <row r="603" spans="33:33">
      <c r="AG603" s="33" t="e">
        <f>VLOOKUP($B603,district!$A$2:$E$72,4,0)</f>
        <v>#N/A</v>
      </c>
    </row>
    <row r="604" spans="33:33">
      <c r="AG604" s="33" t="e">
        <f>VLOOKUP($B604,district!$A$2:$E$72,4,0)</f>
        <v>#N/A</v>
      </c>
    </row>
    <row r="605" spans="33:33">
      <c r="AG605" s="33" t="e">
        <f>VLOOKUP($B605,district!$A$2:$E$72,4,0)</f>
        <v>#N/A</v>
      </c>
    </row>
    <row r="606" spans="33:33">
      <c r="AG606" s="33" t="e">
        <f>VLOOKUP($B606,district!$A$2:$E$72,4,0)</f>
        <v>#N/A</v>
      </c>
    </row>
    <row r="607" spans="33:33">
      <c r="AG607" s="33" t="e">
        <f>VLOOKUP($B607,district!$A$2:$E$72,4,0)</f>
        <v>#N/A</v>
      </c>
    </row>
    <row r="608" spans="33:33">
      <c r="AG608" s="33" t="e">
        <f>VLOOKUP($B608,district!$A$2:$E$72,4,0)</f>
        <v>#N/A</v>
      </c>
    </row>
    <row r="609" spans="33:33">
      <c r="AG609" s="33" t="e">
        <f>VLOOKUP($B609,district!$A$2:$E$72,4,0)</f>
        <v>#N/A</v>
      </c>
    </row>
    <row r="610" spans="33:33">
      <c r="AG610" s="33" t="e">
        <f>VLOOKUP($B610,district!$A$2:$E$72,4,0)</f>
        <v>#N/A</v>
      </c>
    </row>
    <row r="611" spans="33:33">
      <c r="AG611" s="33" t="e">
        <f>VLOOKUP($B611,district!$A$2:$E$72,4,0)</f>
        <v>#N/A</v>
      </c>
    </row>
    <row r="612" spans="33:33">
      <c r="AG612" s="33" t="e">
        <f>VLOOKUP($B612,district!$A$2:$E$72,4,0)</f>
        <v>#N/A</v>
      </c>
    </row>
    <row r="613" spans="33:33">
      <c r="AG613" s="33" t="e">
        <f>VLOOKUP($B613,district!$A$2:$E$72,4,0)</f>
        <v>#N/A</v>
      </c>
    </row>
    <row r="614" spans="33:33">
      <c r="AG614" s="33" t="e">
        <f>VLOOKUP($B614,district!$A$2:$E$72,4,0)</f>
        <v>#N/A</v>
      </c>
    </row>
    <row r="615" spans="33:33">
      <c r="AG615" s="33" t="e">
        <f>VLOOKUP($B615,district!$A$2:$E$72,4,0)</f>
        <v>#N/A</v>
      </c>
    </row>
    <row r="616" spans="33:33">
      <c r="AG616" s="33" t="e">
        <f>VLOOKUP($B616,district!$A$2:$E$72,4,0)</f>
        <v>#N/A</v>
      </c>
    </row>
    <row r="617" spans="33:33">
      <c r="AG617" s="33" t="e">
        <f>VLOOKUP($B617,district!$A$2:$E$72,4,0)</f>
        <v>#N/A</v>
      </c>
    </row>
    <row r="618" spans="33:33">
      <c r="AG618" s="33" t="e">
        <f>VLOOKUP($B618,district!$A$2:$E$72,4,0)</f>
        <v>#N/A</v>
      </c>
    </row>
    <row r="619" spans="33:33">
      <c r="AG619" s="33" t="e">
        <f>VLOOKUP($B619,district!$A$2:$E$72,4,0)</f>
        <v>#N/A</v>
      </c>
    </row>
    <row r="620" spans="33:33">
      <c r="AG620" s="33" t="e">
        <f>VLOOKUP($B620,district!$A$2:$E$72,4,0)</f>
        <v>#N/A</v>
      </c>
    </row>
    <row r="621" spans="33:33">
      <c r="AG621" s="33" t="e">
        <f>VLOOKUP($B621,district!$A$2:$E$72,4,0)</f>
        <v>#N/A</v>
      </c>
    </row>
    <row r="622" spans="33:33">
      <c r="AG622" s="33" t="e">
        <f>VLOOKUP($B622,district!$A$2:$E$72,4,0)</f>
        <v>#N/A</v>
      </c>
    </row>
    <row r="623" spans="33:33">
      <c r="AG623" s="33" t="e">
        <f>VLOOKUP($B623,district!$A$2:$E$72,4,0)</f>
        <v>#N/A</v>
      </c>
    </row>
    <row r="624" spans="33:33">
      <c r="AG624" s="33" t="e">
        <f>VLOOKUP($B624,district!$A$2:$E$72,4,0)</f>
        <v>#N/A</v>
      </c>
    </row>
    <row r="625" spans="33:33">
      <c r="AG625" s="33" t="e">
        <f>VLOOKUP($B625,district!$A$2:$E$72,4,0)</f>
        <v>#N/A</v>
      </c>
    </row>
    <row r="626" spans="33:33">
      <c r="AG626" s="33" t="e">
        <f>VLOOKUP($B626,district!$A$2:$E$72,4,0)</f>
        <v>#N/A</v>
      </c>
    </row>
    <row r="627" spans="33:33">
      <c r="AG627" s="33" t="e">
        <f>VLOOKUP($B627,district!$A$2:$E$72,4,0)</f>
        <v>#N/A</v>
      </c>
    </row>
    <row r="628" spans="33:33">
      <c r="AG628" s="33" t="e">
        <f>VLOOKUP($B628,district!$A$2:$E$72,4,0)</f>
        <v>#N/A</v>
      </c>
    </row>
    <row r="629" spans="33:33">
      <c r="AG629" s="33" t="e">
        <f>VLOOKUP($B629,district!$A$2:$E$72,4,0)</f>
        <v>#N/A</v>
      </c>
    </row>
    <row r="630" spans="33:33">
      <c r="AG630" s="33" t="e">
        <f>VLOOKUP($B630,district!$A$2:$E$72,4,0)</f>
        <v>#N/A</v>
      </c>
    </row>
    <row r="631" spans="33:33">
      <c r="AG631" s="33" t="e">
        <f>VLOOKUP($B631,district!$A$2:$E$72,4,0)</f>
        <v>#N/A</v>
      </c>
    </row>
    <row r="632" spans="33:33">
      <c r="AG632" s="33" t="e">
        <f>VLOOKUP($B632,district!$A$2:$E$72,4,0)</f>
        <v>#N/A</v>
      </c>
    </row>
    <row r="633" spans="33:33">
      <c r="AG633" s="33" t="e">
        <f>VLOOKUP($B633,district!$A$2:$E$72,4,0)</f>
        <v>#N/A</v>
      </c>
    </row>
    <row r="634" spans="33:33">
      <c r="AG634" s="33" t="e">
        <f>VLOOKUP($B634,district!$A$2:$E$72,4,0)</f>
        <v>#N/A</v>
      </c>
    </row>
    <row r="635" spans="33:33">
      <c r="AG635" s="33" t="e">
        <f>VLOOKUP($B635,district!$A$2:$E$72,4,0)</f>
        <v>#N/A</v>
      </c>
    </row>
    <row r="636" spans="33:33">
      <c r="AG636" s="33" t="e">
        <f>VLOOKUP($B636,district!$A$2:$E$72,4,0)</f>
        <v>#N/A</v>
      </c>
    </row>
    <row r="637" spans="33:33">
      <c r="AG637" s="33" t="e">
        <f>VLOOKUP($B637,district!$A$2:$E$72,4,0)</f>
        <v>#N/A</v>
      </c>
    </row>
    <row r="638" spans="33:33">
      <c r="AG638" s="33" t="e">
        <f>VLOOKUP($B638,district!$A$2:$E$72,4,0)</f>
        <v>#N/A</v>
      </c>
    </row>
    <row r="639" spans="33:33">
      <c r="AG639" s="33" t="e">
        <f>VLOOKUP($B639,district!$A$2:$E$72,4,0)</f>
        <v>#N/A</v>
      </c>
    </row>
    <row r="640" spans="33:33">
      <c r="AG640" s="33" t="e">
        <f>VLOOKUP($B640,district!$A$2:$E$72,4,0)</f>
        <v>#N/A</v>
      </c>
    </row>
    <row r="641" spans="33:33">
      <c r="AG641" s="33" t="e">
        <f>VLOOKUP($B641,district!$A$2:$E$72,4,0)</f>
        <v>#N/A</v>
      </c>
    </row>
    <row r="642" spans="33:33">
      <c r="AG642" s="33" t="e">
        <f>VLOOKUP($B642,district!$A$2:$E$72,4,0)</f>
        <v>#N/A</v>
      </c>
    </row>
    <row r="643" spans="33:33">
      <c r="AG643" s="33" t="e">
        <f>VLOOKUP($B643,district!$A$2:$E$72,4,0)</f>
        <v>#N/A</v>
      </c>
    </row>
    <row r="644" spans="33:33">
      <c r="AG644" s="33" t="e">
        <f>VLOOKUP($B644,district!$A$2:$E$72,4,0)</f>
        <v>#N/A</v>
      </c>
    </row>
    <row r="645" spans="33:33">
      <c r="AG645" s="33" t="e">
        <f>VLOOKUP($B645,district!$A$2:$E$72,4,0)</f>
        <v>#N/A</v>
      </c>
    </row>
    <row r="646" spans="33:33">
      <c r="AG646" s="33" t="e">
        <f>VLOOKUP($B646,district!$A$2:$E$72,4,0)</f>
        <v>#N/A</v>
      </c>
    </row>
    <row r="647" spans="33:33">
      <c r="AG647" s="33" t="e">
        <f>VLOOKUP($B647,district!$A$2:$E$72,4,0)</f>
        <v>#N/A</v>
      </c>
    </row>
    <row r="648" spans="33:33">
      <c r="AG648" s="33" t="e">
        <f>VLOOKUP($B648,district!$A$2:$E$72,4,0)</f>
        <v>#N/A</v>
      </c>
    </row>
    <row r="649" spans="33:33">
      <c r="AG649" s="33" t="e">
        <f>VLOOKUP($B649,district!$A$2:$E$72,4,0)</f>
        <v>#N/A</v>
      </c>
    </row>
    <row r="650" spans="33:33">
      <c r="AG650" s="33" t="e">
        <f>VLOOKUP($B650,district!$A$2:$E$72,4,0)</f>
        <v>#N/A</v>
      </c>
    </row>
    <row r="651" spans="33:33">
      <c r="AG651" s="33" t="e">
        <f>VLOOKUP($B651,district!$A$2:$E$72,4,0)</f>
        <v>#N/A</v>
      </c>
    </row>
    <row r="652" spans="33:33">
      <c r="AG652" s="33" t="e">
        <f>VLOOKUP($B652,district!$A$2:$E$72,4,0)</f>
        <v>#N/A</v>
      </c>
    </row>
    <row r="653" spans="33:33">
      <c r="AG653" s="33" t="e">
        <f>VLOOKUP($B653,district!$A$2:$E$72,4,0)</f>
        <v>#N/A</v>
      </c>
    </row>
    <row r="654" spans="33:33">
      <c r="AG654" s="33" t="e">
        <f>VLOOKUP($B654,district!$A$2:$E$72,4,0)</f>
        <v>#N/A</v>
      </c>
    </row>
    <row r="655" spans="33:33">
      <c r="AG655" s="33" t="e">
        <f>VLOOKUP($B655,district!$A$2:$E$72,4,0)</f>
        <v>#N/A</v>
      </c>
    </row>
    <row r="656" spans="33:33">
      <c r="AG656" s="33" t="e">
        <f>VLOOKUP($B656,district!$A$2:$E$72,4,0)</f>
        <v>#N/A</v>
      </c>
    </row>
    <row r="657" spans="33:33">
      <c r="AG657" s="33" t="e">
        <f>VLOOKUP($B657,district!$A$2:$E$72,4,0)</f>
        <v>#N/A</v>
      </c>
    </row>
    <row r="658" spans="33:33">
      <c r="AG658" s="33" t="e">
        <f>VLOOKUP($B658,district!$A$2:$E$72,4,0)</f>
        <v>#N/A</v>
      </c>
    </row>
    <row r="659" spans="33:33">
      <c r="AG659" s="33" t="e">
        <f>VLOOKUP($B659,district!$A$2:$E$72,4,0)</f>
        <v>#N/A</v>
      </c>
    </row>
    <row r="660" spans="33:33">
      <c r="AG660" s="33" t="e">
        <f>VLOOKUP($B660,district!$A$2:$E$72,4,0)</f>
        <v>#N/A</v>
      </c>
    </row>
    <row r="661" spans="33:33">
      <c r="AG661" s="33" t="e">
        <f>VLOOKUP($B661,district!$A$2:$E$72,4,0)</f>
        <v>#N/A</v>
      </c>
    </row>
    <row r="662" spans="33:33">
      <c r="AG662" s="33" t="e">
        <f>VLOOKUP($B662,district!$A$2:$E$72,4,0)</f>
        <v>#N/A</v>
      </c>
    </row>
    <row r="663" spans="33:33">
      <c r="AG663" s="33" t="e">
        <f>VLOOKUP($B663,district!$A$2:$E$72,4,0)</f>
        <v>#N/A</v>
      </c>
    </row>
    <row r="664" spans="33:33">
      <c r="AG664" s="33" t="e">
        <f>VLOOKUP($B664,district!$A$2:$E$72,4,0)</f>
        <v>#N/A</v>
      </c>
    </row>
    <row r="665" spans="33:33">
      <c r="AG665" s="33" t="e">
        <f>VLOOKUP($B665,district!$A$2:$E$72,4,0)</f>
        <v>#N/A</v>
      </c>
    </row>
    <row r="666" spans="33:33">
      <c r="AG666" s="33" t="e">
        <f>VLOOKUP($B666,district!$A$2:$E$72,4,0)</f>
        <v>#N/A</v>
      </c>
    </row>
    <row r="667" spans="33:33">
      <c r="AG667" s="33" t="e">
        <f>VLOOKUP($B667,district!$A$2:$E$72,4,0)</f>
        <v>#N/A</v>
      </c>
    </row>
    <row r="668" spans="33:33">
      <c r="AG668" s="33" t="e">
        <f>VLOOKUP($B668,district!$A$2:$E$72,4,0)</f>
        <v>#N/A</v>
      </c>
    </row>
    <row r="669" spans="33:33">
      <c r="AG669" s="33" t="e">
        <f>VLOOKUP($B669,district!$A$2:$E$72,4,0)</f>
        <v>#N/A</v>
      </c>
    </row>
    <row r="670" spans="33:33">
      <c r="AG670" s="33" t="e">
        <f>VLOOKUP($B670,district!$A$2:$E$72,4,0)</f>
        <v>#N/A</v>
      </c>
    </row>
    <row r="671" spans="33:33">
      <c r="AG671" s="33" t="e">
        <f>VLOOKUP($B671,district!$A$2:$E$72,4,0)</f>
        <v>#N/A</v>
      </c>
    </row>
    <row r="672" spans="33:33">
      <c r="AG672" s="33" t="e">
        <f>VLOOKUP($B672,district!$A$2:$E$72,4,0)</f>
        <v>#N/A</v>
      </c>
    </row>
    <row r="673" spans="33:33">
      <c r="AG673" s="33" t="e">
        <f>VLOOKUP($B673,district!$A$2:$E$72,4,0)</f>
        <v>#N/A</v>
      </c>
    </row>
    <row r="674" spans="33:33">
      <c r="AG674" s="33" t="e">
        <f>VLOOKUP($B674,district!$A$2:$E$72,4,0)</f>
        <v>#N/A</v>
      </c>
    </row>
    <row r="675" spans="33:33">
      <c r="AG675" s="33" t="e">
        <f>VLOOKUP($B675,district!$A$2:$E$72,4,0)</f>
        <v>#N/A</v>
      </c>
    </row>
    <row r="676" spans="33:33">
      <c r="AG676" s="33" t="e">
        <f>VLOOKUP($B676,district!$A$2:$E$72,4,0)</f>
        <v>#N/A</v>
      </c>
    </row>
    <row r="677" spans="33:33">
      <c r="AG677" s="33" t="e">
        <f>VLOOKUP($B677,district!$A$2:$E$72,4,0)</f>
        <v>#N/A</v>
      </c>
    </row>
    <row r="678" spans="33:33">
      <c r="AG678" s="33" t="e">
        <f>VLOOKUP($B678,district!$A$2:$E$72,4,0)</f>
        <v>#N/A</v>
      </c>
    </row>
    <row r="679" spans="33:33">
      <c r="AG679" s="33" t="e">
        <f>VLOOKUP($B679,district!$A$2:$E$72,4,0)</f>
        <v>#N/A</v>
      </c>
    </row>
    <row r="680" spans="33:33">
      <c r="AG680" s="33" t="e">
        <f>VLOOKUP($B680,district!$A$2:$E$72,4,0)</f>
        <v>#N/A</v>
      </c>
    </row>
    <row r="681" spans="33:33">
      <c r="AG681" s="33" t="e">
        <f>VLOOKUP($B681,district!$A$2:$E$72,4,0)</f>
        <v>#N/A</v>
      </c>
    </row>
    <row r="682" spans="33:33">
      <c r="AG682" s="33" t="e">
        <f>VLOOKUP($B682,district!$A$2:$E$72,4,0)</f>
        <v>#N/A</v>
      </c>
    </row>
    <row r="683" spans="33:33">
      <c r="AG683" s="33" t="e">
        <f>VLOOKUP($B683,district!$A$2:$E$72,4,0)</f>
        <v>#N/A</v>
      </c>
    </row>
    <row r="684" spans="33:33">
      <c r="AG684" s="33" t="e">
        <f>VLOOKUP($B684,district!$A$2:$E$72,4,0)</f>
        <v>#N/A</v>
      </c>
    </row>
    <row r="685" spans="33:33">
      <c r="AG685" s="33" t="e">
        <f>VLOOKUP($B685,district!$A$2:$E$72,4,0)</f>
        <v>#N/A</v>
      </c>
    </row>
    <row r="686" spans="33:33">
      <c r="AG686" s="33" t="e">
        <f>VLOOKUP($B686,district!$A$2:$E$72,4,0)</f>
        <v>#N/A</v>
      </c>
    </row>
    <row r="687" spans="33:33">
      <c r="AG687" s="33" t="e">
        <f>VLOOKUP($B687,district!$A$2:$E$72,4,0)</f>
        <v>#N/A</v>
      </c>
    </row>
    <row r="688" spans="33:33">
      <c r="AG688" s="33" t="e">
        <f>VLOOKUP($B688,district!$A$2:$E$72,4,0)</f>
        <v>#N/A</v>
      </c>
    </row>
    <row r="689" spans="33:33">
      <c r="AG689" s="33" t="e">
        <f>VLOOKUP($B689,district!$A$2:$E$72,4,0)</f>
        <v>#N/A</v>
      </c>
    </row>
    <row r="690" spans="33:33">
      <c r="AG690" s="33" t="e">
        <f>VLOOKUP($B690,district!$A$2:$E$72,4,0)</f>
        <v>#N/A</v>
      </c>
    </row>
    <row r="691" spans="33:33">
      <c r="AG691" s="33" t="e">
        <f>VLOOKUP($B691,district!$A$2:$E$72,4,0)</f>
        <v>#N/A</v>
      </c>
    </row>
    <row r="692" spans="33:33">
      <c r="AG692" s="33" t="e">
        <f>VLOOKUP($B692,district!$A$2:$E$72,4,0)</f>
        <v>#N/A</v>
      </c>
    </row>
    <row r="693" spans="33:33">
      <c r="AG693" s="33" t="e">
        <f>VLOOKUP($B693,district!$A$2:$E$72,4,0)</f>
        <v>#N/A</v>
      </c>
    </row>
    <row r="694" spans="33:33">
      <c r="AG694" s="33" t="e">
        <f>VLOOKUP($B694,district!$A$2:$E$72,4,0)</f>
        <v>#N/A</v>
      </c>
    </row>
    <row r="695" spans="33:33">
      <c r="AG695" s="33" t="e">
        <f>VLOOKUP($B695,district!$A$2:$E$72,4,0)</f>
        <v>#N/A</v>
      </c>
    </row>
    <row r="696" spans="33:33">
      <c r="AG696" s="33" t="e">
        <f>VLOOKUP($B696,district!$A$2:$E$72,4,0)</f>
        <v>#N/A</v>
      </c>
    </row>
    <row r="697" spans="33:33">
      <c r="AG697" s="33" t="e">
        <f>VLOOKUP($B697,district!$A$2:$E$72,4,0)</f>
        <v>#N/A</v>
      </c>
    </row>
    <row r="698" spans="33:33">
      <c r="AG698" s="33" t="e">
        <f>VLOOKUP($B698,district!$A$2:$E$72,4,0)</f>
        <v>#N/A</v>
      </c>
    </row>
    <row r="699" spans="33:33">
      <c r="AG699" s="33" t="e">
        <f>VLOOKUP($B699,district!$A$2:$E$72,4,0)</f>
        <v>#N/A</v>
      </c>
    </row>
    <row r="700" spans="33:33">
      <c r="AG700" s="33" t="e">
        <f>VLOOKUP($B700,district!$A$2:$E$72,4,0)</f>
        <v>#N/A</v>
      </c>
    </row>
    <row r="701" spans="33:33">
      <c r="AG701" s="33" t="e">
        <f>VLOOKUP($B701,district!$A$2:$E$72,4,0)</f>
        <v>#N/A</v>
      </c>
    </row>
    <row r="702" spans="33:33">
      <c r="AG702" s="33" t="e">
        <f>VLOOKUP($B702,district!$A$2:$E$72,4,0)</f>
        <v>#N/A</v>
      </c>
    </row>
    <row r="703" spans="33:33">
      <c r="AG703" s="33" t="e">
        <f>VLOOKUP($B703,district!$A$2:$E$72,4,0)</f>
        <v>#N/A</v>
      </c>
    </row>
    <row r="704" spans="33:33">
      <c r="AG704" s="33" t="e">
        <f>VLOOKUP($B704,district!$A$2:$E$72,4,0)</f>
        <v>#N/A</v>
      </c>
    </row>
    <row r="705" spans="33:33">
      <c r="AG705" s="33" t="e">
        <f>VLOOKUP($B705,district!$A$2:$E$72,4,0)</f>
        <v>#N/A</v>
      </c>
    </row>
    <row r="706" spans="33:33">
      <c r="AG706" s="33" t="e">
        <f>VLOOKUP($B706,district!$A$2:$E$72,4,0)</f>
        <v>#N/A</v>
      </c>
    </row>
    <row r="707" spans="33:33">
      <c r="AG707" s="33" t="e">
        <f>VLOOKUP($B707,district!$A$2:$E$72,4,0)</f>
        <v>#N/A</v>
      </c>
    </row>
    <row r="708" spans="33:33">
      <c r="AG708" s="33" t="e">
        <f>VLOOKUP($B708,district!$A$2:$E$72,4,0)</f>
        <v>#N/A</v>
      </c>
    </row>
    <row r="709" spans="33:33">
      <c r="AG709" s="33" t="e">
        <f>VLOOKUP($B709,district!$A$2:$E$72,4,0)</f>
        <v>#N/A</v>
      </c>
    </row>
    <row r="710" spans="33:33">
      <c r="AG710" s="33" t="e">
        <f>VLOOKUP($B710,district!$A$2:$E$72,4,0)</f>
        <v>#N/A</v>
      </c>
    </row>
    <row r="711" spans="33:33">
      <c r="AG711" s="33" t="e">
        <f>VLOOKUP($B711,district!$A$2:$E$72,4,0)</f>
        <v>#N/A</v>
      </c>
    </row>
    <row r="712" spans="33:33">
      <c r="AG712" s="33" t="e">
        <f>VLOOKUP($B712,district!$A$2:$E$72,4,0)</f>
        <v>#N/A</v>
      </c>
    </row>
    <row r="713" spans="33:33">
      <c r="AG713" s="33" t="e">
        <f>VLOOKUP($B713,district!$A$2:$E$72,4,0)</f>
        <v>#N/A</v>
      </c>
    </row>
    <row r="714" spans="33:33">
      <c r="AG714" s="33" t="e">
        <f>VLOOKUP($B714,district!$A$2:$E$72,4,0)</f>
        <v>#N/A</v>
      </c>
    </row>
    <row r="715" spans="33:33">
      <c r="AG715" s="33" t="e">
        <f>VLOOKUP($B715,district!$A$2:$E$72,4,0)</f>
        <v>#N/A</v>
      </c>
    </row>
    <row r="716" spans="33:33">
      <c r="AG716" s="33" t="e">
        <f>VLOOKUP($B716,district!$A$2:$E$72,4,0)</f>
        <v>#N/A</v>
      </c>
    </row>
    <row r="717" spans="33:33">
      <c r="AG717" s="33" t="e">
        <f>VLOOKUP($B717,district!$A$2:$E$72,4,0)</f>
        <v>#N/A</v>
      </c>
    </row>
    <row r="718" spans="33:33">
      <c r="AG718" s="33" t="e">
        <f>VLOOKUP($B718,district!$A$2:$E$72,4,0)</f>
        <v>#N/A</v>
      </c>
    </row>
    <row r="719" spans="33:33">
      <c r="AG719" s="33" t="e">
        <f>VLOOKUP($B719,district!$A$2:$E$72,4,0)</f>
        <v>#N/A</v>
      </c>
    </row>
    <row r="720" spans="33:33">
      <c r="AG720" s="33" t="e">
        <f>VLOOKUP($B720,district!$A$2:$E$72,4,0)</f>
        <v>#N/A</v>
      </c>
    </row>
    <row r="721" spans="33:33">
      <c r="AG721" s="33" t="e">
        <f>VLOOKUP($B721,district!$A$2:$E$72,4,0)</f>
        <v>#N/A</v>
      </c>
    </row>
    <row r="722" spans="33:33">
      <c r="AG722" s="33" t="e">
        <f>VLOOKUP($B722,district!$A$2:$E$72,4,0)</f>
        <v>#N/A</v>
      </c>
    </row>
    <row r="723" spans="33:33">
      <c r="AG723" s="33" t="e">
        <f>VLOOKUP($B723,district!$A$2:$E$72,4,0)</f>
        <v>#N/A</v>
      </c>
    </row>
    <row r="724" spans="33:33">
      <c r="AG724" s="33" t="e">
        <f>VLOOKUP($B724,district!$A$2:$E$72,4,0)</f>
        <v>#N/A</v>
      </c>
    </row>
    <row r="725" spans="33:33">
      <c r="AG725" s="33" t="e">
        <f>VLOOKUP($B725,district!$A$2:$E$72,4,0)</f>
        <v>#N/A</v>
      </c>
    </row>
    <row r="726" spans="33:33">
      <c r="AG726" s="33" t="e">
        <f>VLOOKUP($B726,district!$A$2:$E$72,4,0)</f>
        <v>#N/A</v>
      </c>
    </row>
    <row r="727" spans="33:33">
      <c r="AG727" s="33" t="e">
        <f>VLOOKUP($B727,district!$A$2:$E$72,4,0)</f>
        <v>#N/A</v>
      </c>
    </row>
    <row r="728" spans="33:33">
      <c r="AG728" s="33" t="e">
        <f>VLOOKUP($B728,district!$A$2:$E$72,4,0)</f>
        <v>#N/A</v>
      </c>
    </row>
    <row r="729" spans="33:33">
      <c r="AG729" s="33" t="e">
        <f>VLOOKUP($B729,district!$A$2:$E$72,4,0)</f>
        <v>#N/A</v>
      </c>
    </row>
    <row r="730" spans="33:33">
      <c r="AG730" s="33" t="e">
        <f>VLOOKUP($B730,district!$A$2:$E$72,4,0)</f>
        <v>#N/A</v>
      </c>
    </row>
    <row r="731" spans="33:33">
      <c r="AG731" s="33" t="e">
        <f>VLOOKUP($B731,district!$A$2:$E$72,4,0)</f>
        <v>#N/A</v>
      </c>
    </row>
    <row r="732" spans="33:33">
      <c r="AG732" s="33" t="e">
        <f>VLOOKUP($B732,district!$A$2:$E$72,4,0)</f>
        <v>#N/A</v>
      </c>
    </row>
    <row r="733" spans="33:33">
      <c r="AG733" s="33" t="e">
        <f>VLOOKUP($B733,district!$A$2:$E$72,4,0)</f>
        <v>#N/A</v>
      </c>
    </row>
    <row r="734" spans="33:33">
      <c r="AG734" s="33" t="e">
        <f>VLOOKUP($B734,district!$A$2:$E$72,4,0)</f>
        <v>#N/A</v>
      </c>
    </row>
    <row r="735" spans="33:33">
      <c r="AG735" s="33" t="e">
        <f>VLOOKUP($B735,district!$A$2:$E$72,4,0)</f>
        <v>#N/A</v>
      </c>
    </row>
    <row r="736" spans="33:33">
      <c r="AG736" s="33" t="e">
        <f>VLOOKUP($B736,district!$A$2:$E$72,4,0)</f>
        <v>#N/A</v>
      </c>
    </row>
    <row r="737" spans="33:33">
      <c r="AG737" s="33" t="e">
        <f>VLOOKUP($B737,district!$A$2:$E$72,4,0)</f>
        <v>#N/A</v>
      </c>
    </row>
    <row r="738" spans="33:33">
      <c r="AG738" s="33" t="e">
        <f>VLOOKUP($B738,district!$A$2:$E$72,4,0)</f>
        <v>#N/A</v>
      </c>
    </row>
    <row r="739" spans="33:33">
      <c r="AG739" s="33" t="e">
        <f>VLOOKUP($B739,district!$A$2:$E$72,4,0)</f>
        <v>#N/A</v>
      </c>
    </row>
    <row r="740" spans="33:33">
      <c r="AG740" s="33" t="e">
        <f>VLOOKUP($B740,district!$A$2:$E$72,4,0)</f>
        <v>#N/A</v>
      </c>
    </row>
    <row r="741" spans="33:33">
      <c r="AG741" s="33" t="e">
        <f>VLOOKUP($B741,district!$A$2:$E$72,4,0)</f>
        <v>#N/A</v>
      </c>
    </row>
    <row r="742" spans="33:33">
      <c r="AG742" s="33" t="e">
        <f>VLOOKUP($B742,district!$A$2:$E$72,4,0)</f>
        <v>#N/A</v>
      </c>
    </row>
    <row r="743" spans="33:33">
      <c r="AG743" s="33" t="e">
        <f>VLOOKUP($B743,district!$A$2:$E$72,4,0)</f>
        <v>#N/A</v>
      </c>
    </row>
    <row r="744" spans="33:33">
      <c r="AG744" s="33" t="e">
        <f>VLOOKUP($B744,district!$A$2:$E$72,4,0)</f>
        <v>#N/A</v>
      </c>
    </row>
    <row r="745" spans="33:33">
      <c r="AG745" s="33" t="e">
        <f>VLOOKUP($B745,district!$A$2:$E$72,4,0)</f>
        <v>#N/A</v>
      </c>
    </row>
    <row r="746" spans="33:33">
      <c r="AG746" s="33" t="e">
        <f>VLOOKUP($B746,district!$A$2:$E$72,4,0)</f>
        <v>#N/A</v>
      </c>
    </row>
    <row r="747" spans="33:33">
      <c r="AG747" s="33" t="e">
        <f>VLOOKUP($B747,district!$A$2:$E$72,4,0)</f>
        <v>#N/A</v>
      </c>
    </row>
    <row r="748" spans="33:33">
      <c r="AG748" s="33" t="e">
        <f>VLOOKUP($B748,district!$A$2:$E$72,4,0)</f>
        <v>#N/A</v>
      </c>
    </row>
    <row r="749" spans="33:33">
      <c r="AG749" s="33" t="e">
        <f>VLOOKUP($B749,district!$A$2:$E$72,4,0)</f>
        <v>#N/A</v>
      </c>
    </row>
    <row r="750" spans="33:33">
      <c r="AG750" s="33" t="e">
        <f>VLOOKUP($B750,district!$A$2:$E$72,4,0)</f>
        <v>#N/A</v>
      </c>
    </row>
    <row r="751" spans="33:33">
      <c r="AG751" s="33" t="e">
        <f>VLOOKUP($B751,district!$A$2:$E$72,4,0)</f>
        <v>#N/A</v>
      </c>
    </row>
    <row r="752" spans="33:33">
      <c r="AG752" s="33" t="e">
        <f>VLOOKUP($B752,district!$A$2:$E$72,4,0)</f>
        <v>#N/A</v>
      </c>
    </row>
    <row r="753" spans="33:33">
      <c r="AG753" s="33" t="e">
        <f>VLOOKUP($B753,district!$A$2:$E$72,4,0)</f>
        <v>#N/A</v>
      </c>
    </row>
    <row r="754" spans="33:33">
      <c r="AG754" s="33" t="e">
        <f>VLOOKUP($B754,district!$A$2:$E$72,4,0)</f>
        <v>#N/A</v>
      </c>
    </row>
    <row r="755" spans="33:33">
      <c r="AG755" s="33" t="e">
        <f>VLOOKUP($B755,district!$A$2:$E$72,4,0)</f>
        <v>#N/A</v>
      </c>
    </row>
    <row r="756" spans="33:33">
      <c r="AG756" s="33" t="e">
        <f>VLOOKUP($B756,district!$A$2:$E$72,4,0)</f>
        <v>#N/A</v>
      </c>
    </row>
    <row r="757" spans="33:33">
      <c r="AG757" s="33" t="e">
        <f>VLOOKUP($B757,district!$A$2:$E$72,4,0)</f>
        <v>#N/A</v>
      </c>
    </row>
    <row r="758" spans="33:33">
      <c r="AG758" s="33" t="e">
        <f>VLOOKUP($B758,district!$A$2:$E$72,4,0)</f>
        <v>#N/A</v>
      </c>
    </row>
    <row r="759" spans="33:33">
      <c r="AG759" s="33" t="e">
        <f>VLOOKUP($B759,district!$A$2:$E$72,4,0)</f>
        <v>#N/A</v>
      </c>
    </row>
    <row r="760" spans="33:33">
      <c r="AG760" s="33" t="e">
        <f>VLOOKUP($B760,district!$A$2:$E$72,4,0)</f>
        <v>#N/A</v>
      </c>
    </row>
    <row r="761" spans="33:33">
      <c r="AG761" s="33" t="e">
        <f>VLOOKUP($B761,district!$A$2:$E$72,4,0)</f>
        <v>#N/A</v>
      </c>
    </row>
    <row r="762" spans="33:33">
      <c r="AG762" s="33" t="e">
        <f>VLOOKUP($B762,district!$A$2:$E$72,4,0)</f>
        <v>#N/A</v>
      </c>
    </row>
    <row r="763" spans="33:33">
      <c r="AG763" s="33" t="e">
        <f>VLOOKUP($B763,district!$A$2:$E$72,4,0)</f>
        <v>#N/A</v>
      </c>
    </row>
    <row r="764" spans="33:33">
      <c r="AG764" s="33" t="e">
        <f>VLOOKUP($B764,district!$A$2:$E$72,4,0)</f>
        <v>#N/A</v>
      </c>
    </row>
    <row r="765" spans="33:33">
      <c r="AG765" s="33" t="e">
        <f>VLOOKUP($B765,district!$A$2:$E$72,4,0)</f>
        <v>#N/A</v>
      </c>
    </row>
    <row r="766" spans="33:33">
      <c r="AG766" s="33" t="e">
        <f>VLOOKUP($B766,district!$A$2:$E$72,4,0)</f>
        <v>#N/A</v>
      </c>
    </row>
    <row r="767" spans="33:33">
      <c r="AG767" s="33" t="e">
        <f>VLOOKUP($B767,district!$A$2:$E$72,4,0)</f>
        <v>#N/A</v>
      </c>
    </row>
    <row r="768" spans="33:33">
      <c r="AG768" s="33" t="e">
        <f>VLOOKUP($B768,district!$A$2:$E$72,4,0)</f>
        <v>#N/A</v>
      </c>
    </row>
    <row r="769" spans="33:33">
      <c r="AG769" s="33" t="e">
        <f>VLOOKUP($B769,district!$A$2:$E$72,4,0)</f>
        <v>#N/A</v>
      </c>
    </row>
    <row r="770" spans="33:33">
      <c r="AG770" s="33" t="e">
        <f>VLOOKUP($B770,district!$A$2:$E$72,4,0)</f>
        <v>#N/A</v>
      </c>
    </row>
    <row r="771" spans="33:33">
      <c r="AG771" s="33" t="e">
        <f>VLOOKUP($B771,district!$A$2:$E$72,4,0)</f>
        <v>#N/A</v>
      </c>
    </row>
    <row r="772" spans="33:33">
      <c r="AG772" s="33" t="e">
        <f>VLOOKUP($B772,district!$A$2:$E$72,4,0)</f>
        <v>#N/A</v>
      </c>
    </row>
    <row r="773" spans="33:33">
      <c r="AG773" s="33" t="e">
        <f>VLOOKUP($B773,district!$A$2:$E$72,4,0)</f>
        <v>#N/A</v>
      </c>
    </row>
    <row r="774" spans="33:33">
      <c r="AG774" s="33" t="e">
        <f>VLOOKUP($B774,district!$A$2:$E$72,4,0)</f>
        <v>#N/A</v>
      </c>
    </row>
    <row r="775" spans="33:33">
      <c r="AG775" s="33" t="e">
        <f>VLOOKUP($B775,district!$A$2:$E$72,4,0)</f>
        <v>#N/A</v>
      </c>
    </row>
    <row r="776" spans="33:33">
      <c r="AG776" s="33" t="e">
        <f>VLOOKUP($B776,district!$A$2:$E$72,4,0)</f>
        <v>#N/A</v>
      </c>
    </row>
    <row r="777" spans="33:33">
      <c r="AG777" s="33" t="e">
        <f>VLOOKUP($B777,district!$A$2:$E$72,4,0)</f>
        <v>#N/A</v>
      </c>
    </row>
    <row r="778" spans="33:33">
      <c r="AG778" s="33" t="e">
        <f>VLOOKUP($B778,district!$A$2:$E$72,4,0)</f>
        <v>#N/A</v>
      </c>
    </row>
    <row r="779" spans="33:33">
      <c r="AG779" s="33" t="e">
        <f>VLOOKUP($B779,district!$A$2:$E$72,4,0)</f>
        <v>#N/A</v>
      </c>
    </row>
    <row r="780" spans="33:33">
      <c r="AG780" s="33" t="e">
        <f>VLOOKUP($B780,district!$A$2:$E$72,4,0)</f>
        <v>#N/A</v>
      </c>
    </row>
    <row r="781" spans="33:33">
      <c r="AG781" s="33" t="e">
        <f>VLOOKUP($B781,district!$A$2:$E$72,4,0)</f>
        <v>#N/A</v>
      </c>
    </row>
    <row r="782" spans="33:33">
      <c r="AG782" s="33" t="e">
        <f>VLOOKUP($B782,district!$A$2:$E$72,4,0)</f>
        <v>#N/A</v>
      </c>
    </row>
    <row r="783" spans="33:33">
      <c r="AG783" s="33" t="e">
        <f>VLOOKUP($B783,district!$A$2:$E$72,4,0)</f>
        <v>#N/A</v>
      </c>
    </row>
    <row r="784" spans="33:33">
      <c r="AG784" s="33" t="e">
        <f>VLOOKUP($B784,district!$A$2:$E$72,4,0)</f>
        <v>#N/A</v>
      </c>
    </row>
    <row r="785" spans="33:33">
      <c r="AG785" s="33" t="e">
        <f>VLOOKUP($B785,district!$A$2:$E$72,4,0)</f>
        <v>#N/A</v>
      </c>
    </row>
    <row r="786" spans="33:33">
      <c r="AG786" s="33" t="e">
        <f>VLOOKUP($B786,district!$A$2:$E$72,4,0)</f>
        <v>#N/A</v>
      </c>
    </row>
    <row r="787" spans="33:33">
      <c r="AG787" s="33" t="e">
        <f>VLOOKUP($B787,district!$A$2:$E$72,4,0)</f>
        <v>#N/A</v>
      </c>
    </row>
    <row r="788" spans="33:33">
      <c r="AG788" s="33" t="e">
        <f>VLOOKUP($B788,district!$A$2:$E$72,4,0)</f>
        <v>#N/A</v>
      </c>
    </row>
    <row r="789" spans="33:33">
      <c r="AG789" s="33" t="e">
        <f>VLOOKUP($B789,district!$A$2:$E$72,4,0)</f>
        <v>#N/A</v>
      </c>
    </row>
    <row r="790" spans="33:33">
      <c r="AG790" s="33" t="e">
        <f>VLOOKUP($B790,district!$A$2:$E$72,4,0)</f>
        <v>#N/A</v>
      </c>
    </row>
    <row r="791" spans="33:33">
      <c r="AG791" s="33" t="e">
        <f>VLOOKUP($B791,district!$A$2:$E$72,4,0)</f>
        <v>#N/A</v>
      </c>
    </row>
    <row r="792" spans="33:33">
      <c r="AG792" s="33" t="e">
        <f>VLOOKUP($B792,district!$A$2:$E$72,4,0)</f>
        <v>#N/A</v>
      </c>
    </row>
    <row r="793" spans="33:33">
      <c r="AG793" s="33" t="e">
        <f>VLOOKUP($B793,district!$A$2:$E$72,4,0)</f>
        <v>#N/A</v>
      </c>
    </row>
    <row r="794" spans="33:33">
      <c r="AG794" s="33" t="e">
        <f>VLOOKUP($B794,district!$A$2:$E$72,4,0)</f>
        <v>#N/A</v>
      </c>
    </row>
    <row r="795" spans="33:33">
      <c r="AG795" s="33" t="e">
        <f>VLOOKUP($B795,district!$A$2:$E$72,4,0)</f>
        <v>#N/A</v>
      </c>
    </row>
    <row r="796" spans="33:33">
      <c r="AG796" s="33" t="e">
        <f>VLOOKUP($B796,district!$A$2:$E$72,4,0)</f>
        <v>#N/A</v>
      </c>
    </row>
    <row r="797" spans="33:33">
      <c r="AG797" s="33" t="e">
        <f>VLOOKUP($B797,district!$A$2:$E$72,4,0)</f>
        <v>#N/A</v>
      </c>
    </row>
    <row r="798" spans="33:33">
      <c r="AG798" s="33" t="e">
        <f>VLOOKUP($B798,district!$A$2:$E$72,4,0)</f>
        <v>#N/A</v>
      </c>
    </row>
    <row r="799" spans="33:33">
      <c r="AG799" s="33" t="e">
        <f>VLOOKUP($B799,district!$A$2:$E$72,4,0)</f>
        <v>#N/A</v>
      </c>
    </row>
    <row r="800" spans="33:33">
      <c r="AG800" s="33" t="e">
        <f>VLOOKUP($B800,district!$A$2:$E$72,4,0)</f>
        <v>#N/A</v>
      </c>
    </row>
    <row r="801" spans="33:33">
      <c r="AG801" s="33" t="e">
        <f>VLOOKUP($B801,district!$A$2:$E$72,4,0)</f>
        <v>#N/A</v>
      </c>
    </row>
    <row r="802" spans="33:33">
      <c r="AG802" s="33" t="e">
        <f>VLOOKUP($B802,district!$A$2:$E$72,4,0)</f>
        <v>#N/A</v>
      </c>
    </row>
    <row r="803" spans="33:33">
      <c r="AG803" s="33" t="e">
        <f>VLOOKUP($B803,district!$A$2:$E$72,4,0)</f>
        <v>#N/A</v>
      </c>
    </row>
    <row r="804" spans="33:33">
      <c r="AG804" s="33" t="e">
        <f>VLOOKUP($B804,district!$A$2:$E$72,4,0)</f>
        <v>#N/A</v>
      </c>
    </row>
    <row r="805" spans="33:33">
      <c r="AG805" s="33" t="e">
        <f>VLOOKUP($B805,district!$A$2:$E$72,4,0)</f>
        <v>#N/A</v>
      </c>
    </row>
    <row r="806" spans="33:33">
      <c r="AG806" s="33" t="e">
        <f>VLOOKUP($B806,district!$A$2:$E$72,4,0)</f>
        <v>#N/A</v>
      </c>
    </row>
    <row r="807" spans="33:33">
      <c r="AG807" s="33" t="e">
        <f>VLOOKUP($B807,district!$A$2:$E$72,4,0)</f>
        <v>#N/A</v>
      </c>
    </row>
    <row r="808" spans="33:33">
      <c r="AG808" s="33" t="e">
        <f>VLOOKUP($B808,district!$A$2:$E$72,4,0)</f>
        <v>#N/A</v>
      </c>
    </row>
    <row r="809" spans="33:33">
      <c r="AG809" s="33" t="e">
        <f>VLOOKUP($B809,district!$A$2:$E$72,4,0)</f>
        <v>#N/A</v>
      </c>
    </row>
    <row r="810" spans="33:33">
      <c r="AG810" s="33" t="e">
        <f>VLOOKUP($B810,district!$A$2:$E$72,4,0)</f>
        <v>#N/A</v>
      </c>
    </row>
    <row r="811" spans="33:33">
      <c r="AG811" s="33" t="e">
        <f>VLOOKUP($B811,district!$A$2:$E$72,4,0)</f>
        <v>#N/A</v>
      </c>
    </row>
    <row r="812" spans="33:33">
      <c r="AG812" s="33" t="e">
        <f>VLOOKUP($B812,district!$A$2:$E$72,4,0)</f>
        <v>#N/A</v>
      </c>
    </row>
    <row r="813" spans="33:33">
      <c r="AG813" s="33" t="e">
        <f>VLOOKUP($B813,district!$A$2:$E$72,4,0)</f>
        <v>#N/A</v>
      </c>
    </row>
    <row r="814" spans="33:33">
      <c r="AG814" s="33" t="e">
        <f>VLOOKUP($B814,district!$A$2:$E$72,4,0)</f>
        <v>#N/A</v>
      </c>
    </row>
    <row r="815" spans="33:33">
      <c r="AG815" s="33" t="e">
        <f>VLOOKUP($B815,district!$A$2:$E$72,4,0)</f>
        <v>#N/A</v>
      </c>
    </row>
    <row r="816" spans="33:33">
      <c r="AG816" s="33" t="e">
        <f>VLOOKUP($B816,district!$A$2:$E$72,4,0)</f>
        <v>#N/A</v>
      </c>
    </row>
    <row r="817" spans="33:33">
      <c r="AG817" s="33" t="e">
        <f>VLOOKUP($B817,district!$A$2:$E$72,4,0)</f>
        <v>#N/A</v>
      </c>
    </row>
    <row r="818" spans="33:33">
      <c r="AG818" s="33" t="e">
        <f>VLOOKUP($B818,district!$A$2:$E$72,4,0)</f>
        <v>#N/A</v>
      </c>
    </row>
    <row r="819" spans="33:33">
      <c r="AG819" s="33" t="e">
        <f>VLOOKUP($B819,district!$A$2:$E$72,4,0)</f>
        <v>#N/A</v>
      </c>
    </row>
    <row r="820" spans="33:33">
      <c r="AG820" s="33" t="e">
        <f>VLOOKUP($B820,district!$A$2:$E$72,4,0)</f>
        <v>#N/A</v>
      </c>
    </row>
    <row r="821" spans="33:33">
      <c r="AG821" s="33" t="e">
        <f>VLOOKUP($B821,district!$A$2:$E$72,4,0)</f>
        <v>#N/A</v>
      </c>
    </row>
    <row r="822" spans="33:33">
      <c r="AG822" s="33" t="e">
        <f>VLOOKUP($B822,district!$A$2:$E$72,4,0)</f>
        <v>#N/A</v>
      </c>
    </row>
    <row r="823" spans="33:33">
      <c r="AG823" s="33" t="e">
        <f>VLOOKUP($B823,district!$A$2:$E$72,4,0)</f>
        <v>#N/A</v>
      </c>
    </row>
    <row r="824" spans="33:33">
      <c r="AG824" s="33" t="e">
        <f>VLOOKUP($B824,district!$A$2:$E$72,4,0)</f>
        <v>#N/A</v>
      </c>
    </row>
    <row r="825" spans="33:33">
      <c r="AG825" s="33" t="e">
        <f>VLOOKUP($B825,district!$A$2:$E$72,4,0)</f>
        <v>#N/A</v>
      </c>
    </row>
    <row r="826" spans="33:33">
      <c r="AG826" s="33" t="e">
        <f>VLOOKUP($B826,district!$A$2:$E$72,4,0)</f>
        <v>#N/A</v>
      </c>
    </row>
  </sheetData>
  <autoFilter ref="A8:AG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Iovchik.AN</cp:lastModifiedBy>
  <cp:lastPrinted>2014-05-23T11:28:32Z</cp:lastPrinted>
  <dcterms:created xsi:type="dcterms:W3CDTF">2014-05-23T06:17:59Z</dcterms:created>
  <dcterms:modified xsi:type="dcterms:W3CDTF">2026-01-23T07:59:45Z</dcterms:modified>
</cp:coreProperties>
</file>